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nasiri Group\Qtr3'25\"/>
    </mc:Choice>
  </mc:AlternateContent>
  <xr:revisionPtr revIDLastSave="0" documentId="13_ncr:1_{7953BC79-87AA-4974-ABC5-38E986147B7F}" xr6:coauthVersionLast="47" xr6:coauthVersionMax="47" xr10:uidLastSave="{00000000-0000-0000-0000-000000000000}"/>
  <bookViews>
    <workbookView xWindow="-120" yWindow="-120" windowWidth="29040" windowHeight="15720" tabRatio="729" xr2:uid="{00000000-000D-0000-FFFF-FFFF00000000}"/>
  </bookViews>
  <sheets>
    <sheet name="BS" sheetId="4" r:id="rId1"/>
    <sheet name="PL" sheetId="16" r:id="rId2"/>
    <sheet name="Consolidated" sheetId="13" r:id="rId3"/>
    <sheet name="Company" sheetId="17" r:id="rId4"/>
    <sheet name="cashflow" sheetId="15" r:id="rId5"/>
  </sheets>
  <definedNames>
    <definedName name="_xlnm._FilterDatabase" localSheetId="4" hidden="1">cashflow!$A$8:$A$38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44287.1715972222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BS!$A$1:$K$101</definedName>
    <definedName name="_xlnm.Print_Area" localSheetId="4">cashflow!$A$1:$K$87</definedName>
    <definedName name="_xlnm.Print_Area" localSheetId="3">Company!$A$1:$M$25</definedName>
    <definedName name="_xlnm.Print_Area" localSheetId="2">Consolidated!$A$1:$R$27</definedName>
    <definedName name="_xlnm.Print_Area" localSheetId="1">PL!$A$1:$K$104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9" i="13" l="1"/>
  <c r="K19" i="4" l="1"/>
  <c r="I19" i="4"/>
  <c r="G19" i="4"/>
  <c r="E19" i="4" l="1"/>
  <c r="P25" i="13" l="1"/>
  <c r="F74" i="15" l="1"/>
  <c r="G74" i="15" s="1"/>
  <c r="N15" i="13"/>
  <c r="P12" i="13"/>
  <c r="G65" i="16"/>
  <c r="G70" i="16"/>
  <c r="G24" i="16"/>
  <c r="G18" i="16"/>
  <c r="G71" i="16" l="1"/>
  <c r="G73" i="16" s="1"/>
  <c r="D59" i="15" l="1"/>
  <c r="F59" i="15"/>
  <c r="H59" i="15"/>
  <c r="J59" i="15"/>
  <c r="M14" i="17"/>
  <c r="R23" i="13"/>
  <c r="R15" i="13"/>
  <c r="I65" i="4" l="1"/>
  <c r="G45" i="16" l="1"/>
  <c r="E45" i="16"/>
  <c r="E40" i="16"/>
  <c r="K24" i="16"/>
  <c r="I24" i="16"/>
  <c r="E24" i="16"/>
  <c r="K18" i="16"/>
  <c r="I18" i="16"/>
  <c r="E18" i="16"/>
  <c r="K13" i="16"/>
  <c r="I13" i="16"/>
  <c r="G13" i="16"/>
  <c r="E13" i="16"/>
  <c r="R22" i="13"/>
  <c r="N18" i="13"/>
  <c r="N11" i="13"/>
  <c r="I19" i="16" l="1"/>
  <c r="I21" i="16" s="1"/>
  <c r="I25" i="16" s="1"/>
  <c r="I29" i="16" s="1"/>
  <c r="I31" i="16" s="1"/>
  <c r="I35" i="16" s="1"/>
  <c r="K19" i="16"/>
  <c r="G19" i="16"/>
  <c r="G21" i="16" s="1"/>
  <c r="G25" i="16" s="1"/>
  <c r="G29" i="16" s="1"/>
  <c r="E19" i="16"/>
  <c r="E21" i="16" s="1"/>
  <c r="E25" i="16" s="1"/>
  <c r="E29" i="16" s="1"/>
  <c r="E31" i="16" s="1"/>
  <c r="E35" i="16" s="1"/>
  <c r="J23" i="17"/>
  <c r="H23" i="17"/>
  <c r="F23" i="17"/>
  <c r="D23" i="17"/>
  <c r="M17" i="17"/>
  <c r="M10" i="17"/>
  <c r="H20" i="17"/>
  <c r="F20" i="17"/>
  <c r="D20" i="17"/>
  <c r="M19" i="17"/>
  <c r="H13" i="17"/>
  <c r="H15" i="17" s="1"/>
  <c r="F13" i="17"/>
  <c r="F15" i="17" s="1"/>
  <c r="D13" i="17"/>
  <c r="D15" i="17" s="1"/>
  <c r="J12" i="17"/>
  <c r="M12" i="17" s="1"/>
  <c r="L25" i="13"/>
  <c r="J25" i="13"/>
  <c r="H25" i="13"/>
  <c r="F25" i="13"/>
  <c r="D25" i="13"/>
  <c r="N20" i="13"/>
  <c r="R20" i="13" s="1"/>
  <c r="N19" i="13"/>
  <c r="R19" i="13" s="1"/>
  <c r="L13" i="13"/>
  <c r="N13" i="13" s="1"/>
  <c r="L12" i="13"/>
  <c r="N12" i="13" s="1"/>
  <c r="P21" i="13"/>
  <c r="P24" i="13" s="1"/>
  <c r="P26" i="13" s="1"/>
  <c r="J21" i="13"/>
  <c r="H21" i="13"/>
  <c r="F21" i="13"/>
  <c r="D21" i="13"/>
  <c r="D24" i="13" s="1"/>
  <c r="P14" i="13"/>
  <c r="P16" i="13" s="1"/>
  <c r="J14" i="13"/>
  <c r="J16" i="13" s="1"/>
  <c r="H14" i="13"/>
  <c r="H16" i="13" s="1"/>
  <c r="F14" i="13"/>
  <c r="F16" i="13" s="1"/>
  <c r="D14" i="13"/>
  <c r="D16" i="13" s="1"/>
  <c r="R11" i="13"/>
  <c r="G97" i="16"/>
  <c r="E97" i="16"/>
  <c r="G92" i="16"/>
  <c r="E92" i="16"/>
  <c r="K76" i="16"/>
  <c r="I76" i="16"/>
  <c r="G76" i="16"/>
  <c r="E76" i="16"/>
  <c r="K21" i="16" l="1"/>
  <c r="I43" i="16"/>
  <c r="I50" i="16" s="1"/>
  <c r="I38" i="16"/>
  <c r="H22" i="17"/>
  <c r="H24" i="17" s="1"/>
  <c r="D22" i="17"/>
  <c r="D24" i="17" s="1"/>
  <c r="F22" i="17"/>
  <c r="F24" i="17" s="1"/>
  <c r="F24" i="13"/>
  <c r="F26" i="13" s="1"/>
  <c r="J24" i="13"/>
  <c r="J26" i="13" s="1"/>
  <c r="H24" i="13"/>
  <c r="H26" i="13" s="1"/>
  <c r="D26" i="13"/>
  <c r="R12" i="13"/>
  <c r="N21" i="13"/>
  <c r="N24" i="13" s="1"/>
  <c r="R21" i="13"/>
  <c r="L21" i="13"/>
  <c r="L24" i="13" s="1"/>
  <c r="L14" i="13"/>
  <c r="L16" i="13" s="1"/>
  <c r="R13" i="13"/>
  <c r="K25" i="16" l="1"/>
  <c r="L26" i="13"/>
  <c r="R18" i="13"/>
  <c r="R24" i="13" s="1"/>
  <c r="R14" i="13"/>
  <c r="N14" i="13"/>
  <c r="N16" i="13" s="1"/>
  <c r="R16" i="13" s="1"/>
  <c r="K29" i="16" l="1"/>
  <c r="K90" i="4"/>
  <c r="K92" i="4" s="1"/>
  <c r="I90" i="4"/>
  <c r="I92" i="4" s="1"/>
  <c r="G90" i="4"/>
  <c r="E90" i="4"/>
  <c r="E92" i="4" l="1"/>
  <c r="R26" i="13" s="1"/>
  <c r="N26" i="13"/>
  <c r="G92" i="4"/>
  <c r="R25" i="13" s="1"/>
  <c r="N25" i="13"/>
  <c r="K31" i="16"/>
  <c r="G31" i="16"/>
  <c r="M23" i="17"/>
  <c r="E65" i="4"/>
  <c r="G57" i="4"/>
  <c r="K35" i="16" l="1"/>
  <c r="G35" i="16"/>
  <c r="D74" i="15"/>
  <c r="H74" i="15"/>
  <c r="J74" i="15"/>
  <c r="E65" i="16"/>
  <c r="I65" i="16"/>
  <c r="K65" i="16"/>
  <c r="E70" i="16"/>
  <c r="I70" i="16"/>
  <c r="K70" i="16"/>
  <c r="E31" i="4"/>
  <c r="G31" i="4"/>
  <c r="I31" i="4"/>
  <c r="K31" i="4"/>
  <c r="E32" i="4"/>
  <c r="I32" i="4"/>
  <c r="E57" i="4"/>
  <c r="I57" i="4"/>
  <c r="K57" i="4"/>
  <c r="G65" i="4"/>
  <c r="K65" i="4"/>
  <c r="K38" i="16" l="1"/>
  <c r="K43" i="16"/>
  <c r="G40" i="16"/>
  <c r="K71" i="16"/>
  <c r="E71" i="16"/>
  <c r="E66" i="4"/>
  <c r="E93" i="4" s="1"/>
  <c r="E94" i="4" s="1"/>
  <c r="G32" i="4"/>
  <c r="I71" i="16"/>
  <c r="G66" i="4"/>
  <c r="G93" i="4" s="1"/>
  <c r="K32" i="4"/>
  <c r="I66" i="4"/>
  <c r="I93" i="4" s="1"/>
  <c r="K66" i="4"/>
  <c r="K93" i="4" s="1"/>
  <c r="E73" i="16" l="1"/>
  <c r="K73" i="16"/>
  <c r="I73" i="16"/>
  <c r="I94" i="4"/>
  <c r="K94" i="4"/>
  <c r="G94" i="4"/>
  <c r="I77" i="16" l="1"/>
  <c r="K77" i="16"/>
  <c r="G77" i="16"/>
  <c r="E77" i="16"/>
  <c r="E81" i="16" s="1"/>
  <c r="E83" i="16" l="1"/>
  <c r="E87" i="16" s="1"/>
  <c r="D9" i="15"/>
  <c r="D26" i="15" s="1"/>
  <c r="G81" i="16"/>
  <c r="K81" i="16"/>
  <c r="I81" i="16"/>
  <c r="D36" i="15" l="1"/>
  <c r="D38" i="15" s="1"/>
  <c r="D75" i="15" s="1"/>
  <c r="D77" i="15" s="1"/>
  <c r="D78" i="15" s="1"/>
  <c r="K83" i="16"/>
  <c r="K87" i="16" s="1"/>
  <c r="J9" i="15"/>
  <c r="J26" i="15" s="1"/>
  <c r="J36" i="15" s="1"/>
  <c r="G83" i="16"/>
  <c r="G87" i="16" s="1"/>
  <c r="F9" i="15"/>
  <c r="I83" i="16"/>
  <c r="H9" i="15"/>
  <c r="H26" i="15" s="1"/>
  <c r="H36" i="15" l="1"/>
  <c r="H38" i="15" s="1"/>
  <c r="H75" i="15" s="1"/>
  <c r="H77" i="15" s="1"/>
  <c r="H78" i="15" s="1"/>
  <c r="F26" i="15"/>
  <c r="J38" i="15"/>
  <c r="K90" i="16"/>
  <c r="J11" i="17" s="1"/>
  <c r="K95" i="16"/>
  <c r="I87" i="16"/>
  <c r="J20" i="17"/>
  <c r="J22" i="17" s="1"/>
  <c r="F36" i="15" l="1"/>
  <c r="F38" i="15" s="1"/>
  <c r="F75" i="15" s="1"/>
  <c r="J75" i="15"/>
  <c r="J77" i="15" s="1"/>
  <c r="M11" i="17"/>
  <c r="J13" i="17"/>
  <c r="I95" i="16"/>
  <c r="I90" i="16"/>
  <c r="J24" i="17"/>
  <c r="M18" i="17"/>
  <c r="M20" i="17" s="1"/>
  <c r="F77" i="15" l="1"/>
  <c r="G77" i="15" s="1"/>
  <c r="G75" i="15"/>
  <c r="J15" i="17"/>
  <c r="M13" i="17"/>
  <c r="M15" i="17" s="1"/>
  <c r="M22" i="17"/>
  <c r="M24" i="17" s="1"/>
</calcChain>
</file>

<file path=xl/sharedStrings.xml><?xml version="1.0" encoding="utf-8"?>
<sst xmlns="http://schemas.openxmlformats.org/spreadsheetml/2006/main" count="370" uniqueCount="214">
  <si>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</si>
  <si>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</si>
  <si>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</si>
  <si>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</si>
  <si>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</si>
  <si>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</si>
  <si>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</si>
  <si>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</si>
  <si>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 properties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</si>
  <si>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</si>
  <si>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</si>
  <si>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</si>
  <si>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</si>
  <si>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</si>
  <si>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 from</t>
  </si>
  <si>
    <t>Other current liabilities</t>
  </si>
  <si>
    <t>Total 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</si>
  <si>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</si>
  <si>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</si>
  <si>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</si>
  <si>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</si>
  <si>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</si>
  <si>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</si>
  <si>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Total shareholders' equity</t>
  </si>
  <si>
    <t>Total liabilities and shareholders' equity</t>
  </si>
  <si>
    <t>Cost of real estate sold</t>
  </si>
  <si>
    <t>Administrative expenses</t>
  </si>
  <si>
    <t>Total expenses</t>
  </si>
  <si>
    <t>Statement of financial position (continued)</t>
  </si>
  <si>
    <t>Statement of changes in shareholders' equity</t>
  </si>
  <si>
    <t>Issued and</t>
  </si>
  <si>
    <t>paid-up</t>
  </si>
  <si>
    <t>share capital</t>
  </si>
  <si>
    <t>Total</t>
  </si>
  <si>
    <t>Revenue from sales of real estate</t>
  </si>
  <si>
    <t>Cash flow statement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</si>
  <si>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</si>
  <si>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</si>
  <si>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</si>
  <si>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</si>
  <si>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>Profit from operating activities before change in operating</t>
  </si>
  <si>
    <t>Cash paid for income tax</t>
  </si>
  <si>
    <t>Cash flow statement (continued)</t>
  </si>
  <si>
    <t>Cash flows from investing activities</t>
  </si>
  <si>
    <t>Cash flows from financing activities</t>
  </si>
  <si>
    <t>Profit or loss:</t>
  </si>
  <si>
    <t>Property, plant and equipment</t>
  </si>
  <si>
    <t>Deferred tax assets</t>
  </si>
  <si>
    <t>(Unit: Baht)</t>
  </si>
  <si>
    <t>Unappropriated</t>
  </si>
  <si>
    <t>Statement of comprehensive income</t>
  </si>
  <si>
    <t>Non-cash items</t>
  </si>
  <si>
    <t xml:space="preserve">      real estate development costs</t>
  </si>
  <si>
    <t>Other income</t>
  </si>
  <si>
    <t>Intangible assets</t>
  </si>
  <si>
    <t>Retained earnings</t>
  </si>
  <si>
    <t xml:space="preserve">   Appropriated - statutory reserve</t>
  </si>
  <si>
    <t>(Unit: Thousand Baht)</t>
  </si>
  <si>
    <t>31 December</t>
  </si>
  <si>
    <t>(Unaudited</t>
  </si>
  <si>
    <t>(Audited)</t>
  </si>
  <si>
    <t>but reviewed)</t>
  </si>
  <si>
    <t>(Unaudited but reviewed)</t>
  </si>
  <si>
    <t>Other comprehensive income for the period</t>
  </si>
  <si>
    <t>Total comprehensive income for the period</t>
  </si>
  <si>
    <t>Cash and cash equivalents at beginning of period</t>
  </si>
  <si>
    <t>Other comprehensive income:</t>
  </si>
  <si>
    <t>Investments in joint ventures</t>
  </si>
  <si>
    <t xml:space="preserve">   Unappropriated</t>
  </si>
  <si>
    <t>Right-of-use assets</t>
  </si>
  <si>
    <t>Operating liabilities increase (decrease)</t>
  </si>
  <si>
    <t xml:space="preserve">Cash and cash equivalents at end of period </t>
  </si>
  <si>
    <t>Supplemental cash flow information</t>
  </si>
  <si>
    <t>Current portion of lease liabilities</t>
  </si>
  <si>
    <t>Lease liabilities, net of current portion</t>
  </si>
  <si>
    <t>Share premium</t>
  </si>
  <si>
    <t xml:space="preserve">   to net cash provided by (paid from) operating activities:</t>
  </si>
  <si>
    <t>Finance cost</t>
  </si>
  <si>
    <t>Investments in subsidiaries</t>
  </si>
  <si>
    <t>Finance income</t>
  </si>
  <si>
    <t>Interest paid</t>
  </si>
  <si>
    <t>Operating assets decrease (increase)</t>
  </si>
  <si>
    <t>Profit for the period</t>
  </si>
  <si>
    <t xml:space="preserve">   assets and liabilities</t>
  </si>
  <si>
    <t>Payment of principal portion of lease liabilities</t>
  </si>
  <si>
    <t>Income tax payable</t>
  </si>
  <si>
    <t>Share</t>
  </si>
  <si>
    <t>premium</t>
  </si>
  <si>
    <t xml:space="preserve">   Long-term employee benefits expenses</t>
  </si>
  <si>
    <t>Directors</t>
  </si>
  <si>
    <t xml:space="preserve"> …..............................................................................................</t>
  </si>
  <si>
    <t>Non-current liabilities</t>
  </si>
  <si>
    <t>Increase in loans to related parties</t>
  </si>
  <si>
    <t>Cash receipt from interest income</t>
  </si>
  <si>
    <t>Dividend paid</t>
  </si>
  <si>
    <t>Balance as at 1 January 2024</t>
  </si>
  <si>
    <t>Cash receipt from repayment of loans to related parties</t>
  </si>
  <si>
    <t>Cash paid for investment in joint ventures</t>
  </si>
  <si>
    <t>Net cash flows from (used in) investing activities</t>
  </si>
  <si>
    <t xml:space="preserve">   financial institution</t>
  </si>
  <si>
    <t>The accompanying condensed notes to interim financial statements are an integral part of the financial statements.</t>
  </si>
  <si>
    <t xml:space="preserve">   Finance cost recorded as cost of land and</t>
  </si>
  <si>
    <t xml:space="preserve">   Finance income</t>
  </si>
  <si>
    <t xml:space="preserve">   Finance cost</t>
  </si>
  <si>
    <t>Thanasiri Group Public Company Limited and its subsidiaries</t>
  </si>
  <si>
    <t>Inventory</t>
  </si>
  <si>
    <t>Long-term loans</t>
  </si>
  <si>
    <t>Land held for development</t>
  </si>
  <si>
    <t>2, 3</t>
  </si>
  <si>
    <t xml:space="preserve">      277,375,424 ordinary shares of Baht 1 each</t>
  </si>
  <si>
    <t>Non-current provision for employee benefits</t>
  </si>
  <si>
    <t>Equity attributable to owners of the Company</t>
  </si>
  <si>
    <t>Other components of shareholders' equity</t>
  </si>
  <si>
    <t>Revenues from sales and services</t>
  </si>
  <si>
    <t>Revenue from sales</t>
  </si>
  <si>
    <t>Total revenues from sales and services</t>
  </si>
  <si>
    <t>Cost of sales and services</t>
  </si>
  <si>
    <t>Cost of services</t>
  </si>
  <si>
    <t>Revenue from services</t>
  </si>
  <si>
    <t>Cost of sales</t>
  </si>
  <si>
    <t>Total cost of sales and services</t>
  </si>
  <si>
    <t>Gross profit</t>
  </si>
  <si>
    <t>Selling and distribution expenses</t>
  </si>
  <si>
    <t>Operating profit (loss)</t>
  </si>
  <si>
    <t>Profit (loss) attributable to:</t>
  </si>
  <si>
    <t>Equity holders of the Company</t>
  </si>
  <si>
    <t>Total comprehensive income attributable to:</t>
  </si>
  <si>
    <t xml:space="preserve">Appropriated </t>
  </si>
  <si>
    <t>- statutory reserve</t>
  </si>
  <si>
    <t>shareholders'</t>
  </si>
  <si>
    <t>equity</t>
  </si>
  <si>
    <t>Total equity</t>
  </si>
  <si>
    <t>attributable to</t>
  </si>
  <si>
    <t>owners of</t>
  </si>
  <si>
    <t>the Company</t>
  </si>
  <si>
    <t>Non-controlling</t>
  </si>
  <si>
    <t xml:space="preserve"> interests of</t>
  </si>
  <si>
    <t>Balance as at 1 January 2025</t>
  </si>
  <si>
    <t xml:space="preserve">   Inventories</t>
  </si>
  <si>
    <t xml:space="preserve">   Land held for development</t>
  </si>
  <si>
    <t xml:space="preserve">   Other assets</t>
  </si>
  <si>
    <t xml:space="preserve">   Other liabilities</t>
  </si>
  <si>
    <t>Net cash flows from (used in) operating activities</t>
  </si>
  <si>
    <t>Cash paid for investment properties</t>
  </si>
  <si>
    <t>Cash paid for property, plant and equipment</t>
  </si>
  <si>
    <t>Cash receipt from promissory note</t>
  </si>
  <si>
    <t>Repayment of promissory note</t>
  </si>
  <si>
    <t>Long-term loans from related parties</t>
  </si>
  <si>
    <t xml:space="preserve">   Profit (loss) for the period</t>
  </si>
  <si>
    <t>Earnings (loss) per share</t>
  </si>
  <si>
    <t>Basic earnings (loss) per share</t>
  </si>
  <si>
    <t xml:space="preserve">   from issurance ordinary shares</t>
  </si>
  <si>
    <t>Repayment of long-term loans from related parties</t>
  </si>
  <si>
    <t xml:space="preserve">Profit (loss) before tax </t>
  </si>
  <si>
    <t xml:space="preserve">Adjustments to reconcile Profit (loss) before tax </t>
  </si>
  <si>
    <t xml:space="preserve">Bank overdrafts and short-term loans from </t>
  </si>
  <si>
    <t>Short-term loan from subsidiary</t>
  </si>
  <si>
    <t>Other capital deficit</t>
  </si>
  <si>
    <t>Non-controlling interests of the subsidiary</t>
  </si>
  <si>
    <t>Profit before expenses</t>
  </si>
  <si>
    <t>Profit (loss) for the period</t>
  </si>
  <si>
    <t>Loss for the period</t>
  </si>
  <si>
    <t>Statement of changes in shareholders' equity (continued)</t>
  </si>
  <si>
    <t xml:space="preserve">   Deferred profit of transactions with joint ventures</t>
  </si>
  <si>
    <t xml:space="preserve">Repayment of short-term loans from unrelated parties </t>
  </si>
  <si>
    <t>Profit (loss) before income tax revenue (expenses)</t>
  </si>
  <si>
    <t>Income tax revenue (expenses)</t>
  </si>
  <si>
    <t>Capital increase of subsidiary</t>
  </si>
  <si>
    <t xml:space="preserve">   Dividend income</t>
  </si>
  <si>
    <t>Repayment of avalized promissory note</t>
  </si>
  <si>
    <t xml:space="preserve">   Provision for loss arising from litigations</t>
  </si>
  <si>
    <t xml:space="preserve">   Loss on change in right-of-use assets</t>
  </si>
  <si>
    <t>Cash receipt from dividend income</t>
  </si>
  <si>
    <t>Deposits at financial institutions with restriction on use increase</t>
  </si>
  <si>
    <t>Net increase in cash and cash equivalents</t>
  </si>
  <si>
    <t>Share of profit from investments in joint ventures</t>
  </si>
  <si>
    <t xml:space="preserve"> </t>
  </si>
  <si>
    <t>Other deficits</t>
  </si>
  <si>
    <t xml:space="preserve">   Share of profit from investments in joint ventures</t>
  </si>
  <si>
    <t xml:space="preserve">   Trade and other receivables</t>
  </si>
  <si>
    <t xml:space="preserve">   Trade and other payables</t>
  </si>
  <si>
    <t>Cash receipt from loans from related parties</t>
  </si>
  <si>
    <t>the subsidiary</t>
  </si>
  <si>
    <t>Cash receipt from non-controlling interests of the subsidiary</t>
  </si>
  <si>
    <t xml:space="preserve">   financial institutions</t>
  </si>
  <si>
    <t xml:space="preserve">   net of current portion</t>
  </si>
  <si>
    <t xml:space="preserve">Long-term loan from financial institutions, </t>
  </si>
  <si>
    <t>Cash receipt from loan from financial institution</t>
  </si>
  <si>
    <t>Short-term loans from other person</t>
  </si>
  <si>
    <t>Current portion of long-term loan from other person</t>
  </si>
  <si>
    <t>Repayment of loan from financial institutions</t>
  </si>
  <si>
    <t>Cash receipt from loans from other person</t>
  </si>
  <si>
    <t>As at 30 September 2025</t>
  </si>
  <si>
    <t>30 September</t>
  </si>
  <si>
    <t>Balance as at 30 September 2024</t>
  </si>
  <si>
    <t>Balance as at 30 September 2025</t>
  </si>
  <si>
    <t>For the three-month period ended 30 September 2025</t>
  </si>
  <si>
    <t>For the nine-month period ended 30 September 2025</t>
  </si>
  <si>
    <t>Trade and other receivables</t>
  </si>
  <si>
    <t>Trade and other payables</t>
  </si>
  <si>
    <t xml:space="preserve">   Decrease in land and real estate development costs</t>
  </si>
  <si>
    <t xml:space="preserve">      as a result of  transfer to cost of sales</t>
  </si>
  <si>
    <t>Transfer other receivables to long-term loans</t>
  </si>
  <si>
    <t>Transfer other receivables to settle other payables</t>
  </si>
  <si>
    <t>Transfer inventory to land held for development</t>
  </si>
  <si>
    <t xml:space="preserve">Deposits for purchase of land </t>
  </si>
  <si>
    <t>Long-term loan from person, net of current portion</t>
  </si>
  <si>
    <t xml:space="preserve">   Deposits for purchase of land</t>
  </si>
  <si>
    <t xml:space="preserve">   Expected credit losses</t>
  </si>
  <si>
    <t xml:space="preserve">   Reversal for loss on diminution in value of inventories</t>
  </si>
  <si>
    <t xml:space="preserve">Increase in bank overdrafts </t>
  </si>
  <si>
    <t>Net cash flows used in financing activities</t>
  </si>
  <si>
    <t>Short-term loan to related party</t>
  </si>
  <si>
    <t>Current portion of long-term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</si>
</sst>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#,##0.00\ &quot;F&quot;;\-#,##0.00\ &quot;F&quot;"/>
    <numFmt numFmtId="165" formatCode="dd\-mmm\-yy_)"/>
    <numFmt numFmtId="166" formatCode="0.0%"/>
    <numFmt numFmtId="167" formatCode="0.00_)"/>
    <numFmt numFmtId="168" formatCode="_(* #,##0_);_(* \(#,##0\);_(* &quot;-&quot;??_);_(@_)"/>
    <numFmt numFmtId="169" formatCode="#,##0.0_);\(#,##0.0\)"/>
    <numFmt numFmtId="170" formatCode="_(* #,##0.0_);_(* \(#,##0.0\);_(* &quot;-&quot;_);_(@_)"/>
    <numFmt numFmtId="171" formatCode="_(* #,##0.000_);_(* \(#,##0.000\);_(* &quot;-&quot;??_);_(@_)"/>
    <numFmt numFmtId="172" formatCode="_(* #,##0.000_);_(* \(#,##0.000\);_(* &quot;-&quot;_);_(@_)"/>
    <numFmt numFmtId="173" formatCode="_([$€-2]\ * #,##0.00_);_([$€-2]\ * \(#,##0.00\);_([$€-2]\ * &quot;-&quot;??_);_(@_)"/>
    <numFmt numFmtId="174" formatCode="_(* #,##0.00_);_(* \(#,##0.00\);_(* &quot;-&quot;_);_(@_)"/>
    <numFmt numFmtId="175" formatCode="_-* #,##0.00_-;\-* #,##0.00_-;_-* &quot;-&quot;??_-;_-@_-"/>
  </numFmts>
  <fonts count="20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  <font>
      <i/>
      <u/>
      <sz val="11"/>
      <name val="Arial"/>
      <family val="2"/>
    </font>
    <font>
      <b/>
      <i/>
      <u/>
      <sz val="11"/>
      <name val="Arial"/>
      <family val="2"/>
    </font>
    <font>
      <sz val="11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/>
    <xf numFmtId="165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6" applyNumberFormat="0" applyBorder="0" applyAlignment="0" applyProtection="0"/>
    <xf numFmtId="37" fontId="6" fillId="0" borderId="0"/>
    <xf numFmtId="167" fontId="7" fillId="0" borderId="0"/>
    <xf numFmtId="10" fontId="8" fillId="0" borderId="0" applyFont="0" applyFill="0" applyBorder="0" applyAlignment="0" applyProtection="0"/>
    <xf numFmtId="1" fontId="8" fillId="0" borderId="7" applyNumberFormat="0" applyFill="0" applyAlignment="0" applyProtection="0">
      <alignment horizontal="center" vertical="center"/>
    </xf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43" fontId="4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0" fontId="2" fillId="0" borderId="0"/>
    <xf numFmtId="175" fontId="8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129">
    <xf numFmtId="0" fontId="0" fillId="0" borderId="0" xfId="0"/>
    <xf numFmtId="37" fontId="11" fillId="0" borderId="0" xfId="1" applyNumberFormat="1" applyFont="1" applyAlignment="1">
      <alignment vertical="center"/>
    </xf>
    <xf numFmtId="41" fontId="11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41" fontId="11" fillId="0" borderId="1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43" fontId="11" fillId="0" borderId="0" xfId="12" applyFont="1" applyAlignment="1">
      <alignment horizontal="right" vertical="center"/>
    </xf>
    <xf numFmtId="37" fontId="15" fillId="0" borderId="0" xfId="1" applyNumberFormat="1" applyFont="1" applyAlignment="1">
      <alignment horizontal="center" vertical="center"/>
    </xf>
    <xf numFmtId="41" fontId="11" fillId="0" borderId="0" xfId="12" applyNumberFormat="1" applyFont="1" applyFill="1" applyAlignment="1">
      <alignment vertical="center"/>
    </xf>
    <xf numFmtId="43" fontId="11" fillId="0" borderId="0" xfId="12" applyFont="1" applyFill="1" applyAlignment="1">
      <alignment vertical="center"/>
    </xf>
    <xf numFmtId="41" fontId="11" fillId="0" borderId="0" xfId="2" applyNumberFormat="1" applyFont="1" applyFill="1" applyBorder="1" applyAlignment="1">
      <alignment vertical="center"/>
    </xf>
    <xf numFmtId="37" fontId="16" fillId="0" borderId="0" xfId="1" applyNumberFormat="1" applyFont="1" applyAlignment="1">
      <alignment horizontal="left" vertical="center"/>
    </xf>
    <xf numFmtId="41" fontId="10" fillId="0" borderId="0" xfId="1" applyNumberFormat="1" applyFont="1" applyAlignment="1">
      <alignment horizontal="left" vertical="center"/>
    </xf>
    <xf numFmtId="37" fontId="11" fillId="0" borderId="1" xfId="1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7" fontId="12" fillId="0" borderId="0" xfId="1" applyNumberFormat="1" applyFont="1" applyAlignment="1">
      <alignment horizontal="center" vertical="center"/>
    </xf>
    <xf numFmtId="37" fontId="12" fillId="0" borderId="0" xfId="1" quotePrefix="1" applyNumberFormat="1" applyFont="1" applyAlignment="1">
      <alignment horizontal="center" vertical="center"/>
    </xf>
    <xf numFmtId="37" fontId="11" fillId="0" borderId="0" xfId="1" quotePrefix="1" applyNumberFormat="1" applyFont="1" applyAlignment="1">
      <alignment horizontal="center" vertical="center"/>
    </xf>
    <xf numFmtId="37" fontId="13" fillId="0" borderId="0" xfId="1" applyNumberFormat="1" applyFont="1" applyAlignment="1">
      <alignment horizontal="center" vertical="center"/>
    </xf>
    <xf numFmtId="169" fontId="13" fillId="0" borderId="0" xfId="1" applyNumberFormat="1" applyFont="1" applyAlignment="1">
      <alignment horizontal="center" vertical="center"/>
    </xf>
    <xf numFmtId="168" fontId="11" fillId="0" borderId="0" xfId="12" applyNumberFormat="1" applyFont="1" applyAlignment="1">
      <alignment vertical="center"/>
    </xf>
    <xf numFmtId="41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right" vertical="center"/>
    </xf>
    <xf numFmtId="41" fontId="11" fillId="0" borderId="0" xfId="13" applyNumberFormat="1" applyFont="1" applyAlignment="1">
      <alignment horizontal="center" vertical="center"/>
    </xf>
    <xf numFmtId="37" fontId="11" fillId="0" borderId="0" xfId="13" applyNumberFormat="1" applyFont="1" applyAlignment="1">
      <alignment vertical="center"/>
    </xf>
    <xf numFmtId="41" fontId="11" fillId="0" borderId="5" xfId="13" applyNumberFormat="1" applyFont="1" applyBorder="1" applyAlignment="1">
      <alignment vertical="center"/>
    </xf>
    <xf numFmtId="41" fontId="11" fillId="0" borderId="3" xfId="13" applyNumberFormat="1" applyFont="1" applyBorder="1" applyAlignment="1">
      <alignment vertical="center"/>
    </xf>
    <xf numFmtId="37" fontId="10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horizontal="centerContinuous" vertical="center"/>
    </xf>
    <xf numFmtId="37" fontId="11" fillId="0" borderId="0" xfId="13" applyNumberFormat="1" applyFont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13" applyFont="1" applyAlignment="1">
      <alignment vertical="center"/>
    </xf>
    <xf numFmtId="41" fontId="11" fillId="0" borderId="0" xfId="2" applyNumberFormat="1" applyFont="1" applyFill="1" applyAlignment="1">
      <alignment vertical="center"/>
    </xf>
    <xf numFmtId="168" fontId="11" fillId="0" borderId="0" xfId="12" applyNumberFormat="1" applyFont="1" applyFill="1" applyAlignment="1">
      <alignment vertical="center"/>
    </xf>
    <xf numFmtId="41" fontId="11" fillId="0" borderId="1" xfId="2" applyNumberFormat="1" applyFont="1" applyFill="1" applyBorder="1" applyAlignment="1">
      <alignment vertical="center"/>
    </xf>
    <xf numFmtId="41" fontId="11" fillId="0" borderId="2" xfId="2" applyNumberFormat="1" applyFont="1" applyFill="1" applyBorder="1" applyAlignment="1">
      <alignment vertical="center"/>
    </xf>
    <xf numFmtId="170" fontId="11" fillId="0" borderId="0" xfId="2" applyNumberFormat="1" applyFont="1" applyFill="1" applyAlignment="1">
      <alignment vertical="center"/>
    </xf>
    <xf numFmtId="41" fontId="11" fillId="0" borderId="0" xfId="2" applyNumberFormat="1" applyFont="1" applyFill="1" applyAlignment="1">
      <alignment horizontal="center" vertical="center"/>
    </xf>
    <xf numFmtId="170" fontId="11" fillId="0" borderId="0" xfId="2" applyNumberFormat="1" applyFont="1" applyFill="1" applyBorder="1" applyAlignment="1">
      <alignment vertical="center"/>
    </xf>
    <xf numFmtId="41" fontId="11" fillId="0" borderId="3" xfId="2" applyNumberFormat="1" applyFont="1" applyFill="1" applyBorder="1" applyAlignment="1">
      <alignment vertical="center"/>
    </xf>
    <xf numFmtId="168" fontId="11" fillId="0" borderId="4" xfId="12" applyNumberFormat="1" applyFont="1" applyBorder="1" applyAlignment="1">
      <alignment vertical="center"/>
    </xf>
    <xf numFmtId="171" fontId="11" fillId="0" borderId="0" xfId="12" applyNumberFormat="1" applyFont="1" applyAlignment="1">
      <alignment vertical="center"/>
    </xf>
    <xf numFmtId="171" fontId="11" fillId="0" borderId="0" xfId="12" applyNumberFormat="1" applyFont="1" applyBorder="1" applyAlignment="1">
      <alignment vertical="center"/>
    </xf>
    <xf numFmtId="37" fontId="11" fillId="0" borderId="0" xfId="1" applyNumberFormat="1" applyFont="1" applyAlignment="1">
      <alignment horizontal="left" vertical="center"/>
    </xf>
    <xf numFmtId="41" fontId="11" fillId="0" borderId="0" xfId="1" applyNumberFormat="1" applyFont="1" applyAlignment="1">
      <alignment horizontal="center" vertical="center"/>
    </xf>
    <xf numFmtId="168" fontId="11" fillId="0" borderId="0" xfId="12" applyNumberFormat="1" applyFont="1" applyFill="1" applyAlignment="1">
      <alignment horizontal="center" vertical="center"/>
    </xf>
    <xf numFmtId="168" fontId="11" fillId="0" borderId="0" xfId="12" applyNumberFormat="1" applyFont="1" applyFill="1" applyBorder="1" applyAlignment="1">
      <alignment vertical="center"/>
    </xf>
    <xf numFmtId="37" fontId="10" fillId="0" borderId="0" xfId="1" applyNumberFormat="1" applyFont="1" applyAlignment="1">
      <alignment horizontal="left" vertical="center"/>
    </xf>
    <xf numFmtId="0" fontId="11" fillId="0" borderId="0" xfId="1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41" fontId="10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centerContinuous" vertical="center"/>
    </xf>
    <xf numFmtId="41" fontId="10" fillId="0" borderId="1" xfId="13" applyNumberFormat="1" applyFont="1" applyBorder="1" applyAlignment="1">
      <alignment horizontal="center" vertical="center"/>
    </xf>
    <xf numFmtId="41" fontId="10" fillId="0" borderId="1" xfId="13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41" fontId="11" fillId="0" borderId="0" xfId="14" applyNumberFormat="1" applyFont="1" applyAlignment="1">
      <alignment vertical="center"/>
    </xf>
    <xf numFmtId="41" fontId="11" fillId="0" borderId="0" xfId="14" applyNumberFormat="1" applyFont="1" applyAlignment="1">
      <alignment horizontal="right" vertical="center"/>
    </xf>
    <xf numFmtId="41" fontId="17" fillId="0" borderId="0" xfId="15" applyNumberFormat="1" applyFont="1"/>
    <xf numFmtId="37" fontId="11" fillId="0" borderId="0" xfId="17" applyNumberFormat="1" applyFont="1" applyAlignment="1">
      <alignment vertical="center"/>
    </xf>
    <xf numFmtId="41" fontId="11" fillId="0" borderId="1" xfId="16" applyNumberFormat="1" applyFont="1" applyFill="1" applyBorder="1" applyAlignment="1">
      <alignment vertical="center"/>
    </xf>
    <xf numFmtId="41" fontId="11" fillId="0" borderId="2" xfId="16" applyNumberFormat="1" applyFont="1" applyFill="1" applyBorder="1" applyAlignment="1">
      <alignment vertical="center"/>
    </xf>
    <xf numFmtId="168" fontId="11" fillId="0" borderId="0" xfId="18" applyNumberFormat="1" applyFont="1" applyFill="1" applyAlignment="1">
      <alignment vertical="center"/>
    </xf>
    <xf numFmtId="168" fontId="11" fillId="0" borderId="3" xfId="18" applyNumberFormat="1" applyFont="1" applyFill="1" applyBorder="1" applyAlignment="1">
      <alignment vertical="center"/>
    </xf>
    <xf numFmtId="41" fontId="11" fillId="0" borderId="0" xfId="16" applyNumberFormat="1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41" fontId="11" fillId="0" borderId="2" xfId="19" applyNumberFormat="1" applyFont="1" applyBorder="1" applyAlignment="1">
      <alignment horizontal="right" vertical="center"/>
    </xf>
    <xf numFmtId="41" fontId="11" fillId="0" borderId="4" xfId="1" applyNumberFormat="1" applyFont="1" applyBorder="1" applyAlignment="1">
      <alignment horizontal="center" vertical="center"/>
    </xf>
    <xf numFmtId="41" fontId="13" fillId="0" borderId="0" xfId="2" applyNumberFormat="1" applyFont="1" applyFill="1" applyAlignment="1">
      <alignment horizontal="center" vertical="center"/>
    </xf>
    <xf numFmtId="43" fontId="11" fillId="0" borderId="0" xfId="12" applyFont="1" applyFill="1" applyAlignment="1">
      <alignment horizontal="right" vertical="center"/>
    </xf>
    <xf numFmtId="172" fontId="11" fillId="0" borderId="0" xfId="1" applyNumberFormat="1" applyFont="1" applyAlignment="1">
      <alignment vertical="center"/>
    </xf>
    <xf numFmtId="172" fontId="11" fillId="0" borderId="0" xfId="12" applyNumberFormat="1" applyFont="1" applyBorder="1" applyAlignment="1">
      <alignment vertical="center"/>
    </xf>
    <xf numFmtId="172" fontId="11" fillId="0" borderId="0" xfId="12" applyNumberFormat="1" applyFont="1" applyAlignment="1">
      <alignment vertical="center"/>
    </xf>
    <xf numFmtId="168" fontId="11" fillId="0" borderId="5" xfId="12" applyNumberFormat="1" applyFont="1" applyBorder="1" applyAlignment="1">
      <alignment vertical="center"/>
    </xf>
    <xf numFmtId="168" fontId="11" fillId="0" borderId="0" xfId="1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72" fontId="11" fillId="0" borderId="0" xfId="18" applyNumberFormat="1" applyFont="1" applyFill="1" applyAlignment="1">
      <alignment horizontal="right" vertical="center"/>
    </xf>
    <xf numFmtId="172" fontId="11" fillId="0" borderId="0" xfId="12" applyNumberFormat="1" applyFont="1" applyFill="1" applyAlignment="1">
      <alignment horizontal="right" vertical="center"/>
    </xf>
    <xf numFmtId="41" fontId="11" fillId="0" borderId="1" xfId="1" quotePrefix="1" applyNumberFormat="1" applyFont="1" applyBorder="1" applyAlignment="1">
      <alignment horizontal="center" vertical="center"/>
    </xf>
    <xf numFmtId="41" fontId="18" fillId="0" borderId="0" xfId="1" applyNumberFormat="1" applyFont="1" applyAlignment="1">
      <alignment horizontal="right" vertical="center"/>
    </xf>
    <xf numFmtId="37" fontId="19" fillId="0" borderId="0" xfId="1" applyNumberFormat="1" applyFont="1" applyAlignment="1">
      <alignment horizontal="center" vertical="center"/>
    </xf>
    <xf numFmtId="37" fontId="18" fillId="0" borderId="0" xfId="1" applyNumberFormat="1" applyFont="1" applyAlignment="1">
      <alignment horizontal="center" vertical="center"/>
    </xf>
    <xf numFmtId="41" fontId="18" fillId="0" borderId="0" xfId="1" applyNumberFormat="1" applyFont="1" applyAlignment="1">
      <alignment horizontal="center" vertical="center"/>
    </xf>
    <xf numFmtId="41" fontId="18" fillId="0" borderId="0" xfId="1" applyNumberFormat="1" applyFont="1" applyAlignment="1">
      <alignment vertical="center"/>
    </xf>
    <xf numFmtId="37" fontId="18" fillId="0" borderId="0" xfId="1" applyNumberFormat="1" applyFont="1" applyAlignment="1">
      <alignment vertical="center"/>
    </xf>
    <xf numFmtId="0" fontId="18" fillId="0" borderId="0" xfId="1" applyFont="1" applyAlignment="1">
      <alignment horizontal="center" vertical="center"/>
    </xf>
    <xf numFmtId="168" fontId="11" fillId="0" borderId="0" xfId="0" applyNumberFormat="1" applyFont="1" applyAlignment="1">
      <alignment horizontal="center" vertical="center"/>
    </xf>
    <xf numFmtId="168" fontId="11" fillId="0" borderId="0" xfId="12" applyNumberFormat="1" applyFont="1" applyFill="1" applyAlignment="1">
      <alignment horizontal="right" vertical="center"/>
    </xf>
    <xf numFmtId="168" fontId="11" fillId="0" borderId="0" xfId="18" applyNumberFormat="1" applyFont="1" applyFill="1" applyBorder="1" applyAlignment="1">
      <alignment vertical="center"/>
    </xf>
    <xf numFmtId="168" fontId="11" fillId="0" borderId="3" xfId="12" applyNumberFormat="1" applyFont="1" applyFill="1" applyBorder="1" applyAlignment="1">
      <alignment horizontal="right" vertical="center"/>
    </xf>
    <xf numFmtId="174" fontId="11" fillId="0" borderId="3" xfId="18" applyNumberFormat="1" applyFont="1" applyFill="1" applyBorder="1" applyAlignment="1">
      <alignment horizontal="right" vertical="center"/>
    </xf>
    <xf numFmtId="41" fontId="11" fillId="0" borderId="3" xfId="18" applyNumberFormat="1" applyFont="1" applyFill="1" applyBorder="1" applyAlignment="1">
      <alignment vertical="center"/>
    </xf>
    <xf numFmtId="0" fontId="17" fillId="0" borderId="0" xfId="19" applyFont="1" applyAlignment="1">
      <alignment vertical="center"/>
    </xf>
    <xf numFmtId="168" fontId="11" fillId="0" borderId="0" xfId="0" applyNumberFormat="1" applyFont="1" applyAlignment="1">
      <alignment vertical="center"/>
    </xf>
    <xf numFmtId="173" fontId="11" fillId="0" borderId="0" xfId="0" applyNumberFormat="1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49" fontId="11" fillId="0" borderId="0" xfId="0" applyNumberFormat="1" applyFont="1" applyAlignment="1">
      <alignment vertical="center"/>
    </xf>
    <xf numFmtId="168" fontId="10" fillId="0" borderId="0" xfId="12" applyNumberFormat="1" applyFont="1" applyFill="1" applyAlignment="1">
      <alignment vertical="center"/>
    </xf>
    <xf numFmtId="37" fontId="11" fillId="4" borderId="0" xfId="13" applyNumberFormat="1" applyFont="1" applyFill="1" applyAlignment="1">
      <alignment vertical="center"/>
    </xf>
    <xf numFmtId="41" fontId="11" fillId="0" borderId="0" xfId="0" applyNumberFormat="1" applyFont="1" applyAlignment="1">
      <alignment horizontal="right" vertical="center"/>
    </xf>
    <xf numFmtId="37" fontId="11" fillId="0" borderId="0" xfId="1" applyNumberFormat="1" applyFont="1" applyAlignment="1">
      <alignment horizontal="right" vertical="center"/>
    </xf>
    <xf numFmtId="41" fontId="11" fillId="0" borderId="0" xfId="14" applyNumberFormat="1" applyFont="1" applyAlignment="1">
      <alignment horizontal="center" vertical="center"/>
    </xf>
    <xf numFmtId="37" fontId="11" fillId="0" borderId="0" xfId="13" applyNumberFormat="1" applyFont="1" applyAlignment="1">
      <alignment horizontal="left" vertical="center"/>
    </xf>
    <xf numFmtId="41" fontId="11" fillId="0" borderId="1" xfId="13" applyNumberFormat="1" applyFont="1" applyBorder="1" applyAlignment="1">
      <alignment vertical="center"/>
    </xf>
    <xf numFmtId="41" fontId="17" fillId="0" borderId="0" xfId="20" applyNumberFormat="1" applyFont="1"/>
    <xf numFmtId="41" fontId="11" fillId="0" borderId="2" xfId="13" applyNumberFormat="1" applyFont="1" applyBorder="1" applyAlignment="1">
      <alignment vertical="center"/>
    </xf>
    <xf numFmtId="41" fontId="11" fillId="0" borderId="1" xfId="14" applyNumberFormat="1" applyFont="1" applyBorder="1" applyAlignment="1">
      <alignment horizontal="right" vertical="center"/>
    </xf>
    <xf numFmtId="37" fontId="11" fillId="0" borderId="0" xfId="13" applyNumberFormat="1" applyFont="1" applyAlignment="1">
      <alignment horizontal="left" vertical="center" indent="1"/>
    </xf>
    <xf numFmtId="41" fontId="11" fillId="0" borderId="0" xfId="2" quotePrefix="1" applyNumberFormat="1" applyFont="1" applyFill="1" applyAlignment="1">
      <alignment vertical="center"/>
    </xf>
    <xf numFmtId="174" fontId="11" fillId="0" borderId="3" xfId="12" applyNumberFormat="1" applyFont="1" applyFill="1" applyBorder="1" applyAlignment="1">
      <alignment vertical="center"/>
    </xf>
    <xf numFmtId="172" fontId="11" fillId="0" borderId="0" xfId="12" applyNumberFormat="1" applyFont="1" applyFill="1" applyAlignment="1">
      <alignment vertical="center"/>
    </xf>
    <xf numFmtId="2" fontId="11" fillId="0" borderId="3" xfId="12" applyNumberFormat="1" applyFont="1" applyFill="1" applyBorder="1" applyAlignment="1">
      <alignment vertical="center"/>
    </xf>
    <xf numFmtId="168" fontId="17" fillId="0" borderId="0" xfId="12" applyNumberFormat="1" applyFont="1" applyFill="1"/>
    <xf numFmtId="41" fontId="11" fillId="0" borderId="1" xfId="13" applyNumberFormat="1" applyFont="1" applyBorder="1" applyAlignment="1">
      <alignment horizontal="center" vertical="center"/>
    </xf>
    <xf numFmtId="41" fontId="11" fillId="0" borderId="1" xfId="13" applyNumberFormat="1" applyFont="1" applyBorder="1" applyAlignment="1">
      <alignment horizontal="right" vertical="center"/>
    </xf>
    <xf numFmtId="37" fontId="10" fillId="0" borderId="1" xfId="1" applyNumberFormat="1" applyFont="1" applyBorder="1" applyAlignment="1">
      <alignment horizontal="center" vertical="center"/>
    </xf>
    <xf numFmtId="37" fontId="11" fillId="0" borderId="5" xfId="1" applyNumberFormat="1" applyFont="1" applyBorder="1" applyAlignment="1">
      <alignment horizontal="center" vertical="center"/>
    </xf>
    <xf numFmtId="41" fontId="11" fillId="0" borderId="0" xfId="1" applyNumberFormat="1" applyFont="1" applyAlignment="1">
      <alignment horizontal="right" vertical="center"/>
    </xf>
    <xf numFmtId="37" fontId="10" fillId="0" borderId="0" xfId="1" applyNumberFormat="1" applyFont="1" applyAlignment="1">
      <alignment horizontal="left" vertical="center"/>
    </xf>
    <xf numFmtId="37" fontId="11" fillId="0" borderId="1" xfId="1" applyNumberFormat="1" applyFont="1" applyBorder="1" applyAlignment="1">
      <alignment horizontal="center" vertical="center"/>
    </xf>
  </cellXfs>
  <cellStyles count="25">
    <cellStyle name="Comma" xfId="12" builtinId="3"/>
    <cellStyle name="Comma 2" xfId="2" xr:uid="{00000000-0005-0000-0000-000001000000}"/>
    <cellStyle name="Comma 2 2" xfId="16" xr:uid="{FE54A183-ACD0-476E-923E-B603237252AE}"/>
    <cellStyle name="Comma 3" xfId="18" xr:uid="{5CE454BE-F42C-4ACC-AC24-628BA1C6B82D}"/>
    <cellStyle name="Comma 37" xfId="21" xr:uid="{C36F79CA-0424-4D6D-9B99-A44434A6B144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 2" xfId="24" xr:uid="{2CBFF467-BFDC-4E87-8A3D-1E1BC75AAA0B}"/>
    <cellStyle name="Normal 115" xfId="19" xr:uid="{F5C0BCD7-6EB4-48C1-8FD2-E1C1BB6F3A6F}"/>
    <cellStyle name="Normal 2" xfId="1" xr:uid="{00000000-0005-0000-0000-00000A000000}"/>
    <cellStyle name="Normal 2 27" xfId="17" xr:uid="{B521C45F-B2A5-497B-AC37-F9BBB0592DD9}"/>
    <cellStyle name="Normal 3" xfId="13" xr:uid="{00000000-0005-0000-0000-00000B000000}"/>
    <cellStyle name="Normal 3 2 3" xfId="14" xr:uid="{E3F0A8A9-9708-463A-ABFC-EFFCDF22E019}"/>
    <cellStyle name="Normal 5 2" xfId="15" xr:uid="{5F4BA47B-92DA-4F33-8B88-6A43321877E1}"/>
    <cellStyle name="Normal 5 2 2" xfId="20" xr:uid="{6435DF99-D1E9-4CCA-B015-CD7EF9A9740F}"/>
    <cellStyle name="Normal 5 2 2 2" xfId="23" xr:uid="{14E17271-C862-4953-ACD6-A11196536369}"/>
    <cellStyle name="Normal 5 2 3" xfId="22" xr:uid="{27D2DFFE-5CA4-4855-B081-A94E4AB89E16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tabSelected="1" view="pageBreakPreview" zoomScale="85" zoomScaleNormal="64" zoomScaleSheetLayoutView="85" workbookViewId="0">
      <selection activeCell="A17" sqref="A17"/>
    </sheetView>
  </sheetViews>
  <sheetFormatPr defaultColWidth="14.5703125" defaultRowHeight="21.75" customHeight="1"/>
  <cols>
    <col min="1" max="1" width="23.28515625" style="1" customWidth="1"/>
    <col min="2" max="2" width="30.28515625" style="1" customWidth="1"/>
    <col min="3" max="3" width="6" style="10" customWidth="1"/>
    <col min="4" max="4" width="1.5703125" style="1" customWidth="1"/>
    <col min="5" max="5" width="16.5703125" style="1" customWidth="1"/>
    <col min="6" max="6" width="1.5703125" style="1" customWidth="1"/>
    <col min="7" max="7" width="15.425781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.42578125" style="1" customWidth="1"/>
    <col min="13" max="16384" width="14.5703125" style="1"/>
  </cols>
  <sheetData>
    <row r="1" spans="1:11" s="53" customFormat="1" ht="21.75" customHeight="1">
      <c r="A1" s="53" t="s">
        <v>104</v>
      </c>
      <c r="C1" s="14"/>
      <c r="K1" s="15"/>
    </row>
    <row r="2" spans="1:11" s="53" customFormat="1" ht="21.75" customHeight="1">
      <c r="A2" s="53" t="s">
        <v>0</v>
      </c>
      <c r="C2" s="14"/>
      <c r="K2" s="15"/>
    </row>
    <row r="3" spans="1:11" s="53" customFormat="1" ht="21.75" customHeight="1">
      <c r="A3" s="53" t="s">
        <v>192</v>
      </c>
      <c r="C3" s="14"/>
      <c r="K3" s="15"/>
    </row>
    <row r="4" spans="1:11" ht="21.75" customHeight="1">
      <c r="K4" s="2" t="s">
        <v>57</v>
      </c>
    </row>
    <row r="5" spans="1:11" ht="21.75" customHeight="1">
      <c r="E5" s="124" t="s">
        <v>36</v>
      </c>
      <c r="F5" s="124"/>
      <c r="G5" s="124"/>
      <c r="I5" s="124" t="s">
        <v>37</v>
      </c>
      <c r="J5" s="124"/>
      <c r="K5" s="124"/>
    </row>
    <row r="6" spans="1:11" ht="21.75" customHeight="1">
      <c r="E6" s="21" t="s">
        <v>193</v>
      </c>
      <c r="F6" s="8"/>
      <c r="G6" s="21" t="s">
        <v>58</v>
      </c>
      <c r="H6" s="4"/>
      <c r="I6" s="21" t="s">
        <v>193</v>
      </c>
      <c r="J6" s="4"/>
      <c r="K6" s="21" t="s">
        <v>58</v>
      </c>
    </row>
    <row r="7" spans="1:11" ht="21.75" customHeight="1">
      <c r="C7" s="16" t="s">
        <v>1</v>
      </c>
      <c r="E7" s="17">
        <v>2025</v>
      </c>
      <c r="F7" s="8"/>
      <c r="G7" s="17">
        <v>2024</v>
      </c>
      <c r="H7" s="7"/>
      <c r="I7" s="17">
        <v>2025</v>
      </c>
      <c r="J7" s="7"/>
      <c r="K7" s="17">
        <v>2024</v>
      </c>
    </row>
    <row r="8" spans="1:11" ht="21.75" customHeight="1">
      <c r="E8" s="18" t="s">
        <v>59</v>
      </c>
      <c r="F8" s="8"/>
      <c r="G8" s="4" t="s">
        <v>60</v>
      </c>
      <c r="H8" s="4"/>
      <c r="I8" s="4" t="s">
        <v>59</v>
      </c>
      <c r="J8" s="4"/>
      <c r="K8" s="4" t="s">
        <v>60</v>
      </c>
    </row>
    <row r="9" spans="1:11" ht="21.75" customHeight="1">
      <c r="C9" s="19"/>
      <c r="E9" s="18" t="s">
        <v>61</v>
      </c>
      <c r="G9" s="20"/>
      <c r="I9" s="21" t="s">
        <v>61</v>
      </c>
      <c r="K9" s="21"/>
    </row>
    <row r="10" spans="1:11" ht="21.75" customHeight="1">
      <c r="A10" s="3" t="s">
        <v>2</v>
      </c>
      <c r="B10" s="53"/>
      <c r="E10" s="24"/>
      <c r="F10" s="24"/>
      <c r="G10" s="24"/>
      <c r="H10" s="24"/>
      <c r="I10" s="24"/>
      <c r="J10" s="24"/>
      <c r="K10" s="51"/>
    </row>
    <row r="11" spans="1:11" ht="21.75" customHeight="1">
      <c r="A11" s="3" t="s">
        <v>3</v>
      </c>
      <c r="B11" s="53"/>
      <c r="E11" s="24"/>
      <c r="F11" s="24"/>
      <c r="G11" s="24"/>
      <c r="H11" s="24"/>
      <c r="I11" s="24"/>
      <c r="J11" s="24"/>
      <c r="K11" s="39"/>
    </row>
    <row r="12" spans="1:11" ht="21.75" customHeight="1">
      <c r="A12" s="1" t="s">
        <v>4</v>
      </c>
      <c r="B12" s="53"/>
      <c r="C12" s="22"/>
      <c r="E12" s="38">
        <v>53897</v>
      </c>
      <c r="G12" s="38">
        <v>45308</v>
      </c>
      <c r="I12" s="38">
        <v>45558</v>
      </c>
      <c r="K12" s="38">
        <v>28892</v>
      </c>
    </row>
    <row r="13" spans="1:11" ht="21.75" customHeight="1">
      <c r="A13" s="1" t="s">
        <v>198</v>
      </c>
      <c r="B13" s="53"/>
      <c r="C13" s="22" t="s">
        <v>108</v>
      </c>
      <c r="E13" s="38">
        <v>16664</v>
      </c>
      <c r="G13" s="38">
        <v>11336</v>
      </c>
      <c r="I13" s="38">
        <v>11096</v>
      </c>
      <c r="K13" s="38">
        <v>12493</v>
      </c>
    </row>
    <row r="14" spans="1:11" ht="21.75" customHeight="1">
      <c r="A14" s="1" t="s">
        <v>105</v>
      </c>
      <c r="B14" s="53"/>
      <c r="C14" s="22">
        <v>4</v>
      </c>
      <c r="E14" s="38">
        <v>738699</v>
      </c>
      <c r="G14" s="38">
        <v>911123</v>
      </c>
      <c r="I14" s="38">
        <v>544297</v>
      </c>
      <c r="K14" s="38">
        <v>659454</v>
      </c>
    </row>
    <row r="15" spans="1:11" ht="21.75" customHeight="1">
      <c r="A15" s="1" t="s">
        <v>212</v>
      </c>
      <c r="B15" s="53"/>
      <c r="C15" s="22">
        <v>2</v>
      </c>
      <c r="E15" s="38">
        <v>6600</v>
      </c>
      <c r="G15" s="38">
        <v>0</v>
      </c>
      <c r="I15" s="38">
        <v>6600</v>
      </c>
      <c r="K15" s="38">
        <v>0</v>
      </c>
    </row>
    <row r="16" spans="1:11" ht="21.75" customHeight="1">
      <c r="A16" s="1" t="s">
        <v>213</v>
      </c>
      <c r="B16" s="53"/>
      <c r="C16" s="22">
        <v>2</v>
      </c>
      <c r="E16" s="38">
        <v>71400</v>
      </c>
      <c r="G16" s="38">
        <v>0</v>
      </c>
      <c r="I16" s="38">
        <v>71400</v>
      </c>
      <c r="K16" s="38">
        <v>0</v>
      </c>
    </row>
    <row r="17" spans="1:11" ht="21.75" customHeight="1">
      <c r="A17" s="1" t="s">
        <v>205</v>
      </c>
      <c r="B17" s="53"/>
      <c r="C17" s="22"/>
      <c r="E17" s="38">
        <v>24691</v>
      </c>
      <c r="G17" s="38">
        <v>0</v>
      </c>
      <c r="I17" s="38">
        <v>24691</v>
      </c>
      <c r="K17" s="38">
        <v>0</v>
      </c>
    </row>
    <row r="18" spans="1:11" ht="21.75" customHeight="1">
      <c r="A18" s="1" t="s">
        <v>5</v>
      </c>
      <c r="B18" s="53"/>
      <c r="C18" s="22"/>
      <c r="E18" s="40">
        <v>4111</v>
      </c>
      <c r="G18" s="38">
        <v>2082</v>
      </c>
      <c r="I18" s="38">
        <v>3531</v>
      </c>
      <c r="K18" s="40">
        <v>1508</v>
      </c>
    </row>
    <row r="19" spans="1:11" ht="21.75" customHeight="1">
      <c r="A19" s="3" t="s">
        <v>6</v>
      </c>
      <c r="B19" s="53"/>
      <c r="C19" s="1"/>
      <c r="E19" s="41">
        <f>SUM(E12:E18)</f>
        <v>916062</v>
      </c>
      <c r="G19" s="41">
        <f>SUM(G12:G18)</f>
        <v>969849</v>
      </c>
      <c r="I19" s="41">
        <f>SUM(I12:I18)</f>
        <v>707173</v>
      </c>
      <c r="K19" s="41">
        <f>SUM(K12:K18)</f>
        <v>702347</v>
      </c>
    </row>
    <row r="20" spans="1:11" ht="21.75" customHeight="1">
      <c r="A20" s="3" t="s">
        <v>7</v>
      </c>
      <c r="B20" s="53"/>
      <c r="C20" s="1"/>
      <c r="E20" s="38"/>
      <c r="G20" s="38"/>
      <c r="I20" s="42"/>
      <c r="K20" s="42"/>
    </row>
    <row r="21" spans="1:11" ht="21.75" customHeight="1">
      <c r="A21" s="1" t="s">
        <v>78</v>
      </c>
      <c r="B21" s="53"/>
      <c r="C21" s="22">
        <v>5</v>
      </c>
      <c r="E21" s="43">
        <v>0</v>
      </c>
      <c r="G21" s="43">
        <v>0</v>
      </c>
      <c r="I21" s="38">
        <v>90361</v>
      </c>
      <c r="K21" s="38">
        <v>90361</v>
      </c>
    </row>
    <row r="22" spans="1:11" ht="21.75" customHeight="1">
      <c r="A22" s="1" t="s">
        <v>67</v>
      </c>
      <c r="B22" s="53"/>
      <c r="C22" s="22">
        <v>6</v>
      </c>
      <c r="E22" s="43">
        <v>75987</v>
      </c>
      <c r="G22" s="43">
        <v>73425</v>
      </c>
      <c r="I22" s="43">
        <v>45400</v>
      </c>
      <c r="K22" s="38">
        <v>45400</v>
      </c>
    </row>
    <row r="23" spans="1:11" ht="21.75" customHeight="1">
      <c r="A23" s="1" t="s">
        <v>106</v>
      </c>
      <c r="B23" s="53"/>
      <c r="C23" s="22">
        <v>2</v>
      </c>
      <c r="E23" s="43">
        <v>0</v>
      </c>
      <c r="G23" s="43">
        <v>71400</v>
      </c>
      <c r="I23" s="43">
        <v>174512</v>
      </c>
      <c r="K23" s="43">
        <v>260698</v>
      </c>
    </row>
    <row r="24" spans="1:11" ht="21.75" customHeight="1">
      <c r="A24" s="1" t="s">
        <v>107</v>
      </c>
      <c r="B24" s="53"/>
      <c r="C24" s="22">
        <v>7</v>
      </c>
      <c r="E24" s="43">
        <v>105080</v>
      </c>
      <c r="G24" s="43">
        <v>106195</v>
      </c>
      <c r="I24" s="38">
        <v>45064</v>
      </c>
      <c r="K24" s="43">
        <v>46191</v>
      </c>
    </row>
    <row r="25" spans="1:11" ht="21.75" customHeight="1">
      <c r="A25" s="1" t="s">
        <v>8</v>
      </c>
      <c r="B25" s="53"/>
      <c r="C25" s="22">
        <v>8</v>
      </c>
      <c r="E25" s="6">
        <v>9721</v>
      </c>
      <c r="G25" s="38">
        <v>10074</v>
      </c>
      <c r="I25" s="38">
        <v>2243</v>
      </c>
      <c r="K25" s="38">
        <v>2243</v>
      </c>
    </row>
    <row r="26" spans="1:11" ht="21.75" customHeight="1">
      <c r="A26" s="1" t="s">
        <v>46</v>
      </c>
      <c r="B26" s="53"/>
      <c r="C26" s="22"/>
      <c r="E26" s="38">
        <v>3567</v>
      </c>
      <c r="G26" s="38">
        <v>4156</v>
      </c>
      <c r="I26" s="38">
        <v>3142</v>
      </c>
      <c r="K26" s="38">
        <v>3707</v>
      </c>
    </row>
    <row r="27" spans="1:11" ht="21.75" customHeight="1">
      <c r="A27" s="1" t="s">
        <v>69</v>
      </c>
      <c r="B27" s="53"/>
      <c r="C27" s="23"/>
      <c r="E27" s="38">
        <v>10055</v>
      </c>
      <c r="G27" s="38">
        <v>14079</v>
      </c>
      <c r="I27" s="38">
        <v>7089</v>
      </c>
      <c r="K27" s="38">
        <v>10109</v>
      </c>
    </row>
    <row r="28" spans="1:11" ht="21.75" customHeight="1">
      <c r="A28" s="1" t="s">
        <v>54</v>
      </c>
      <c r="B28" s="53"/>
      <c r="C28" s="22"/>
      <c r="E28" s="38">
        <v>628</v>
      </c>
      <c r="G28" s="38">
        <v>818</v>
      </c>
      <c r="I28" s="38">
        <v>595</v>
      </c>
      <c r="K28" s="38">
        <v>777</v>
      </c>
    </row>
    <row r="29" spans="1:11" ht="21.75" customHeight="1">
      <c r="A29" s="1" t="s">
        <v>47</v>
      </c>
      <c r="B29" s="53"/>
      <c r="C29" s="22"/>
      <c r="E29" s="38">
        <v>11498</v>
      </c>
      <c r="G29" s="38">
        <v>8831</v>
      </c>
      <c r="I29" s="38">
        <v>7959</v>
      </c>
      <c r="K29" s="38">
        <v>5388</v>
      </c>
    </row>
    <row r="30" spans="1:11" ht="21.75" customHeight="1">
      <c r="A30" s="1" t="s">
        <v>9</v>
      </c>
      <c r="B30" s="53"/>
      <c r="E30" s="40">
        <v>6598</v>
      </c>
      <c r="G30" s="40">
        <v>4389</v>
      </c>
      <c r="I30" s="40">
        <v>3629</v>
      </c>
      <c r="K30" s="40">
        <v>1823</v>
      </c>
    </row>
    <row r="31" spans="1:11" ht="21.75" customHeight="1">
      <c r="A31" s="3" t="s">
        <v>10</v>
      </c>
      <c r="B31" s="53"/>
      <c r="E31" s="41">
        <f>SUM(E21:E30)</f>
        <v>223134</v>
      </c>
      <c r="G31" s="41">
        <f>SUM(G21:G30)</f>
        <v>293367</v>
      </c>
      <c r="I31" s="41">
        <f>SUM(I21:I30)</f>
        <v>379994</v>
      </c>
      <c r="K31" s="41">
        <f>SUM(K21:K30)</f>
        <v>466697</v>
      </c>
    </row>
    <row r="32" spans="1:11" ht="21.75" customHeight="1" thickBot="1">
      <c r="A32" s="3" t="s">
        <v>11</v>
      </c>
      <c r="B32" s="53"/>
      <c r="E32" s="45">
        <f>SUM(E21:E30,E12:E18)</f>
        <v>1139196</v>
      </c>
      <c r="G32" s="45">
        <f>SUM(G19,G31)</f>
        <v>1263216</v>
      </c>
      <c r="I32" s="45">
        <f>SUM(I21:I30,I12:I18)</f>
        <v>1087167</v>
      </c>
      <c r="K32" s="45">
        <f>SUM(K19,K31)</f>
        <v>1169044</v>
      </c>
    </row>
    <row r="33" spans="1:11" ht="21.75" customHeight="1" thickTop="1">
      <c r="A33" s="3"/>
      <c r="B33" s="53"/>
      <c r="E33" s="13"/>
      <c r="G33" s="13"/>
      <c r="I33" s="13"/>
      <c r="K33" s="13"/>
    </row>
    <row r="34" spans="1:11" ht="21.75" customHeight="1">
      <c r="A34" s="1" t="s">
        <v>100</v>
      </c>
      <c r="B34" s="53"/>
      <c r="E34" s="13"/>
      <c r="G34" s="13"/>
      <c r="I34" s="13"/>
      <c r="K34" s="13"/>
    </row>
    <row r="35" spans="1:11" s="53" customFormat="1" ht="21.75" customHeight="1">
      <c r="A35" s="53" t="s">
        <v>104</v>
      </c>
      <c r="C35" s="14"/>
      <c r="K35" s="15"/>
    </row>
    <row r="36" spans="1:11" s="53" customFormat="1" ht="21.75" customHeight="1">
      <c r="A36" s="53" t="s">
        <v>28</v>
      </c>
      <c r="C36" s="14"/>
      <c r="K36" s="15"/>
    </row>
    <row r="37" spans="1:11" s="53" customFormat="1" ht="21.75" customHeight="1">
      <c r="A37" s="53" t="s">
        <v>192</v>
      </c>
      <c r="C37" s="14"/>
      <c r="K37" s="15"/>
    </row>
    <row r="38" spans="1:11" ht="21.75" customHeight="1">
      <c r="K38" s="2" t="s">
        <v>57</v>
      </c>
    </row>
    <row r="39" spans="1:11" ht="21.75" customHeight="1">
      <c r="E39" s="124" t="s">
        <v>36</v>
      </c>
      <c r="F39" s="124"/>
      <c r="G39" s="124"/>
      <c r="I39" s="124" t="s">
        <v>37</v>
      </c>
      <c r="J39" s="124"/>
      <c r="K39" s="124"/>
    </row>
    <row r="40" spans="1:11" ht="21.75" customHeight="1">
      <c r="E40" s="21" t="s">
        <v>193</v>
      </c>
      <c r="F40" s="8"/>
      <c r="G40" s="21" t="s">
        <v>58</v>
      </c>
      <c r="H40" s="4"/>
      <c r="I40" s="21" t="s">
        <v>193</v>
      </c>
      <c r="J40" s="4"/>
      <c r="K40" s="21" t="s">
        <v>58</v>
      </c>
    </row>
    <row r="41" spans="1:11" ht="21.75" customHeight="1">
      <c r="C41" s="16" t="s">
        <v>1</v>
      </c>
      <c r="E41" s="17">
        <v>2025</v>
      </c>
      <c r="F41" s="8"/>
      <c r="G41" s="17">
        <v>2024</v>
      </c>
      <c r="H41" s="7"/>
      <c r="I41" s="17">
        <v>2025</v>
      </c>
      <c r="J41" s="7"/>
      <c r="K41" s="17">
        <v>2024</v>
      </c>
    </row>
    <row r="42" spans="1:11" ht="21.75" customHeight="1">
      <c r="E42" s="18" t="s">
        <v>59</v>
      </c>
      <c r="F42" s="8"/>
      <c r="G42" s="4" t="s">
        <v>60</v>
      </c>
      <c r="H42" s="4"/>
      <c r="I42" s="4" t="s">
        <v>59</v>
      </c>
      <c r="J42" s="4"/>
      <c r="K42" s="4" t="s">
        <v>60</v>
      </c>
    </row>
    <row r="43" spans="1:11" ht="21.75" customHeight="1">
      <c r="C43" s="19"/>
      <c r="E43" s="18" t="s">
        <v>61</v>
      </c>
      <c r="G43" s="20"/>
      <c r="I43" s="21" t="s">
        <v>61</v>
      </c>
      <c r="K43" s="21"/>
    </row>
    <row r="44" spans="1:11" ht="21.75" customHeight="1">
      <c r="A44" s="3" t="s">
        <v>12</v>
      </c>
      <c r="B44" s="53"/>
      <c r="E44" s="24"/>
      <c r="F44" s="24"/>
      <c r="G44" s="24"/>
      <c r="H44" s="24"/>
      <c r="I44" s="24"/>
      <c r="J44" s="24"/>
      <c r="K44" s="51"/>
    </row>
    <row r="45" spans="1:11" ht="21.75" customHeight="1">
      <c r="A45" s="3" t="s">
        <v>13</v>
      </c>
      <c r="B45" s="53"/>
      <c r="E45" s="24"/>
      <c r="F45" s="24"/>
      <c r="G45" s="24"/>
      <c r="H45" s="24"/>
      <c r="I45" s="24"/>
      <c r="J45" s="24"/>
      <c r="K45" s="51"/>
    </row>
    <row r="46" spans="1:11" ht="21.75" customHeight="1">
      <c r="A46" s="1" t="s">
        <v>155</v>
      </c>
      <c r="B46" s="53"/>
      <c r="E46" s="24"/>
      <c r="F46" s="24"/>
      <c r="G46" s="24"/>
      <c r="H46" s="24"/>
      <c r="I46" s="24"/>
      <c r="J46" s="24"/>
      <c r="K46" s="51"/>
    </row>
    <row r="47" spans="1:11" ht="21.75" customHeight="1">
      <c r="A47" s="1" t="s">
        <v>99</v>
      </c>
      <c r="B47" s="53"/>
      <c r="C47" s="22">
        <v>9</v>
      </c>
      <c r="E47" s="38">
        <v>145691</v>
      </c>
      <c r="F47" s="12"/>
      <c r="G47" s="38">
        <v>161982</v>
      </c>
      <c r="I47" s="38">
        <v>145691</v>
      </c>
      <c r="K47" s="38">
        <v>161982</v>
      </c>
    </row>
    <row r="48" spans="1:11" ht="21.75" customHeight="1">
      <c r="A48" s="1" t="s">
        <v>156</v>
      </c>
      <c r="B48" s="53"/>
      <c r="C48" s="22">
        <v>2</v>
      </c>
      <c r="E48" s="38">
        <v>0</v>
      </c>
      <c r="F48" s="12"/>
      <c r="G48" s="38">
        <v>0</v>
      </c>
      <c r="I48" s="117">
        <v>0</v>
      </c>
      <c r="K48" s="38">
        <v>4200</v>
      </c>
    </row>
    <row r="49" spans="1:11" ht="21.75" customHeight="1">
      <c r="A49" s="1" t="s">
        <v>188</v>
      </c>
      <c r="B49" s="53"/>
      <c r="C49" s="22">
        <v>10</v>
      </c>
      <c r="E49" s="38">
        <v>0</v>
      </c>
      <c r="F49" s="12"/>
      <c r="G49" s="38">
        <v>15000</v>
      </c>
      <c r="I49" s="38">
        <v>0</v>
      </c>
      <c r="K49" s="38">
        <v>0</v>
      </c>
    </row>
    <row r="50" spans="1:11" ht="21.75" customHeight="1">
      <c r="A50" s="1" t="s">
        <v>199</v>
      </c>
      <c r="B50" s="53"/>
      <c r="C50" s="22">
        <v>2</v>
      </c>
      <c r="E50" s="38">
        <v>71051</v>
      </c>
      <c r="G50" s="38">
        <v>69361</v>
      </c>
      <c r="I50" s="38">
        <v>44133</v>
      </c>
      <c r="K50" s="38">
        <v>47196</v>
      </c>
    </row>
    <row r="51" spans="1:11" ht="21.75" customHeight="1">
      <c r="A51" s="1" t="s">
        <v>14</v>
      </c>
      <c r="B51" s="53"/>
      <c r="E51" s="13"/>
      <c r="G51" s="13"/>
      <c r="I51" s="13"/>
      <c r="K51" s="13"/>
    </row>
    <row r="52" spans="1:11" ht="21.75" customHeight="1">
      <c r="A52" s="1" t="s">
        <v>184</v>
      </c>
      <c r="B52" s="53"/>
      <c r="C52" s="22">
        <v>11</v>
      </c>
      <c r="E52" s="38">
        <v>166178</v>
      </c>
      <c r="G52" s="13">
        <v>241456</v>
      </c>
      <c r="I52" s="1">
        <v>157152</v>
      </c>
      <c r="K52" s="13">
        <v>195527</v>
      </c>
    </row>
    <row r="53" spans="1:11" ht="21.75" customHeight="1">
      <c r="A53" s="1" t="s">
        <v>189</v>
      </c>
      <c r="B53" s="53"/>
      <c r="C53" s="22">
        <v>12</v>
      </c>
      <c r="E53" s="38">
        <v>0</v>
      </c>
      <c r="G53" s="13">
        <v>100000</v>
      </c>
      <c r="I53" s="13">
        <v>0</v>
      </c>
      <c r="K53" s="13">
        <v>100000</v>
      </c>
    </row>
    <row r="54" spans="1:11" ht="21.75" customHeight="1">
      <c r="A54" s="1" t="s">
        <v>73</v>
      </c>
      <c r="B54" s="53"/>
      <c r="C54" s="22">
        <v>2</v>
      </c>
      <c r="E54" s="38">
        <v>4854</v>
      </c>
      <c r="G54" s="13">
        <v>4863</v>
      </c>
      <c r="I54" s="1">
        <v>3686</v>
      </c>
      <c r="K54" s="13">
        <v>3693</v>
      </c>
    </row>
    <row r="55" spans="1:11" ht="21.75" customHeight="1">
      <c r="A55" s="1" t="s">
        <v>85</v>
      </c>
      <c r="B55" s="53"/>
      <c r="C55" s="22"/>
      <c r="E55" s="6">
        <v>0</v>
      </c>
      <c r="G55" s="13">
        <v>603</v>
      </c>
      <c r="I55" s="13">
        <v>0</v>
      </c>
      <c r="K55" s="13">
        <v>0</v>
      </c>
    </row>
    <row r="56" spans="1:11" ht="21.75" customHeight="1">
      <c r="A56" s="1" t="s">
        <v>15</v>
      </c>
      <c r="B56" s="53"/>
      <c r="C56" s="22"/>
      <c r="E56" s="40">
        <v>21938</v>
      </c>
      <c r="G56" s="40">
        <v>24978</v>
      </c>
      <c r="I56" s="40">
        <v>15557</v>
      </c>
      <c r="K56" s="40">
        <v>18858</v>
      </c>
    </row>
    <row r="57" spans="1:11" ht="21.75" customHeight="1">
      <c r="A57" s="3" t="s">
        <v>16</v>
      </c>
      <c r="B57" s="53"/>
      <c r="E57" s="40">
        <f>SUM(E47:E56)</f>
        <v>409712</v>
      </c>
      <c r="G57" s="40">
        <f>SUM(G47:G56)</f>
        <v>618243</v>
      </c>
      <c r="I57" s="40">
        <f>SUM(I47:I56)</f>
        <v>366219</v>
      </c>
      <c r="K57" s="40">
        <f>SUM(K47:K56)</f>
        <v>531456</v>
      </c>
    </row>
    <row r="58" spans="1:11" ht="21.75" customHeight="1">
      <c r="A58" s="3" t="s">
        <v>91</v>
      </c>
      <c r="B58" s="53"/>
      <c r="E58" s="13"/>
      <c r="G58" s="13"/>
      <c r="I58" s="44"/>
      <c r="K58" s="44"/>
    </row>
    <row r="59" spans="1:11" ht="21.75" customHeight="1">
      <c r="A59" s="1" t="s">
        <v>186</v>
      </c>
      <c r="B59" s="53"/>
      <c r="E59" s="13"/>
      <c r="G59" s="13"/>
      <c r="I59" s="44"/>
      <c r="K59" s="44"/>
    </row>
    <row r="60" spans="1:11" ht="21.75" customHeight="1">
      <c r="A60" s="1" t="s">
        <v>185</v>
      </c>
      <c r="B60" s="53"/>
      <c r="C60" s="22">
        <v>11</v>
      </c>
      <c r="E60" s="13">
        <v>19541</v>
      </c>
      <c r="G60" s="13">
        <v>16464</v>
      </c>
      <c r="I60" s="13">
        <v>19541</v>
      </c>
      <c r="K60" s="13">
        <v>16464</v>
      </c>
    </row>
    <row r="61" spans="1:11" ht="21.75" customHeight="1">
      <c r="A61" s="1" t="s">
        <v>147</v>
      </c>
      <c r="B61" s="53"/>
      <c r="C61" s="22">
        <v>2</v>
      </c>
      <c r="E61" s="13">
        <v>15760</v>
      </c>
      <c r="G61" s="13">
        <v>19685</v>
      </c>
      <c r="I61" s="13">
        <v>0</v>
      </c>
      <c r="K61" s="13">
        <v>0</v>
      </c>
    </row>
    <row r="62" spans="1:11" ht="21.75" customHeight="1">
      <c r="A62" s="1" t="s">
        <v>206</v>
      </c>
      <c r="B62" s="53"/>
      <c r="C62" s="22">
        <v>12</v>
      </c>
      <c r="E62" s="13">
        <v>100000</v>
      </c>
      <c r="G62" s="13">
        <v>0</v>
      </c>
      <c r="I62" s="13">
        <v>100000</v>
      </c>
      <c r="K62" s="13">
        <v>0</v>
      </c>
    </row>
    <row r="63" spans="1:11" ht="21.75" customHeight="1">
      <c r="A63" s="1" t="s">
        <v>74</v>
      </c>
      <c r="B63" s="53"/>
      <c r="C63" s="22">
        <v>2</v>
      </c>
      <c r="E63" s="38">
        <v>3578</v>
      </c>
      <c r="G63" s="38">
        <v>7193</v>
      </c>
      <c r="I63" s="13">
        <v>1955</v>
      </c>
      <c r="K63" s="13">
        <v>4700</v>
      </c>
    </row>
    <row r="64" spans="1:11" ht="21.75" customHeight="1">
      <c r="A64" s="1" t="s">
        <v>110</v>
      </c>
      <c r="B64" s="53"/>
      <c r="C64" s="22"/>
      <c r="E64" s="40">
        <v>31070</v>
      </c>
      <c r="G64" s="40">
        <v>27440</v>
      </c>
      <c r="I64" s="40">
        <v>30351</v>
      </c>
      <c r="K64" s="38">
        <v>26806</v>
      </c>
    </row>
    <row r="65" spans="1:11" ht="21.75" customHeight="1">
      <c r="A65" s="3" t="s">
        <v>17</v>
      </c>
      <c r="B65" s="53"/>
      <c r="E65" s="41">
        <f>SUM(E60:E64)</f>
        <v>169949</v>
      </c>
      <c r="G65" s="41">
        <f>SUM(G60:G64)</f>
        <v>70782</v>
      </c>
      <c r="I65" s="41">
        <f>SUM(I60:I64)</f>
        <v>151847</v>
      </c>
      <c r="K65" s="41">
        <f>SUM(K60:K64)</f>
        <v>47970</v>
      </c>
    </row>
    <row r="66" spans="1:11" ht="21.75" customHeight="1">
      <c r="A66" s="3" t="s">
        <v>18</v>
      </c>
      <c r="B66" s="53"/>
      <c r="E66" s="40">
        <f>SUM(E57,E65)</f>
        <v>579661</v>
      </c>
      <c r="G66" s="40">
        <f>SUM(G57,G65)</f>
        <v>689025</v>
      </c>
      <c r="I66" s="40">
        <f>SUM(I57,I65)</f>
        <v>518066</v>
      </c>
      <c r="K66" s="40">
        <f>SUM(K57,K65)</f>
        <v>579426</v>
      </c>
    </row>
    <row r="67" spans="1:11" ht="21.75" customHeight="1">
      <c r="A67" s="3"/>
      <c r="E67" s="13"/>
      <c r="G67" s="13"/>
      <c r="I67" s="13"/>
      <c r="K67" s="13"/>
    </row>
    <row r="68" spans="1:11" ht="21.75" customHeight="1">
      <c r="A68" s="1" t="s">
        <v>100</v>
      </c>
      <c r="E68" s="13"/>
      <c r="G68" s="13"/>
      <c r="I68" s="13"/>
      <c r="K68" s="13"/>
    </row>
    <row r="69" spans="1:11" s="53" customFormat="1" ht="21.75" customHeight="1">
      <c r="A69" s="53" t="s">
        <v>104</v>
      </c>
      <c r="C69" s="14"/>
      <c r="K69" s="15"/>
    </row>
    <row r="70" spans="1:11" s="53" customFormat="1" ht="21.75" customHeight="1">
      <c r="A70" s="53" t="s">
        <v>28</v>
      </c>
      <c r="C70" s="14"/>
      <c r="K70" s="15"/>
    </row>
    <row r="71" spans="1:11" s="53" customFormat="1" ht="21.75" customHeight="1">
      <c r="A71" s="53" t="s">
        <v>192</v>
      </c>
      <c r="C71" s="14"/>
      <c r="K71" s="15"/>
    </row>
    <row r="72" spans="1:11" ht="21.75" customHeight="1">
      <c r="K72" s="2" t="s">
        <v>57</v>
      </c>
    </row>
    <row r="73" spans="1:11" ht="21.75" customHeight="1">
      <c r="E73" s="124" t="s">
        <v>36</v>
      </c>
      <c r="F73" s="124"/>
      <c r="G73" s="124"/>
      <c r="I73" s="124" t="s">
        <v>37</v>
      </c>
      <c r="J73" s="124"/>
      <c r="K73" s="124"/>
    </row>
    <row r="74" spans="1:11" ht="21.75" customHeight="1">
      <c r="E74" s="21" t="s">
        <v>193</v>
      </c>
      <c r="F74" s="8"/>
      <c r="G74" s="21" t="s">
        <v>58</v>
      </c>
      <c r="H74" s="4"/>
      <c r="I74" s="21" t="s">
        <v>193</v>
      </c>
      <c r="J74" s="4"/>
      <c r="K74" s="21" t="s">
        <v>58</v>
      </c>
    </row>
    <row r="75" spans="1:11" ht="21.75" customHeight="1">
      <c r="C75" s="16" t="s">
        <v>1</v>
      </c>
      <c r="E75" s="17">
        <v>2025</v>
      </c>
      <c r="F75" s="8"/>
      <c r="G75" s="17">
        <v>2024</v>
      </c>
      <c r="H75" s="7"/>
      <c r="I75" s="17">
        <v>2025</v>
      </c>
      <c r="J75" s="7"/>
      <c r="K75" s="17">
        <v>2024</v>
      </c>
    </row>
    <row r="76" spans="1:11" ht="21.75" customHeight="1">
      <c r="C76" s="1"/>
      <c r="E76" s="18" t="s">
        <v>59</v>
      </c>
      <c r="F76" s="8"/>
      <c r="G76" s="4" t="s">
        <v>60</v>
      </c>
      <c r="H76" s="4"/>
      <c r="I76" s="4" t="s">
        <v>59</v>
      </c>
      <c r="J76" s="4"/>
      <c r="K76" s="4" t="s">
        <v>60</v>
      </c>
    </row>
    <row r="77" spans="1:11" ht="21.75" customHeight="1">
      <c r="C77" s="1"/>
      <c r="E77" s="18" t="s">
        <v>61</v>
      </c>
      <c r="G77" s="20"/>
      <c r="I77" s="21" t="s">
        <v>61</v>
      </c>
      <c r="K77" s="21"/>
    </row>
    <row r="78" spans="1:11" ht="21.75" customHeight="1">
      <c r="A78" s="3" t="s">
        <v>19</v>
      </c>
      <c r="B78" s="53"/>
      <c r="E78" s="52"/>
      <c r="F78" s="39"/>
      <c r="G78" s="52"/>
      <c r="H78" s="39"/>
      <c r="I78" s="52"/>
      <c r="J78" s="39"/>
      <c r="K78" s="52"/>
    </row>
    <row r="79" spans="1:11" ht="21.75" customHeight="1">
      <c r="A79" s="1" t="s">
        <v>20</v>
      </c>
      <c r="B79" s="53"/>
      <c r="C79" s="22"/>
      <c r="E79" s="39"/>
      <c r="F79" s="39"/>
      <c r="G79" s="39"/>
      <c r="H79" s="39"/>
      <c r="I79" s="39"/>
      <c r="J79" s="39"/>
      <c r="K79" s="39"/>
    </row>
    <row r="80" spans="1:11" ht="21.75" customHeight="1">
      <c r="A80" s="1" t="s">
        <v>21</v>
      </c>
      <c r="B80" s="53"/>
      <c r="E80" s="39"/>
      <c r="F80" s="39"/>
      <c r="G80" s="39"/>
      <c r="H80" s="39"/>
      <c r="I80" s="39"/>
      <c r="J80" s="39"/>
      <c r="K80" s="39"/>
    </row>
    <row r="81" spans="1:11" ht="21.75" customHeight="1" thickBot="1">
      <c r="A81" s="1" t="s">
        <v>109</v>
      </c>
      <c r="B81" s="53"/>
      <c r="E81" s="45">
        <v>277375</v>
      </c>
      <c r="G81" s="45">
        <v>277375</v>
      </c>
      <c r="I81" s="45">
        <v>277375</v>
      </c>
      <c r="K81" s="45">
        <v>277375</v>
      </c>
    </row>
    <row r="82" spans="1:11" ht="21.75" customHeight="1" thickTop="1">
      <c r="A82" s="1" t="s">
        <v>22</v>
      </c>
      <c r="B82" s="53"/>
      <c r="E82" s="38"/>
      <c r="G82" s="38"/>
      <c r="I82" s="38"/>
      <c r="K82" s="38"/>
    </row>
    <row r="83" spans="1:11" ht="21.75" customHeight="1">
      <c r="A83" s="1" t="s">
        <v>109</v>
      </c>
      <c r="B83" s="53"/>
      <c r="E83" s="1">
        <v>277375</v>
      </c>
      <c r="G83" s="1">
        <v>277375</v>
      </c>
      <c r="I83" s="6">
        <v>277375</v>
      </c>
      <c r="K83" s="38">
        <v>277375</v>
      </c>
    </row>
    <row r="84" spans="1:11" ht="21.75" customHeight="1">
      <c r="A84" s="1" t="s">
        <v>75</v>
      </c>
      <c r="B84" s="53"/>
      <c r="C84" s="22"/>
      <c r="E84" s="38">
        <v>80148</v>
      </c>
      <c r="G84" s="38">
        <v>80148</v>
      </c>
      <c r="I84" s="38">
        <v>80148</v>
      </c>
      <c r="K84" s="38">
        <v>80148</v>
      </c>
    </row>
    <row r="85" spans="1:11" ht="21.75" customHeight="1">
      <c r="A85" s="1" t="s">
        <v>157</v>
      </c>
      <c r="B85" s="53"/>
      <c r="C85" s="22"/>
      <c r="E85" s="6">
        <v>-908</v>
      </c>
      <c r="G85" s="6">
        <v>-908</v>
      </c>
      <c r="I85" s="38">
        <v>0</v>
      </c>
      <c r="K85" s="6">
        <v>0</v>
      </c>
    </row>
    <row r="86" spans="1:11" ht="21.75" customHeight="1">
      <c r="A86" s="1" t="s">
        <v>55</v>
      </c>
      <c r="B86" s="53"/>
      <c r="C86" s="22"/>
      <c r="E86" s="38"/>
      <c r="G86" s="38"/>
      <c r="I86" s="38"/>
      <c r="K86" s="38"/>
    </row>
    <row r="87" spans="1:11" ht="21.75" customHeight="1">
      <c r="A87" s="1" t="s">
        <v>56</v>
      </c>
      <c r="B87" s="53"/>
      <c r="C87" s="22"/>
      <c r="E87" s="38">
        <v>24265</v>
      </c>
      <c r="G87" s="38">
        <v>24265</v>
      </c>
      <c r="I87" s="38">
        <v>24265</v>
      </c>
      <c r="K87" s="38">
        <v>24265</v>
      </c>
    </row>
    <row r="88" spans="1:11" ht="21.75" customHeight="1">
      <c r="A88" s="1" t="s">
        <v>68</v>
      </c>
      <c r="B88" s="53"/>
      <c r="E88" s="38">
        <v>177091</v>
      </c>
      <c r="G88" s="38">
        <v>193630</v>
      </c>
      <c r="I88" s="38">
        <v>187313</v>
      </c>
      <c r="K88" s="13">
        <v>207830</v>
      </c>
    </row>
    <row r="89" spans="1:11" ht="21.75" customHeight="1">
      <c r="A89" s="1" t="s">
        <v>112</v>
      </c>
      <c r="B89" s="53"/>
      <c r="E89" s="40">
        <v>0</v>
      </c>
      <c r="G89" s="40">
        <v>0</v>
      </c>
      <c r="I89" s="40">
        <v>0</v>
      </c>
      <c r="K89" s="40">
        <v>0</v>
      </c>
    </row>
    <row r="90" spans="1:11" ht="21.75" customHeight="1">
      <c r="A90" s="1" t="s">
        <v>111</v>
      </c>
      <c r="B90" s="53"/>
      <c r="E90" s="81">
        <f>SUM(E83:E89)</f>
        <v>557971</v>
      </c>
      <c r="F90" s="82"/>
      <c r="G90" s="81">
        <f>SUM(G83:G89)</f>
        <v>574510</v>
      </c>
      <c r="H90" s="82"/>
      <c r="I90" s="13">
        <f>SUM(I83:I89)</f>
        <v>569101</v>
      </c>
      <c r="J90" s="13"/>
      <c r="K90" s="13">
        <f>SUM(K83:K89)</f>
        <v>589618</v>
      </c>
    </row>
    <row r="91" spans="1:11" ht="21.75" customHeight="1">
      <c r="A91" s="1" t="s">
        <v>158</v>
      </c>
      <c r="B91" s="53"/>
      <c r="E91" s="40">
        <v>1564</v>
      </c>
      <c r="G91" s="40">
        <v>-319</v>
      </c>
      <c r="I91" s="40">
        <v>0</v>
      </c>
      <c r="J91" s="13"/>
      <c r="K91" s="40">
        <v>0</v>
      </c>
    </row>
    <row r="92" spans="1:11" ht="21.75" customHeight="1">
      <c r="A92" s="3" t="s">
        <v>23</v>
      </c>
      <c r="B92" s="53"/>
      <c r="E92" s="82">
        <f>SUM(E90:E91)</f>
        <v>559535</v>
      </c>
      <c r="F92" s="24"/>
      <c r="G92" s="82">
        <f>SUM(G90:G91)</f>
        <v>574191</v>
      </c>
      <c r="H92" s="24"/>
      <c r="I92" s="82">
        <f>SUM(I90:I91)</f>
        <v>569101</v>
      </c>
      <c r="J92" s="24"/>
      <c r="K92" s="82">
        <f>SUM(K90:K91)</f>
        <v>589618</v>
      </c>
    </row>
    <row r="93" spans="1:11" ht="21.75" customHeight="1" thickBot="1">
      <c r="A93" s="3" t="s">
        <v>24</v>
      </c>
      <c r="B93" s="53"/>
      <c r="E93" s="46">
        <f>SUM(E92,E66)</f>
        <v>1139196</v>
      </c>
      <c r="F93" s="24"/>
      <c r="G93" s="46">
        <f>SUM(G92,G66)</f>
        <v>1263216</v>
      </c>
      <c r="H93" s="24"/>
      <c r="I93" s="46">
        <f>SUM(I92,I66)</f>
        <v>1087167</v>
      </c>
      <c r="J93" s="24"/>
      <c r="K93" s="46">
        <f>SUM(K92,K66)</f>
        <v>1169044</v>
      </c>
    </row>
    <row r="94" spans="1:11" ht="21.75" customHeight="1" thickTop="1">
      <c r="E94" s="24">
        <f>SUM(E93-E32)</f>
        <v>0</v>
      </c>
      <c r="F94" s="24"/>
      <c r="G94" s="24">
        <f>G93-G32</f>
        <v>0</v>
      </c>
      <c r="H94" s="24"/>
      <c r="I94" s="24">
        <f>I93-I32</f>
        <v>0</v>
      </c>
      <c r="J94" s="24"/>
      <c r="K94" s="24">
        <f>K93-K32</f>
        <v>0</v>
      </c>
    </row>
    <row r="95" spans="1:11" ht="21.75" customHeight="1">
      <c r="A95" s="1" t="s">
        <v>100</v>
      </c>
      <c r="E95" s="11"/>
      <c r="F95" s="12"/>
      <c r="G95" s="11"/>
      <c r="I95" s="11"/>
      <c r="K95" s="11"/>
    </row>
    <row r="96" spans="1:11" ht="21.75" customHeight="1">
      <c r="E96" s="11"/>
      <c r="F96" s="12"/>
      <c r="G96" s="11"/>
      <c r="I96" s="11"/>
      <c r="K96" s="11"/>
    </row>
    <row r="97" spans="1:11" ht="21.75" customHeight="1">
      <c r="E97" s="11"/>
      <c r="F97" s="12"/>
      <c r="G97" s="11"/>
      <c r="I97" s="11"/>
      <c r="K97" s="11"/>
    </row>
    <row r="98" spans="1:11" ht="21.75" customHeight="1">
      <c r="A98" s="1" t="s">
        <v>90</v>
      </c>
      <c r="E98" s="11"/>
      <c r="F98" s="12"/>
      <c r="G98" s="11"/>
      <c r="I98" s="11"/>
      <c r="K98" s="11"/>
    </row>
    <row r="99" spans="1:11" ht="21.75" customHeight="1">
      <c r="C99" s="1"/>
      <c r="D99" s="1" t="s">
        <v>89</v>
      </c>
      <c r="E99" s="49"/>
    </row>
    <row r="100" spans="1:11" ht="21.75" customHeight="1">
      <c r="A100" s="1" t="s">
        <v>90</v>
      </c>
      <c r="C100" s="1"/>
    </row>
    <row r="101" spans="1:11" ht="21.75" customHeight="1">
      <c r="C101" s="1"/>
    </row>
  </sheetData>
  <mergeCells count="6">
    <mergeCell ref="E5:G5"/>
    <mergeCell ref="I5:K5"/>
    <mergeCell ref="E39:G39"/>
    <mergeCell ref="I39:K39"/>
    <mergeCell ref="E73:G73"/>
    <mergeCell ref="I73:K73"/>
  </mergeCells>
  <pageMargins left="0.78740157480314965" right="0.19685039370078741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4" max="16383" man="1"/>
    <brk id="6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4DA66-ABE5-45F4-81B6-2FC582A13CD4}">
  <dimension ref="A1:P104"/>
  <sheetViews>
    <sheetView showGridLines="0" view="pageBreakPreview" topLeftCell="A81" zoomScale="85" zoomScaleNormal="70" zoomScaleSheetLayoutView="85" workbookViewId="0">
      <selection activeCell="B96" sqref="B96"/>
    </sheetView>
  </sheetViews>
  <sheetFormatPr defaultColWidth="14.5703125" defaultRowHeight="21.75" customHeight="1"/>
  <cols>
    <col min="1" max="1" width="23.28515625" style="1" customWidth="1"/>
    <col min="2" max="2" width="33.28515625" style="1" customWidth="1"/>
    <col min="3" max="3" width="6.7109375" style="10" customWidth="1"/>
    <col min="4" max="4" width="1.5703125" style="1" customWidth="1"/>
    <col min="5" max="5" width="15.42578125" style="1" customWidth="1"/>
    <col min="6" max="6" width="1.5703125" style="1" customWidth="1"/>
    <col min="7" max="7" width="17.28515625" style="1" customWidth="1"/>
    <col min="8" max="8" width="1.5703125" style="1" customWidth="1"/>
    <col min="9" max="9" width="15.42578125" style="1" customWidth="1"/>
    <col min="10" max="10" width="1.5703125" style="1" customWidth="1"/>
    <col min="11" max="11" width="15.42578125" style="6" customWidth="1"/>
    <col min="12" max="12" width="14.5703125" style="1"/>
    <col min="13" max="13" width="23" style="1" bestFit="1" customWidth="1"/>
    <col min="14" max="14" width="23.42578125" style="1" customWidth="1"/>
    <col min="15" max="15" width="1.42578125" style="1" customWidth="1"/>
    <col min="16" max="16384" width="14.5703125" style="1"/>
  </cols>
  <sheetData>
    <row r="1" spans="1:16" ht="21.75" customHeight="1">
      <c r="K1" s="2" t="s">
        <v>62</v>
      </c>
    </row>
    <row r="2" spans="1:16" s="53" customFormat="1" ht="21.75" customHeight="1">
      <c r="A2" s="53" t="s">
        <v>104</v>
      </c>
      <c r="C2" s="14"/>
      <c r="K2" s="15"/>
    </row>
    <row r="3" spans="1:16" s="53" customFormat="1" ht="21.75" customHeight="1">
      <c r="A3" s="53" t="s">
        <v>50</v>
      </c>
      <c r="C3" s="14"/>
      <c r="K3" s="15"/>
    </row>
    <row r="4" spans="1:16" s="53" customFormat="1" ht="21.75" customHeight="1">
      <c r="A4" s="53" t="s">
        <v>196</v>
      </c>
      <c r="C4" s="14"/>
      <c r="K4" s="15"/>
    </row>
    <row r="5" spans="1:16" ht="21.75" customHeight="1">
      <c r="K5" s="2" t="s">
        <v>57</v>
      </c>
    </row>
    <row r="6" spans="1:16" ht="21.75" customHeight="1">
      <c r="E6" s="124" t="s">
        <v>36</v>
      </c>
      <c r="F6" s="124"/>
      <c r="G6" s="124"/>
      <c r="I6" s="124" t="s">
        <v>37</v>
      </c>
      <c r="J6" s="124"/>
      <c r="K6" s="124"/>
    </row>
    <row r="7" spans="1:16" ht="21.75" customHeight="1">
      <c r="C7" s="16" t="s">
        <v>1</v>
      </c>
      <c r="E7" s="72">
        <v>2025</v>
      </c>
      <c r="F7" s="8"/>
      <c r="G7" s="17">
        <v>2024</v>
      </c>
      <c r="H7" s="7"/>
      <c r="I7" s="72">
        <v>2025</v>
      </c>
      <c r="J7" s="8"/>
      <c r="K7" s="17">
        <v>2024</v>
      </c>
    </row>
    <row r="8" spans="1:16" ht="21.75" customHeight="1">
      <c r="A8" s="3" t="s">
        <v>45</v>
      </c>
      <c r="C8" s="19"/>
      <c r="E8" s="20"/>
      <c r="G8" s="20"/>
      <c r="I8" s="20"/>
      <c r="K8" s="20"/>
    </row>
    <row r="9" spans="1:16" ht="21.75" customHeight="1">
      <c r="A9" s="3" t="s">
        <v>113</v>
      </c>
      <c r="C9" s="19"/>
      <c r="K9" s="1"/>
    </row>
    <row r="10" spans="1:16" ht="21.75" customHeight="1">
      <c r="A10" s="1" t="s">
        <v>34</v>
      </c>
      <c r="C10" s="22"/>
      <c r="E10" s="1">
        <v>82680</v>
      </c>
      <c r="G10" s="13">
        <v>116528</v>
      </c>
      <c r="I10" s="1">
        <v>58297</v>
      </c>
      <c r="J10" s="66"/>
      <c r="K10" s="71">
        <v>84838</v>
      </c>
      <c r="P10" s="73"/>
    </row>
    <row r="11" spans="1:16" ht="21.75" customHeight="1">
      <c r="A11" s="1" t="s">
        <v>118</v>
      </c>
      <c r="C11" s="22"/>
      <c r="E11" s="1">
        <v>22232</v>
      </c>
      <c r="G11" s="38">
        <v>13077</v>
      </c>
      <c r="I11" s="1">
        <v>15386</v>
      </c>
      <c r="J11" s="66"/>
      <c r="K11" s="71">
        <v>13341</v>
      </c>
      <c r="P11" s="73"/>
    </row>
    <row r="12" spans="1:16" ht="21.75" customHeight="1">
      <c r="A12" s="1" t="s">
        <v>114</v>
      </c>
      <c r="C12" s="22"/>
      <c r="E12" s="1">
        <v>1808</v>
      </c>
      <c r="G12" s="38">
        <v>3904</v>
      </c>
      <c r="I12" s="38">
        <v>0</v>
      </c>
      <c r="J12" s="66"/>
      <c r="K12" s="71">
        <v>0</v>
      </c>
      <c r="P12" s="73"/>
    </row>
    <row r="13" spans="1:16" ht="21.75" customHeight="1">
      <c r="A13" s="3" t="s">
        <v>115</v>
      </c>
      <c r="E13" s="68">
        <f>SUM(E10:E12)</f>
        <v>106720</v>
      </c>
      <c r="F13" s="66"/>
      <c r="G13" s="68">
        <f>SUM(G10:G12)</f>
        <v>133509</v>
      </c>
      <c r="H13" s="66"/>
      <c r="I13" s="68">
        <f>SUM(I10:I12)</f>
        <v>73683</v>
      </c>
      <c r="K13" s="68">
        <f>SUM(K10:K12)</f>
        <v>98179</v>
      </c>
    </row>
    <row r="14" spans="1:16" ht="21.75" customHeight="1">
      <c r="A14" s="3" t="s">
        <v>116</v>
      </c>
      <c r="E14" s="71"/>
      <c r="F14" s="66"/>
      <c r="G14" s="71"/>
      <c r="H14" s="66"/>
      <c r="I14" s="71"/>
      <c r="K14" s="71"/>
    </row>
    <row r="15" spans="1:16" ht="21.75" customHeight="1">
      <c r="A15" s="1" t="s">
        <v>25</v>
      </c>
      <c r="E15" s="1">
        <v>67427</v>
      </c>
      <c r="G15" s="38">
        <v>86863</v>
      </c>
      <c r="I15" s="38">
        <v>47168</v>
      </c>
      <c r="J15" s="66"/>
      <c r="K15" s="71">
        <v>62758</v>
      </c>
    </row>
    <row r="16" spans="1:16" ht="21.75" customHeight="1">
      <c r="A16" s="1" t="s">
        <v>117</v>
      </c>
      <c r="E16" s="1">
        <v>7643</v>
      </c>
      <c r="G16" s="38">
        <v>1872</v>
      </c>
      <c r="I16" s="38">
        <v>2402</v>
      </c>
      <c r="J16" s="66"/>
      <c r="K16" s="71">
        <v>1861</v>
      </c>
    </row>
    <row r="17" spans="1:11" ht="21.75" customHeight="1">
      <c r="A17" s="1" t="s">
        <v>119</v>
      </c>
      <c r="C17" s="22"/>
      <c r="E17" s="1">
        <v>1676</v>
      </c>
      <c r="G17" s="38">
        <v>3254</v>
      </c>
      <c r="I17" s="38">
        <v>0</v>
      </c>
      <c r="J17" s="66"/>
      <c r="K17" s="71">
        <v>0</v>
      </c>
    </row>
    <row r="18" spans="1:11" ht="21.75" customHeight="1">
      <c r="A18" s="3" t="s">
        <v>120</v>
      </c>
      <c r="E18" s="68">
        <f>SUM(E15:E17)</f>
        <v>76746</v>
      </c>
      <c r="F18" s="66"/>
      <c r="G18" s="68">
        <f>SUM(G15:G17)</f>
        <v>91989</v>
      </c>
      <c r="H18" s="66"/>
      <c r="I18" s="68">
        <f>SUM(I15:I17)</f>
        <v>49570</v>
      </c>
      <c r="K18" s="68">
        <f>SUM(K15:K17)</f>
        <v>64619</v>
      </c>
    </row>
    <row r="19" spans="1:11" ht="21.75" customHeight="1">
      <c r="A19" s="3" t="s">
        <v>121</v>
      </c>
      <c r="E19" s="71">
        <f>SUM(E13-E18)</f>
        <v>29974</v>
      </c>
      <c r="F19" s="66"/>
      <c r="G19" s="71">
        <f>SUM(G13-G18)</f>
        <v>41520</v>
      </c>
      <c r="H19" s="66"/>
      <c r="I19" s="71">
        <f>SUM(I13-I18)</f>
        <v>24113</v>
      </c>
      <c r="J19" s="66"/>
      <c r="K19" s="71">
        <f>SUM(K13-K18)</f>
        <v>33560</v>
      </c>
    </row>
    <row r="20" spans="1:11" ht="21.75" customHeight="1">
      <c r="A20" s="1" t="s">
        <v>53</v>
      </c>
      <c r="C20" s="23"/>
      <c r="E20" s="40">
        <v>420</v>
      </c>
      <c r="G20" s="40">
        <v>679</v>
      </c>
      <c r="I20" s="40">
        <v>3</v>
      </c>
      <c r="J20" s="66"/>
      <c r="K20" s="71">
        <v>4187</v>
      </c>
    </row>
    <row r="21" spans="1:11" ht="21.75" customHeight="1">
      <c r="A21" s="83" t="s">
        <v>159</v>
      </c>
      <c r="C21" s="23"/>
      <c r="E21" s="68">
        <f>SUM(E19:E20)</f>
        <v>30394</v>
      </c>
      <c r="F21" s="66"/>
      <c r="G21" s="68">
        <f>SUM(G19:G20)</f>
        <v>42199</v>
      </c>
      <c r="H21" s="66"/>
      <c r="I21" s="68">
        <f>SUM(I19:I20)</f>
        <v>24116</v>
      </c>
      <c r="K21" s="68">
        <f>SUM(K19:K20)</f>
        <v>37747</v>
      </c>
    </row>
    <row r="22" spans="1:11" ht="21.75" customHeight="1">
      <c r="A22" s="1" t="s">
        <v>122</v>
      </c>
      <c r="C22" s="23"/>
      <c r="E22" s="1">
        <v>8236</v>
      </c>
      <c r="G22" s="13">
        <v>9394</v>
      </c>
      <c r="I22" s="13">
        <v>6854</v>
      </c>
      <c r="J22" s="66"/>
      <c r="K22" s="71">
        <v>7357</v>
      </c>
    </row>
    <row r="23" spans="1:11" ht="21.75" customHeight="1">
      <c r="A23" s="1" t="s">
        <v>26</v>
      </c>
      <c r="C23" s="23"/>
      <c r="E23" s="40">
        <v>25109</v>
      </c>
      <c r="G23" s="40">
        <v>28083</v>
      </c>
      <c r="I23" s="40">
        <v>20823</v>
      </c>
      <c r="J23" s="66"/>
      <c r="K23" s="71">
        <v>25501</v>
      </c>
    </row>
    <row r="24" spans="1:11" ht="21.75" customHeight="1">
      <c r="A24" s="83" t="s">
        <v>27</v>
      </c>
      <c r="C24" s="23"/>
      <c r="E24" s="68">
        <f>SUM(E22:E23)</f>
        <v>33345</v>
      </c>
      <c r="F24" s="66"/>
      <c r="G24" s="68">
        <f>SUM(G22:G23)</f>
        <v>37477</v>
      </c>
      <c r="H24" s="66"/>
      <c r="I24" s="68">
        <f>SUM(I22:I23)</f>
        <v>27677</v>
      </c>
      <c r="K24" s="68">
        <f>SUM(K22:K23)</f>
        <v>32858</v>
      </c>
    </row>
    <row r="25" spans="1:11" ht="21.75" customHeight="1">
      <c r="A25" s="83" t="s">
        <v>123</v>
      </c>
      <c r="C25" s="23"/>
      <c r="E25" s="71">
        <f>E21-E24</f>
        <v>-2951</v>
      </c>
      <c r="F25" s="66"/>
      <c r="G25" s="71">
        <f>G21-G24</f>
        <v>4722</v>
      </c>
      <c r="H25" s="66"/>
      <c r="I25" s="71">
        <f>I21-I24</f>
        <v>-3561</v>
      </c>
      <c r="J25" s="66"/>
      <c r="K25" s="71">
        <f>K21-K24</f>
        <v>4889</v>
      </c>
    </row>
    <row r="26" spans="1:11" ht="21.75" customHeight="1">
      <c r="A26" s="1" t="s">
        <v>175</v>
      </c>
      <c r="C26" s="23">
        <v>6.2</v>
      </c>
      <c r="E26" s="13">
        <v>866</v>
      </c>
      <c r="G26" s="13">
        <v>1755</v>
      </c>
      <c r="I26" s="13">
        <v>0</v>
      </c>
      <c r="J26" s="66"/>
      <c r="K26" s="71">
        <v>0</v>
      </c>
    </row>
    <row r="27" spans="1:11" ht="21.75" customHeight="1">
      <c r="A27" s="1" t="s">
        <v>79</v>
      </c>
      <c r="C27" s="22"/>
      <c r="E27" s="13">
        <v>1055</v>
      </c>
      <c r="G27" s="13">
        <v>1271</v>
      </c>
      <c r="I27" s="13">
        <v>4357</v>
      </c>
      <c r="J27" s="66"/>
      <c r="K27" s="71">
        <v>5729</v>
      </c>
    </row>
    <row r="28" spans="1:11" ht="21.75" customHeight="1">
      <c r="A28" s="1" t="s">
        <v>77</v>
      </c>
      <c r="C28" s="22"/>
      <c r="E28" s="40">
        <v>-4584</v>
      </c>
      <c r="G28" s="40">
        <v>-6524</v>
      </c>
      <c r="I28" s="40">
        <v>-4663</v>
      </c>
      <c r="J28" s="66"/>
      <c r="K28" s="67">
        <v>-6294</v>
      </c>
    </row>
    <row r="29" spans="1:11" ht="21.75" customHeight="1">
      <c r="A29" s="3" t="s">
        <v>165</v>
      </c>
      <c r="E29" s="71">
        <f>SUM(E25:E28)</f>
        <v>-5614</v>
      </c>
      <c r="F29" s="66"/>
      <c r="G29" s="71">
        <f>SUM(G25:G28)</f>
        <v>1224</v>
      </c>
      <c r="H29" s="66"/>
      <c r="I29" s="71">
        <f>SUM(I25:I28)</f>
        <v>-3867</v>
      </c>
      <c r="K29" s="71">
        <f>SUM(K25:K28)</f>
        <v>4324</v>
      </c>
    </row>
    <row r="30" spans="1:11" ht="21.75" customHeight="1">
      <c r="A30" s="1" t="s">
        <v>166</v>
      </c>
      <c r="C30" s="22"/>
      <c r="E30" s="38">
        <v>877</v>
      </c>
      <c r="G30" s="38">
        <v>248</v>
      </c>
      <c r="I30" s="38">
        <v>755</v>
      </c>
      <c r="J30" s="66"/>
      <c r="K30" s="67">
        <v>599</v>
      </c>
    </row>
    <row r="31" spans="1:11" ht="21.75" customHeight="1">
      <c r="A31" s="3" t="s">
        <v>160</v>
      </c>
      <c r="C31" s="22"/>
      <c r="E31" s="74">
        <f>SUM(E29:E30)</f>
        <v>-4737</v>
      </c>
      <c r="F31" s="66"/>
      <c r="G31" s="74">
        <f>SUM(G29:G30)</f>
        <v>1472</v>
      </c>
      <c r="H31" s="66"/>
      <c r="I31" s="74">
        <f>SUM(I29:I30)</f>
        <v>-3112</v>
      </c>
      <c r="K31" s="74">
        <f>SUM(K29:K30)</f>
        <v>4923</v>
      </c>
    </row>
    <row r="32" spans="1:11" ht="12" customHeight="1">
      <c r="C32" s="22"/>
      <c r="E32" s="69"/>
      <c r="F32" s="66"/>
      <c r="G32" s="69"/>
      <c r="H32" s="66"/>
      <c r="I32" s="66"/>
      <c r="K32" s="66"/>
    </row>
    <row r="33" spans="1:12" ht="21.75" customHeight="1">
      <c r="A33" s="3" t="s">
        <v>66</v>
      </c>
      <c r="C33" s="22"/>
      <c r="E33" s="69"/>
      <c r="F33" s="66"/>
      <c r="G33" s="69"/>
      <c r="H33" s="66"/>
      <c r="I33" s="66"/>
      <c r="K33" s="66"/>
    </row>
    <row r="34" spans="1:12" ht="21.75" customHeight="1">
      <c r="A34" s="36" t="s">
        <v>63</v>
      </c>
      <c r="C34" s="22"/>
      <c r="E34" s="67">
        <v>0</v>
      </c>
      <c r="F34" s="100"/>
      <c r="G34" s="67">
        <v>0</v>
      </c>
      <c r="H34" s="100"/>
      <c r="I34" s="67">
        <v>0</v>
      </c>
      <c r="J34" s="100"/>
      <c r="K34" s="67">
        <v>0</v>
      </c>
    </row>
    <row r="35" spans="1:12" ht="21.75" customHeight="1" thickBot="1">
      <c r="A35" s="3" t="s">
        <v>64</v>
      </c>
      <c r="C35" s="22"/>
      <c r="E35" s="70">
        <f>E31+E34</f>
        <v>-4737</v>
      </c>
      <c r="F35" s="66"/>
      <c r="G35" s="70">
        <f>G31+G34</f>
        <v>1472</v>
      </c>
      <c r="H35" s="66"/>
      <c r="I35" s="70">
        <f>I31+I34</f>
        <v>-3112</v>
      </c>
      <c r="K35" s="70">
        <f>K31+K34</f>
        <v>4923</v>
      </c>
    </row>
    <row r="36" spans="1:12" ht="14.25" customHeight="1" thickTop="1">
      <c r="C36" s="22"/>
      <c r="E36" s="69"/>
      <c r="F36" s="66"/>
      <c r="G36" s="69"/>
      <c r="H36" s="66"/>
      <c r="I36" s="66"/>
      <c r="K36" s="66"/>
    </row>
    <row r="37" spans="1:12" ht="21.75" customHeight="1">
      <c r="A37" s="3" t="s">
        <v>124</v>
      </c>
      <c r="C37" s="22"/>
      <c r="K37" s="1"/>
    </row>
    <row r="38" spans="1:12" ht="21.75" customHeight="1" thickBot="1">
      <c r="A38" s="36" t="s">
        <v>125</v>
      </c>
      <c r="C38" s="22"/>
      <c r="E38" s="13">
        <v>-4191</v>
      </c>
      <c r="F38" s="71"/>
      <c r="G38" s="71">
        <v>2016</v>
      </c>
      <c r="H38" s="71"/>
      <c r="I38" s="70">
        <f>SUM(I35)</f>
        <v>-3112</v>
      </c>
      <c r="J38" s="71"/>
      <c r="K38" s="70">
        <f>SUM(K35)</f>
        <v>4923</v>
      </c>
    </row>
    <row r="39" spans="1:12" ht="21.75" customHeight="1" thickTop="1">
      <c r="A39" s="36" t="s">
        <v>158</v>
      </c>
      <c r="C39" s="22"/>
      <c r="E39" s="40">
        <v>-546</v>
      </c>
      <c r="F39" s="100"/>
      <c r="G39" s="67">
        <v>-544</v>
      </c>
      <c r="H39" s="100"/>
      <c r="I39" s="71"/>
      <c r="J39" s="100"/>
      <c r="K39" s="71"/>
    </row>
    <row r="40" spans="1:12" ht="21.75" customHeight="1" thickBot="1">
      <c r="C40" s="22"/>
      <c r="E40" s="70">
        <f>SUM(E38:E39)</f>
        <v>-4737</v>
      </c>
      <c r="F40" s="66"/>
      <c r="G40" s="70">
        <f>SUM(G38:G39)</f>
        <v>1472</v>
      </c>
      <c r="H40" s="66"/>
      <c r="I40" s="96"/>
      <c r="K40" s="96"/>
    </row>
    <row r="41" spans="1:12" ht="12" customHeight="1" thickTop="1">
      <c r="C41" s="22"/>
      <c r="E41" s="69"/>
      <c r="F41" s="66"/>
      <c r="G41" s="69"/>
      <c r="H41" s="66"/>
      <c r="I41" s="66"/>
      <c r="K41" s="66"/>
    </row>
    <row r="42" spans="1:12" s="101" customFormat="1" ht="22.35" customHeight="1">
      <c r="A42" s="83" t="s">
        <v>126</v>
      </c>
      <c r="C42" s="102"/>
      <c r="D42" s="103"/>
      <c r="E42" s="102"/>
      <c r="F42" s="104"/>
      <c r="G42" s="108"/>
      <c r="H42" s="60"/>
      <c r="I42" s="108"/>
      <c r="J42" s="102"/>
      <c r="K42" s="102"/>
      <c r="L42" s="1"/>
    </row>
    <row r="43" spans="1:12" s="101" customFormat="1" ht="22.35" customHeight="1" thickBot="1">
      <c r="A43" s="36" t="s">
        <v>125</v>
      </c>
      <c r="C43" s="102"/>
      <c r="D43" s="103"/>
      <c r="E43" s="13">
        <v>-4191</v>
      </c>
      <c r="F43" s="71"/>
      <c r="G43" s="71">
        <v>2016</v>
      </c>
      <c r="H43" s="71"/>
      <c r="I43" s="97">
        <f>SUM(I35)</f>
        <v>-3112</v>
      </c>
      <c r="J43" s="71"/>
      <c r="K43" s="97">
        <f>SUM(K35)</f>
        <v>4923</v>
      </c>
      <c r="L43" s="1"/>
    </row>
    <row r="44" spans="1:12" s="101" customFormat="1" ht="22.35" customHeight="1" thickTop="1">
      <c r="A44" s="36" t="s">
        <v>158</v>
      </c>
      <c r="C44" s="102"/>
      <c r="D44" s="103"/>
      <c r="E44" s="40">
        <v>-546</v>
      </c>
      <c r="F44" s="100"/>
      <c r="G44" s="67">
        <v>-544</v>
      </c>
      <c r="H44" s="60"/>
      <c r="I44" s="108"/>
      <c r="J44" s="102"/>
      <c r="K44" s="102"/>
    </row>
    <row r="45" spans="1:12" s="101" customFormat="1" ht="22.35" customHeight="1" thickBot="1">
      <c r="A45" s="105"/>
      <c r="C45" s="102"/>
      <c r="D45" s="103"/>
      <c r="E45" s="70">
        <f>SUM(E43:E44)</f>
        <v>-4737</v>
      </c>
      <c r="F45" s="66"/>
      <c r="G45" s="70">
        <f>SUM(G43:G44)</f>
        <v>1472</v>
      </c>
      <c r="H45" s="106"/>
    </row>
    <row r="46" spans="1:12" ht="12" customHeight="1" thickTop="1">
      <c r="C46" s="22"/>
      <c r="E46" s="69"/>
      <c r="F46" s="66"/>
      <c r="G46" s="69"/>
      <c r="H46" s="66"/>
      <c r="I46" s="66"/>
      <c r="K46" s="66"/>
    </row>
    <row r="47" spans="1:12" ht="21.75" customHeight="1">
      <c r="C47" s="22"/>
      <c r="K47" s="109" t="s">
        <v>48</v>
      </c>
    </row>
    <row r="48" spans="1:12" ht="21.75" customHeight="1">
      <c r="A48" s="3" t="s">
        <v>149</v>
      </c>
      <c r="C48" s="22"/>
      <c r="K48" s="1"/>
    </row>
    <row r="49" spans="1:16" ht="21.75" customHeight="1">
      <c r="A49" s="1" t="s">
        <v>150</v>
      </c>
      <c r="C49" s="22"/>
      <c r="K49" s="1"/>
    </row>
    <row r="50" spans="1:16" ht="21.75" customHeight="1" thickBot="1">
      <c r="A50" s="1" t="s">
        <v>148</v>
      </c>
      <c r="C50" s="22"/>
      <c r="E50" s="118">
        <v>-1.0000000000000002E-2</v>
      </c>
      <c r="F50" s="119"/>
      <c r="G50" s="120">
        <v>0.01</v>
      </c>
      <c r="H50" s="119"/>
      <c r="I50" s="118">
        <f>I43/277375</f>
        <v>-1.1219468228931951E-2</v>
      </c>
      <c r="J50" s="85"/>
      <c r="K50" s="98">
        <v>0.02</v>
      </c>
      <c r="L50" s="78"/>
    </row>
    <row r="51" spans="1:16" ht="12" customHeight="1" thickTop="1">
      <c r="C51" s="22"/>
      <c r="E51" s="79"/>
      <c r="F51" s="80"/>
      <c r="G51" s="79"/>
      <c r="H51" s="80"/>
      <c r="I51" s="79"/>
      <c r="J51" s="80"/>
      <c r="K51" s="79"/>
      <c r="L51" s="78"/>
    </row>
    <row r="52" spans="1:16" ht="21.75" customHeight="1">
      <c r="A52" s="1" t="s">
        <v>100</v>
      </c>
      <c r="C52" s="22"/>
      <c r="E52" s="48"/>
      <c r="F52" s="47"/>
      <c r="G52" s="48"/>
      <c r="H52" s="47"/>
      <c r="I52" s="48"/>
      <c r="J52" s="47"/>
      <c r="K52" s="48"/>
    </row>
    <row r="53" spans="1:16" ht="21.75" customHeight="1">
      <c r="K53" s="2" t="s">
        <v>62</v>
      </c>
    </row>
    <row r="54" spans="1:16" s="53" customFormat="1" ht="21.75" customHeight="1">
      <c r="A54" s="53" t="s">
        <v>104</v>
      </c>
      <c r="C54" s="14"/>
      <c r="K54" s="15"/>
    </row>
    <row r="55" spans="1:16" s="53" customFormat="1" ht="21.75" customHeight="1">
      <c r="A55" s="53" t="s">
        <v>50</v>
      </c>
      <c r="C55" s="14"/>
      <c r="K55" s="15"/>
    </row>
    <row r="56" spans="1:16" s="53" customFormat="1" ht="21.75" customHeight="1">
      <c r="A56" s="53" t="s">
        <v>197</v>
      </c>
      <c r="C56" s="14"/>
      <c r="K56" s="15"/>
    </row>
    <row r="57" spans="1:16" ht="21.75" customHeight="1">
      <c r="K57" s="2" t="s">
        <v>57</v>
      </c>
    </row>
    <row r="58" spans="1:16" ht="21.75" customHeight="1">
      <c r="E58" s="124" t="s">
        <v>36</v>
      </c>
      <c r="F58" s="124"/>
      <c r="G58" s="124"/>
      <c r="I58" s="124" t="s">
        <v>37</v>
      </c>
      <c r="J58" s="124"/>
      <c r="K58" s="124"/>
    </row>
    <row r="59" spans="1:16" ht="21.75" customHeight="1">
      <c r="C59" s="16" t="s">
        <v>1</v>
      </c>
      <c r="E59" s="72">
        <v>2025</v>
      </c>
      <c r="F59" s="8"/>
      <c r="G59" s="17">
        <v>2024</v>
      </c>
      <c r="H59" s="7"/>
      <c r="I59" s="72">
        <v>2025</v>
      </c>
      <c r="J59" s="8"/>
      <c r="K59" s="17">
        <v>2024</v>
      </c>
    </row>
    <row r="60" spans="1:16" ht="21.75" customHeight="1">
      <c r="A60" s="3" t="s">
        <v>45</v>
      </c>
      <c r="C60" s="19"/>
      <c r="E60" s="20"/>
      <c r="G60" s="20"/>
      <c r="I60" s="20"/>
      <c r="K60" s="20"/>
    </row>
    <row r="61" spans="1:16" ht="21.75" customHeight="1">
      <c r="A61" s="3" t="s">
        <v>113</v>
      </c>
      <c r="C61" s="19"/>
      <c r="K61" s="1"/>
    </row>
    <row r="62" spans="1:16" ht="21.75" customHeight="1">
      <c r="A62" s="1" t="s">
        <v>34</v>
      </c>
      <c r="C62" s="22"/>
      <c r="E62" s="13">
        <v>297900</v>
      </c>
      <c r="G62" s="13">
        <v>263196</v>
      </c>
      <c r="I62" s="13">
        <v>194488</v>
      </c>
      <c r="J62" s="66"/>
      <c r="K62" s="1">
        <v>194366</v>
      </c>
      <c r="P62" s="73"/>
    </row>
    <row r="63" spans="1:16" ht="21.75" customHeight="1">
      <c r="A63" s="1" t="s">
        <v>118</v>
      </c>
      <c r="C63" s="22"/>
      <c r="E63" s="38">
        <v>56798</v>
      </c>
      <c r="G63" s="38">
        <v>92964</v>
      </c>
      <c r="I63" s="38">
        <v>43433</v>
      </c>
      <c r="J63" s="66"/>
      <c r="K63" s="1">
        <v>80833</v>
      </c>
      <c r="P63" s="73"/>
    </row>
    <row r="64" spans="1:16" ht="21.75" customHeight="1">
      <c r="A64" s="1" t="s">
        <v>114</v>
      </c>
      <c r="C64" s="22"/>
      <c r="E64" s="38">
        <v>4032</v>
      </c>
      <c r="G64" s="38">
        <v>6544</v>
      </c>
      <c r="I64" s="38">
        <v>0</v>
      </c>
      <c r="J64" s="66"/>
      <c r="K64" s="38">
        <v>0</v>
      </c>
      <c r="P64" s="73"/>
    </row>
    <row r="65" spans="1:11" ht="21.75" customHeight="1">
      <c r="A65" s="3" t="s">
        <v>115</v>
      </c>
      <c r="E65" s="68">
        <f>SUM(E62:E64)</f>
        <v>358730</v>
      </c>
      <c r="F65" s="66"/>
      <c r="G65" s="68">
        <f>SUM(G62:G64)</f>
        <v>362704</v>
      </c>
      <c r="H65" s="66"/>
      <c r="I65" s="68">
        <f>SUM(I62:I64)</f>
        <v>237921</v>
      </c>
      <c r="K65" s="68">
        <f>SUM(K62:K64)</f>
        <v>275199</v>
      </c>
    </row>
    <row r="66" spans="1:11" ht="21.75" customHeight="1">
      <c r="A66" s="3" t="s">
        <v>116</v>
      </c>
      <c r="E66" s="71"/>
      <c r="F66" s="66"/>
      <c r="G66" s="71"/>
      <c r="H66" s="66"/>
      <c r="I66" s="71"/>
      <c r="K66" s="71"/>
    </row>
    <row r="67" spans="1:11" ht="21.75" customHeight="1">
      <c r="A67" s="1" t="s">
        <v>25</v>
      </c>
      <c r="E67" s="38">
        <v>241082</v>
      </c>
      <c r="G67" s="38">
        <v>210533</v>
      </c>
      <c r="I67" s="38">
        <v>161198</v>
      </c>
      <c r="J67" s="66"/>
      <c r="K67" s="1">
        <v>154461</v>
      </c>
    </row>
    <row r="68" spans="1:11" ht="21.75" customHeight="1">
      <c r="A68" s="1" t="s">
        <v>117</v>
      </c>
      <c r="E68" s="38">
        <v>19981</v>
      </c>
      <c r="G68" s="38">
        <v>12969</v>
      </c>
      <c r="I68" s="38">
        <v>8251</v>
      </c>
      <c r="J68" s="66"/>
      <c r="K68" s="1">
        <v>5666</v>
      </c>
    </row>
    <row r="69" spans="1:11" ht="21.75" customHeight="1">
      <c r="A69" s="1" t="s">
        <v>119</v>
      </c>
      <c r="C69" s="22"/>
      <c r="E69" s="38">
        <v>3564</v>
      </c>
      <c r="G69" s="38">
        <v>5047</v>
      </c>
      <c r="I69" s="38">
        <v>0</v>
      </c>
      <c r="J69" s="66"/>
      <c r="K69" s="38">
        <v>0</v>
      </c>
    </row>
    <row r="70" spans="1:11" ht="21.75" customHeight="1">
      <c r="A70" s="3" t="s">
        <v>120</v>
      </c>
      <c r="E70" s="68">
        <f>SUM(E67:E69)</f>
        <v>264627</v>
      </c>
      <c r="F70" s="66"/>
      <c r="G70" s="68">
        <f>SUM(G67:G69)</f>
        <v>228549</v>
      </c>
      <c r="H70" s="66"/>
      <c r="I70" s="68">
        <f>SUM(I67:I69)</f>
        <v>169449</v>
      </c>
      <c r="K70" s="68">
        <f>SUM(K67:K69)</f>
        <v>160127</v>
      </c>
    </row>
    <row r="71" spans="1:11" ht="21.75" customHeight="1">
      <c r="A71" s="3" t="s">
        <v>121</v>
      </c>
      <c r="E71" s="71">
        <f>SUM(E65-E70)</f>
        <v>94103</v>
      </c>
      <c r="F71" s="66"/>
      <c r="G71" s="71">
        <f>SUM(G65-G70)</f>
        <v>134155</v>
      </c>
      <c r="H71" s="66"/>
      <c r="I71" s="71">
        <f>SUM(I65-I70)</f>
        <v>68472</v>
      </c>
      <c r="J71" s="66"/>
      <c r="K71" s="71">
        <f>SUM(K65-K70)</f>
        <v>115072</v>
      </c>
    </row>
    <row r="72" spans="1:11" ht="21.75" customHeight="1">
      <c r="A72" s="1" t="s">
        <v>53</v>
      </c>
      <c r="C72" s="23"/>
      <c r="E72" s="40">
        <v>856</v>
      </c>
      <c r="G72" s="40">
        <v>1807</v>
      </c>
      <c r="I72" s="40">
        <v>237</v>
      </c>
      <c r="J72" s="66"/>
      <c r="K72" s="1">
        <v>10212</v>
      </c>
    </row>
    <row r="73" spans="1:11" ht="21.75" customHeight="1">
      <c r="A73" s="83" t="s">
        <v>159</v>
      </c>
      <c r="C73" s="23"/>
      <c r="E73" s="68">
        <f>SUM(E71:E72)</f>
        <v>94959</v>
      </c>
      <c r="F73" s="66"/>
      <c r="G73" s="68">
        <f>SUM(G71:G72)</f>
        <v>135962</v>
      </c>
      <c r="H73" s="66"/>
      <c r="I73" s="68">
        <f>SUM(I71:I72)</f>
        <v>68709</v>
      </c>
      <c r="K73" s="68">
        <f>SUM(K71:K72)</f>
        <v>125284</v>
      </c>
    </row>
    <row r="74" spans="1:11" ht="21.75" customHeight="1">
      <c r="A74" s="1" t="s">
        <v>122</v>
      </c>
      <c r="C74" s="23"/>
      <c r="E74" s="13">
        <v>27249</v>
      </c>
      <c r="G74" s="13">
        <v>25309</v>
      </c>
      <c r="I74" s="13">
        <v>19973</v>
      </c>
      <c r="J74" s="66"/>
      <c r="K74" s="71">
        <v>18432</v>
      </c>
    </row>
    <row r="75" spans="1:11" ht="21.75" customHeight="1">
      <c r="A75" s="1" t="s">
        <v>26</v>
      </c>
      <c r="C75" s="23"/>
      <c r="E75" s="40">
        <v>76856</v>
      </c>
      <c r="G75" s="40">
        <v>75484</v>
      </c>
      <c r="I75" s="40">
        <v>67841</v>
      </c>
      <c r="J75" s="66"/>
      <c r="K75" s="71">
        <v>78104</v>
      </c>
    </row>
    <row r="76" spans="1:11" ht="21.75" customHeight="1">
      <c r="A76" s="83" t="s">
        <v>27</v>
      </c>
      <c r="C76" s="23"/>
      <c r="E76" s="68">
        <f>SUM(E74:E75)</f>
        <v>104105</v>
      </c>
      <c r="F76" s="66"/>
      <c r="G76" s="68">
        <f>SUM(G74:G75)</f>
        <v>100793</v>
      </c>
      <c r="H76" s="66"/>
      <c r="I76" s="68">
        <f>SUM(I74:I75)</f>
        <v>87814</v>
      </c>
      <c r="K76" s="68">
        <f>SUM(K74:K75)</f>
        <v>96536</v>
      </c>
    </row>
    <row r="77" spans="1:11" ht="21.75" customHeight="1">
      <c r="A77" s="83" t="s">
        <v>123</v>
      </c>
      <c r="C77" s="23"/>
      <c r="E77" s="71">
        <f>E73-E76</f>
        <v>-9146</v>
      </c>
      <c r="F77" s="66"/>
      <c r="G77" s="71">
        <f>G73-G76</f>
        <v>35169</v>
      </c>
      <c r="H77" s="66"/>
      <c r="I77" s="71">
        <f>I73-I76</f>
        <v>-19105</v>
      </c>
      <c r="J77" s="66"/>
      <c r="K77" s="71">
        <f>K73-K76</f>
        <v>28748</v>
      </c>
    </row>
    <row r="78" spans="1:11" ht="21.75" customHeight="1">
      <c r="A78" s="1" t="s">
        <v>175</v>
      </c>
      <c r="C78" s="23">
        <v>6.2</v>
      </c>
      <c r="E78" s="13">
        <v>4652</v>
      </c>
      <c r="G78" s="13">
        <v>14289</v>
      </c>
      <c r="I78" s="13">
        <v>0</v>
      </c>
      <c r="J78" s="66"/>
      <c r="K78" s="71">
        <v>0</v>
      </c>
    </row>
    <row r="79" spans="1:11" ht="21.75" customHeight="1">
      <c r="A79" s="1" t="s">
        <v>79</v>
      </c>
      <c r="C79" s="22"/>
      <c r="E79" s="13">
        <v>2896</v>
      </c>
      <c r="G79" s="13">
        <v>3954</v>
      </c>
      <c r="I79" s="13">
        <v>13775</v>
      </c>
      <c r="J79" s="66"/>
      <c r="K79" s="71">
        <v>15016</v>
      </c>
    </row>
    <row r="80" spans="1:11" ht="21.75" customHeight="1">
      <c r="A80" s="1" t="s">
        <v>77</v>
      </c>
      <c r="C80" s="22"/>
      <c r="E80" s="40">
        <v>-13690</v>
      </c>
      <c r="F80" s="40">
        <v>-18323</v>
      </c>
      <c r="G80" s="40">
        <v>-18323</v>
      </c>
      <c r="I80" s="40">
        <v>-13320</v>
      </c>
      <c r="J80" s="66"/>
      <c r="K80" s="67">
        <v>-17308</v>
      </c>
    </row>
    <row r="81" spans="1:11" ht="21.75" customHeight="1">
      <c r="A81" s="3" t="s">
        <v>165</v>
      </c>
      <c r="E81" s="71">
        <f>SUM(E77:E80)</f>
        <v>-15288</v>
      </c>
      <c r="F81" s="66"/>
      <c r="G81" s="71">
        <f>SUM(G77:G80)</f>
        <v>35089</v>
      </c>
      <c r="H81" s="66"/>
      <c r="I81" s="71">
        <f>SUM(I77:I80)</f>
        <v>-18650</v>
      </c>
      <c r="K81" s="71">
        <f>SUM(K77:K80)</f>
        <v>26456</v>
      </c>
    </row>
    <row r="82" spans="1:11" ht="21.75" customHeight="1">
      <c r="A82" s="1" t="s">
        <v>166</v>
      </c>
      <c r="C82" s="22"/>
      <c r="E82" s="38">
        <v>1146</v>
      </c>
      <c r="G82" s="38">
        <v>-5445</v>
      </c>
      <c r="I82" s="38">
        <v>2571</v>
      </c>
      <c r="J82" s="66"/>
      <c r="K82" s="67">
        <v>-4391</v>
      </c>
    </row>
    <row r="83" spans="1:11" ht="21.75" customHeight="1">
      <c r="A83" s="3" t="s">
        <v>160</v>
      </c>
      <c r="C83" s="22"/>
      <c r="E83" s="74">
        <f>SUM(E81:E82)</f>
        <v>-14142</v>
      </c>
      <c r="F83" s="66"/>
      <c r="G83" s="74">
        <f>SUM(G81:G82)</f>
        <v>29644</v>
      </c>
      <c r="H83" s="66"/>
      <c r="I83" s="74">
        <f>SUM(I81:I82)</f>
        <v>-16079</v>
      </c>
      <c r="K83" s="74">
        <f>SUM(K81:K82)</f>
        <v>22065</v>
      </c>
    </row>
    <row r="84" spans="1:11" ht="11.25" customHeight="1">
      <c r="C84" s="22"/>
      <c r="E84" s="69"/>
      <c r="F84" s="66"/>
      <c r="G84" s="69"/>
      <c r="H84" s="66"/>
      <c r="I84" s="66"/>
      <c r="K84" s="66"/>
    </row>
    <row r="85" spans="1:11" ht="21.75" customHeight="1">
      <c r="A85" s="3" t="s">
        <v>66</v>
      </c>
      <c r="C85" s="22"/>
      <c r="E85" s="69"/>
      <c r="F85" s="66"/>
      <c r="G85" s="69"/>
      <c r="H85" s="66"/>
      <c r="I85" s="66"/>
      <c r="K85" s="66"/>
    </row>
    <row r="86" spans="1:11" ht="21.75" customHeight="1">
      <c r="A86" s="36" t="s">
        <v>63</v>
      </c>
      <c r="C86" s="22"/>
      <c r="E86" s="67">
        <v>0</v>
      </c>
      <c r="F86" s="100"/>
      <c r="G86" s="67">
        <v>0</v>
      </c>
      <c r="H86" s="100"/>
      <c r="I86" s="67">
        <v>0</v>
      </c>
      <c r="J86" s="100"/>
      <c r="K86" s="67">
        <v>0</v>
      </c>
    </row>
    <row r="87" spans="1:11" ht="21.75" customHeight="1" thickBot="1">
      <c r="A87" s="3" t="s">
        <v>64</v>
      </c>
      <c r="C87" s="22"/>
      <c r="E87" s="70">
        <f>E83+E86</f>
        <v>-14142</v>
      </c>
      <c r="F87" s="66"/>
      <c r="G87" s="70">
        <f>G83+G86</f>
        <v>29644</v>
      </c>
      <c r="H87" s="66"/>
      <c r="I87" s="70">
        <f>I83+I86</f>
        <v>-16079</v>
      </c>
      <c r="K87" s="70">
        <f>K83+K86</f>
        <v>22065</v>
      </c>
    </row>
    <row r="88" spans="1:11" ht="11.25" customHeight="1" thickTop="1">
      <c r="C88" s="22"/>
      <c r="E88" s="69"/>
      <c r="F88" s="66"/>
      <c r="G88" s="69"/>
      <c r="H88" s="66"/>
      <c r="I88" s="66"/>
      <c r="K88" s="66"/>
    </row>
    <row r="89" spans="1:11" ht="21.75" customHeight="1">
      <c r="A89" s="3" t="s">
        <v>124</v>
      </c>
      <c r="C89" s="22"/>
      <c r="K89" s="1"/>
    </row>
    <row r="90" spans="1:11" ht="21.75" customHeight="1" thickBot="1">
      <c r="A90" s="36" t="s">
        <v>125</v>
      </c>
      <c r="C90" s="22"/>
      <c r="E90" s="13">
        <v>-12101</v>
      </c>
      <c r="F90" s="71"/>
      <c r="G90" s="71">
        <v>32628</v>
      </c>
      <c r="H90" s="71"/>
      <c r="I90" s="70">
        <f>SUM(I87)</f>
        <v>-16079</v>
      </c>
      <c r="J90" s="71"/>
      <c r="K90" s="70">
        <f>SUM(K87)</f>
        <v>22065</v>
      </c>
    </row>
    <row r="91" spans="1:11" ht="21.75" customHeight="1" thickTop="1">
      <c r="A91" s="36" t="s">
        <v>158</v>
      </c>
      <c r="C91" s="22"/>
      <c r="E91" s="40">
        <v>-2041</v>
      </c>
      <c r="F91" s="100"/>
      <c r="G91" s="67">
        <v>-2984</v>
      </c>
      <c r="H91" s="100"/>
      <c r="I91" s="71"/>
      <c r="J91" s="100"/>
      <c r="K91" s="71"/>
    </row>
    <row r="92" spans="1:11" ht="21.75" customHeight="1" thickBot="1">
      <c r="C92" s="22"/>
      <c r="E92" s="99">
        <f>SUM(E90:E91)</f>
        <v>-14142</v>
      </c>
      <c r="F92" s="66"/>
      <c r="G92" s="70">
        <f>SUM(G90:G91)</f>
        <v>29644</v>
      </c>
      <c r="H92" s="66"/>
      <c r="I92" s="96"/>
      <c r="K92" s="96"/>
    </row>
    <row r="93" spans="1:11" ht="11.25" customHeight="1" thickTop="1">
      <c r="C93" s="22"/>
      <c r="E93" s="69"/>
      <c r="F93" s="66"/>
      <c r="G93" s="69"/>
      <c r="H93" s="66"/>
      <c r="I93" s="66"/>
      <c r="K93" s="66"/>
    </row>
    <row r="94" spans="1:11" s="101" customFormat="1" ht="22.35" customHeight="1">
      <c r="A94" s="83" t="s">
        <v>126</v>
      </c>
      <c r="C94" s="102"/>
      <c r="D94" s="103"/>
      <c r="E94" s="60"/>
      <c r="F94" s="104"/>
      <c r="G94" s="108"/>
      <c r="H94" s="60"/>
      <c r="I94" s="108"/>
      <c r="J94" s="102"/>
      <c r="K94" s="102"/>
    </row>
    <row r="95" spans="1:11" s="101" customFormat="1" ht="22.35" customHeight="1" thickBot="1">
      <c r="A95" s="36" t="s">
        <v>125</v>
      </c>
      <c r="C95" s="102"/>
      <c r="D95" s="103"/>
      <c r="E95" s="13">
        <v>-12101</v>
      </c>
      <c r="F95" s="71"/>
      <c r="G95" s="71">
        <v>32628</v>
      </c>
      <c r="H95" s="71"/>
      <c r="I95" s="97">
        <f>SUM(I87:I88)</f>
        <v>-16079</v>
      </c>
      <c r="J95" s="71"/>
      <c r="K95" s="97">
        <f>SUM(K87:K88)</f>
        <v>22065</v>
      </c>
    </row>
    <row r="96" spans="1:11" s="101" customFormat="1" ht="22.35" customHeight="1" thickTop="1">
      <c r="A96" s="36" t="s">
        <v>158</v>
      </c>
      <c r="C96" s="102"/>
      <c r="D96" s="103"/>
      <c r="E96" s="40">
        <v>-2041</v>
      </c>
      <c r="F96" s="100"/>
      <c r="G96" s="67">
        <v>-2984</v>
      </c>
      <c r="H96" s="60"/>
      <c r="I96" s="108"/>
      <c r="J96" s="102"/>
      <c r="K96" s="102"/>
    </row>
    <row r="97" spans="1:12" s="101" customFormat="1" ht="22.35" customHeight="1" thickBot="1">
      <c r="A97" s="105"/>
      <c r="C97" s="102"/>
      <c r="D97" s="103"/>
      <c r="E97" s="99">
        <f>SUM(E95:E96)</f>
        <v>-14142</v>
      </c>
      <c r="F97" s="66"/>
      <c r="G97" s="70">
        <f>SUM(G95:G96)</f>
        <v>29644</v>
      </c>
      <c r="H97" s="106"/>
    </row>
    <row r="98" spans="1:12" ht="11.25" customHeight="1" thickTop="1">
      <c r="C98" s="22"/>
      <c r="E98" s="69"/>
      <c r="F98" s="66"/>
      <c r="G98" s="69"/>
      <c r="H98" s="66"/>
      <c r="I98" s="66"/>
      <c r="K98" s="66"/>
    </row>
    <row r="99" spans="1:12" ht="21.75" customHeight="1">
      <c r="C99" s="22"/>
      <c r="K99" s="109" t="s">
        <v>48</v>
      </c>
    </row>
    <row r="100" spans="1:12" ht="21.75" customHeight="1">
      <c r="A100" s="3" t="s">
        <v>149</v>
      </c>
      <c r="C100" s="22"/>
      <c r="K100" s="1"/>
    </row>
    <row r="101" spans="1:12" ht="21.75" customHeight="1">
      <c r="A101" s="1" t="s">
        <v>150</v>
      </c>
      <c r="C101" s="22"/>
      <c r="K101" s="1"/>
    </row>
    <row r="102" spans="1:12" ht="21.75" customHeight="1" thickBot="1">
      <c r="A102" s="1" t="s">
        <v>148</v>
      </c>
      <c r="C102" s="22"/>
      <c r="E102" s="98">
        <v>-0.04</v>
      </c>
      <c r="F102" s="84"/>
      <c r="G102" s="98">
        <v>0.12</v>
      </c>
      <c r="H102" s="84"/>
      <c r="I102" s="98">
        <v>-0.06</v>
      </c>
      <c r="J102" s="85"/>
      <c r="K102" s="98">
        <v>0.08</v>
      </c>
      <c r="L102" s="78"/>
    </row>
    <row r="103" spans="1:12" ht="11.25" customHeight="1" thickTop="1">
      <c r="C103" s="22"/>
      <c r="E103" s="79"/>
      <c r="F103" s="80"/>
      <c r="G103" s="79"/>
      <c r="H103" s="80"/>
      <c r="I103" s="79"/>
      <c r="J103" s="80"/>
      <c r="K103" s="79"/>
      <c r="L103" s="78"/>
    </row>
    <row r="104" spans="1:12" ht="21.75" customHeight="1">
      <c r="A104" s="1" t="s">
        <v>100</v>
      </c>
      <c r="C104" s="22"/>
      <c r="E104" s="48"/>
      <c r="F104" s="47"/>
      <c r="G104" s="48"/>
      <c r="H104" s="47"/>
      <c r="I104" s="48"/>
      <c r="J104" s="47"/>
      <c r="K104" s="48"/>
    </row>
  </sheetData>
  <mergeCells count="4">
    <mergeCell ref="E58:G58"/>
    <mergeCell ref="I58:K58"/>
    <mergeCell ref="E6:G6"/>
    <mergeCell ref="I6:K6"/>
  </mergeCells>
  <pageMargins left="0.78740157480314965" right="0.19685039370078741" top="0.78740157480314965" bottom="0" header="0.19685039370078741" footer="0.19685039370078741"/>
  <pageSetup paperSize="9" scale="70" fitToWidth="0" fitToHeight="0" orientation="portrait" r:id="rId1"/>
  <headerFooter alignWithMargins="0"/>
  <rowBreaks count="1" manualBreakCount="1">
    <brk id="52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1D788-9D25-4F1B-B036-311647515D17}">
  <sheetPr>
    <pageSetUpPr fitToPage="1"/>
  </sheetPr>
  <dimension ref="A1:R28"/>
  <sheetViews>
    <sheetView showGridLines="0" view="pageBreakPreview" topLeftCell="A3" zoomScaleNormal="90" zoomScaleSheetLayoutView="100" workbookViewId="0">
      <selection activeCell="A13" sqref="A13"/>
    </sheetView>
  </sheetViews>
  <sheetFormatPr defaultColWidth="14.5703125" defaultRowHeight="22.35" customHeight="1"/>
  <cols>
    <col min="1" max="1" width="44.5703125" style="1" customWidth="1"/>
    <col min="2" max="2" width="5.5703125" style="1" customWidth="1"/>
    <col min="3" max="3" width="1.5703125" style="1" customWidth="1"/>
    <col min="4" max="4" width="15.285156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5.28515625" style="6" customWidth="1"/>
    <col min="9" max="9" width="1.5703125" style="1" customWidth="1"/>
    <col min="10" max="10" width="16.28515625" style="6" customWidth="1"/>
    <col min="11" max="11" width="1.5703125" style="6" customWidth="1"/>
    <col min="12" max="12" width="17.28515625" style="6" customWidth="1"/>
    <col min="13" max="13" width="1.5703125" style="91" customWidth="1"/>
    <col min="14" max="14" width="16.5703125" style="91" customWidth="1"/>
    <col min="15" max="15" width="1.5703125" style="91" customWidth="1"/>
    <col min="16" max="16" width="16.5703125" style="91" customWidth="1"/>
    <col min="17" max="17" width="1.5703125" style="92" customWidth="1"/>
    <col min="18" max="18" width="15.5703125" style="6" customWidth="1"/>
    <col min="19" max="19" width="14.5703125" style="1"/>
    <col min="20" max="20" width="23" style="1" bestFit="1" customWidth="1"/>
    <col min="21" max="21" width="23.42578125" style="1" customWidth="1"/>
    <col min="22" max="16384" width="14.5703125" style="1"/>
  </cols>
  <sheetData>
    <row r="1" spans="1:18" s="53" customFormat="1" ht="22.35" customHeight="1">
      <c r="A1" s="126" t="s">
        <v>62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</row>
    <row r="2" spans="1:18" s="53" customFormat="1" ht="22.35" customHeight="1">
      <c r="A2" s="127" t="s">
        <v>104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</row>
    <row r="3" spans="1:18" s="53" customFormat="1" ht="22.35" customHeight="1">
      <c r="A3" s="127" t="s">
        <v>29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</row>
    <row r="4" spans="1:18" s="53" customFormat="1" ht="22.35" customHeight="1">
      <c r="A4" s="127" t="s">
        <v>197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</row>
    <row r="5" spans="1:18" ht="22.35" customHeight="1">
      <c r="D5" s="4"/>
      <c r="E5" s="4"/>
      <c r="F5" s="4"/>
      <c r="G5" s="4"/>
      <c r="H5" s="2"/>
      <c r="I5" s="4"/>
      <c r="J5" s="2"/>
      <c r="K5" s="2"/>
      <c r="L5" s="2"/>
      <c r="M5" s="87"/>
      <c r="N5" s="87"/>
      <c r="O5" s="87"/>
      <c r="P5" s="87"/>
      <c r="R5" s="2" t="s">
        <v>57</v>
      </c>
    </row>
    <row r="6" spans="1:18" ht="22.35" customHeight="1">
      <c r="D6" s="124" t="s">
        <v>36</v>
      </c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</row>
    <row r="7" spans="1:18" ht="22.35" customHeight="1">
      <c r="D7" s="4"/>
      <c r="E7" s="8"/>
      <c r="F7" s="8"/>
      <c r="G7" s="8"/>
      <c r="H7" s="4"/>
      <c r="I7" s="8"/>
      <c r="J7" s="4"/>
      <c r="K7" s="4"/>
      <c r="L7" s="4"/>
      <c r="M7" s="88"/>
      <c r="N7" s="94" t="s">
        <v>131</v>
      </c>
      <c r="O7" s="88"/>
      <c r="P7" s="89"/>
      <c r="Q7" s="88"/>
      <c r="R7" s="8"/>
    </row>
    <row r="8" spans="1:18" ht="22.35" customHeight="1">
      <c r="D8" s="4" t="s">
        <v>30</v>
      </c>
      <c r="E8" s="8"/>
      <c r="F8" s="8"/>
      <c r="G8" s="8"/>
      <c r="H8" s="4"/>
      <c r="I8" s="8"/>
      <c r="J8" s="128" t="s">
        <v>55</v>
      </c>
      <c r="K8" s="128"/>
      <c r="L8" s="128"/>
      <c r="M8" s="89"/>
      <c r="N8" s="94" t="s">
        <v>132</v>
      </c>
      <c r="O8" s="89"/>
      <c r="P8" s="94" t="s">
        <v>135</v>
      </c>
      <c r="Q8" s="88"/>
      <c r="R8" s="94" t="s">
        <v>33</v>
      </c>
    </row>
    <row r="9" spans="1:18" ht="22.35" customHeight="1">
      <c r="D9" s="54" t="s">
        <v>31</v>
      </c>
      <c r="E9" s="54"/>
      <c r="F9" s="54" t="s">
        <v>86</v>
      </c>
      <c r="G9" s="54"/>
      <c r="H9" s="54" t="s">
        <v>176</v>
      </c>
      <c r="I9" s="54"/>
      <c r="J9" s="125" t="s">
        <v>127</v>
      </c>
      <c r="K9" s="125"/>
      <c r="L9" s="50"/>
      <c r="M9" s="90"/>
      <c r="N9" s="94" t="s">
        <v>133</v>
      </c>
      <c r="O9" s="90"/>
      <c r="P9" s="94" t="s">
        <v>136</v>
      </c>
      <c r="Q9" s="93"/>
      <c r="R9" s="94" t="s">
        <v>129</v>
      </c>
    </row>
    <row r="10" spans="1:18" ht="22.35" customHeight="1">
      <c r="B10" s="16" t="s">
        <v>1</v>
      </c>
      <c r="D10" s="55" t="s">
        <v>32</v>
      </c>
      <c r="E10" s="54"/>
      <c r="F10" s="55" t="s">
        <v>87</v>
      </c>
      <c r="G10" s="54"/>
      <c r="H10" s="55" t="s">
        <v>177</v>
      </c>
      <c r="I10" s="54"/>
      <c r="J10" s="86" t="s">
        <v>128</v>
      </c>
      <c r="K10" s="50"/>
      <c r="L10" s="5" t="s">
        <v>49</v>
      </c>
      <c r="M10" s="5"/>
      <c r="N10" s="5" t="s">
        <v>134</v>
      </c>
      <c r="O10" s="5"/>
      <c r="P10" s="5" t="s">
        <v>182</v>
      </c>
      <c r="Q10" s="5"/>
      <c r="R10" s="5" t="s">
        <v>130</v>
      </c>
    </row>
    <row r="11" spans="1:18" ht="22.35" customHeight="1">
      <c r="A11" s="3" t="s">
        <v>95</v>
      </c>
      <c r="B11" s="3"/>
      <c r="D11" s="50">
        <v>277375</v>
      </c>
      <c r="E11" s="50"/>
      <c r="F11" s="50">
        <v>80148</v>
      </c>
      <c r="G11" s="50"/>
      <c r="H11" s="50">
        <v>-908</v>
      </c>
      <c r="I11" s="50"/>
      <c r="J11" s="50">
        <v>22787</v>
      </c>
      <c r="K11" s="50"/>
      <c r="L11" s="50">
        <v>175586</v>
      </c>
      <c r="M11" s="50"/>
      <c r="N11" s="50">
        <f>SUM(D11:L11)</f>
        <v>554988</v>
      </c>
      <c r="O11" s="50"/>
      <c r="P11" s="50">
        <v>3554</v>
      </c>
      <c r="Q11" s="50"/>
      <c r="R11" s="50">
        <f>SUM(N11:P11)</f>
        <v>558542</v>
      </c>
    </row>
    <row r="12" spans="1:18" ht="22.35" customHeight="1">
      <c r="A12" s="1" t="s">
        <v>160</v>
      </c>
      <c r="D12" s="50">
        <v>0</v>
      </c>
      <c r="E12" s="50"/>
      <c r="F12" s="50">
        <v>0</v>
      </c>
      <c r="G12" s="50"/>
      <c r="H12" s="50">
        <v>0</v>
      </c>
      <c r="I12" s="50"/>
      <c r="J12" s="50">
        <v>0</v>
      </c>
      <c r="K12" s="50"/>
      <c r="L12" s="50">
        <f>PL!G90</f>
        <v>32628</v>
      </c>
      <c r="M12" s="50"/>
      <c r="N12" s="50">
        <f>SUM(D12:L12)</f>
        <v>32628</v>
      </c>
      <c r="O12" s="50"/>
      <c r="P12" s="50">
        <f>PL!G91</f>
        <v>-2984</v>
      </c>
      <c r="Q12" s="50"/>
      <c r="R12" s="50">
        <f t="shared" ref="R12:R13" si="0">SUM(N12:P12)</f>
        <v>29644</v>
      </c>
    </row>
    <row r="13" spans="1:18" ht="22.35" customHeight="1">
      <c r="A13" s="1" t="s">
        <v>63</v>
      </c>
      <c r="D13" s="5">
        <v>0</v>
      </c>
      <c r="E13" s="50"/>
      <c r="F13" s="5">
        <v>0</v>
      </c>
      <c r="G13" s="50"/>
      <c r="H13" s="5">
        <v>0</v>
      </c>
      <c r="I13" s="50"/>
      <c r="J13" s="5">
        <v>0</v>
      </c>
      <c r="K13" s="50"/>
      <c r="L13" s="5">
        <f>PL!G86</f>
        <v>0</v>
      </c>
      <c r="M13" s="50"/>
      <c r="N13" s="5">
        <f>SUM(D13:L13)</f>
        <v>0</v>
      </c>
      <c r="O13" s="50"/>
      <c r="P13" s="5">
        <v>0</v>
      </c>
      <c r="Q13" s="50"/>
      <c r="R13" s="5">
        <f t="shared" si="0"/>
        <v>0</v>
      </c>
    </row>
    <row r="14" spans="1:18" ht="22.35" customHeight="1">
      <c r="A14" s="1" t="s">
        <v>64</v>
      </c>
      <c r="D14" s="50">
        <f>SUM(D12:D13)</f>
        <v>0</v>
      </c>
      <c r="E14" s="50"/>
      <c r="F14" s="50">
        <f>SUM(F12:F13)</f>
        <v>0</v>
      </c>
      <c r="G14" s="50"/>
      <c r="H14" s="50">
        <f>SUM(H12:H13)</f>
        <v>0</v>
      </c>
      <c r="I14" s="50"/>
      <c r="J14" s="50">
        <f>SUM(J12:J13)</f>
        <v>0</v>
      </c>
      <c r="K14" s="50"/>
      <c r="L14" s="50">
        <f>SUM(L12:L13)</f>
        <v>32628</v>
      </c>
      <c r="M14" s="50"/>
      <c r="N14" s="50">
        <f>SUM(N12:N13)</f>
        <v>32628</v>
      </c>
      <c r="O14" s="50"/>
      <c r="P14" s="50">
        <f>SUM(P12:P13)</f>
        <v>-2984</v>
      </c>
      <c r="Q14" s="50"/>
      <c r="R14" s="50">
        <f>SUM(R12:R13)</f>
        <v>29644</v>
      </c>
    </row>
    <row r="15" spans="1:18" ht="22.35" customHeight="1">
      <c r="A15" s="1" t="s">
        <v>94</v>
      </c>
      <c r="B15" s="22">
        <v>13</v>
      </c>
      <c r="D15" s="50">
        <v>0</v>
      </c>
      <c r="E15" s="50"/>
      <c r="F15" s="50">
        <v>0</v>
      </c>
      <c r="G15" s="50"/>
      <c r="H15" s="50">
        <v>0</v>
      </c>
      <c r="I15" s="50"/>
      <c r="J15" s="50">
        <v>0</v>
      </c>
      <c r="K15" s="50"/>
      <c r="L15" s="50">
        <v>-14701</v>
      </c>
      <c r="M15" s="50"/>
      <c r="N15" s="50">
        <f>SUM(D15:L15)</f>
        <v>-14701</v>
      </c>
      <c r="O15" s="50"/>
      <c r="P15" s="50">
        <v>0</v>
      </c>
      <c r="Q15" s="50"/>
      <c r="R15" s="50">
        <f>SUM(N15:P15)</f>
        <v>-14701</v>
      </c>
    </row>
    <row r="16" spans="1:18" ht="22.35" customHeight="1" thickBot="1">
      <c r="A16" s="3" t="s">
        <v>194</v>
      </c>
      <c r="B16" s="3"/>
      <c r="D16" s="75">
        <f>SUM(D11,D14:D15)</f>
        <v>277375</v>
      </c>
      <c r="E16" s="50"/>
      <c r="F16" s="75">
        <f>SUM(F11,F14:F15)</f>
        <v>80148</v>
      </c>
      <c r="G16" s="50"/>
      <c r="H16" s="75">
        <f>SUM(H11,H14:H15)</f>
        <v>-908</v>
      </c>
      <c r="I16" s="50"/>
      <c r="J16" s="75">
        <f>SUM(J11,J14:J15)</f>
        <v>22787</v>
      </c>
      <c r="K16" s="50"/>
      <c r="L16" s="75">
        <f>SUM(L11,L14:L15)</f>
        <v>193513</v>
      </c>
      <c r="M16" s="50"/>
      <c r="N16" s="75">
        <f>SUM(N11,N14:N15)</f>
        <v>572915</v>
      </c>
      <c r="O16" s="50"/>
      <c r="P16" s="75">
        <f>SUM(P11,P14:P15)</f>
        <v>570</v>
      </c>
      <c r="Q16" s="50"/>
      <c r="R16" s="75">
        <f>SUM(N16:P16)</f>
        <v>573485</v>
      </c>
    </row>
    <row r="17" spans="1:18" ht="22.35" customHeight="1" thickTop="1">
      <c r="A17" s="3"/>
      <c r="B17" s="3"/>
      <c r="D17" s="38"/>
      <c r="E17" s="76"/>
      <c r="F17" s="38"/>
      <c r="G17" s="76"/>
      <c r="H17" s="38"/>
      <c r="I17" s="76"/>
      <c r="J17" s="38"/>
      <c r="K17" s="38"/>
      <c r="L17" s="38"/>
      <c r="M17" s="90"/>
      <c r="N17" s="90"/>
      <c r="O17" s="90"/>
      <c r="P17" s="90"/>
      <c r="Q17" s="90"/>
      <c r="R17" s="38"/>
    </row>
    <row r="18" spans="1:18" ht="22.35" customHeight="1">
      <c r="A18" s="3" t="s">
        <v>137</v>
      </c>
      <c r="B18" s="3"/>
      <c r="D18" s="50">
        <v>277375</v>
      </c>
      <c r="E18" s="50"/>
      <c r="F18" s="50">
        <v>80148</v>
      </c>
      <c r="G18" s="50"/>
      <c r="H18" s="50">
        <v>-908</v>
      </c>
      <c r="I18" s="50"/>
      <c r="J18" s="50">
        <v>24265</v>
      </c>
      <c r="K18" s="50"/>
      <c r="L18" s="50">
        <v>193630</v>
      </c>
      <c r="M18" s="50"/>
      <c r="N18" s="50">
        <f>SUM(D18:L18)</f>
        <v>574510</v>
      </c>
      <c r="O18" s="50"/>
      <c r="P18" s="50">
        <v>-319</v>
      </c>
      <c r="Q18" s="50"/>
      <c r="R18" s="50">
        <f t="shared" ref="R18:R20" si="1">SUM(N18:P18)</f>
        <v>574191</v>
      </c>
    </row>
    <row r="19" spans="1:18" ht="22.35" customHeight="1">
      <c r="A19" s="1" t="s">
        <v>161</v>
      </c>
      <c r="D19" s="50">
        <v>0</v>
      </c>
      <c r="E19" s="50"/>
      <c r="F19" s="50">
        <v>0</v>
      </c>
      <c r="G19" s="50"/>
      <c r="H19" s="50">
        <v>0</v>
      </c>
      <c r="I19" s="50"/>
      <c r="J19" s="50">
        <v>0</v>
      </c>
      <c r="K19" s="50"/>
      <c r="L19" s="50">
        <f>SUM(PL!E90)</f>
        <v>-12101</v>
      </c>
      <c r="M19" s="50"/>
      <c r="N19" s="50">
        <f>SUM(D19:L19)</f>
        <v>-12101</v>
      </c>
      <c r="O19" s="50"/>
      <c r="P19" s="50">
        <v>-2041</v>
      </c>
      <c r="Q19" s="50"/>
      <c r="R19" s="50">
        <f>SUM(N19:P19)</f>
        <v>-14142</v>
      </c>
    </row>
    <row r="20" spans="1:18" ht="22.35" customHeight="1">
      <c r="A20" s="1" t="s">
        <v>63</v>
      </c>
      <c r="D20" s="5">
        <v>0</v>
      </c>
      <c r="E20" s="50"/>
      <c r="F20" s="5">
        <v>0</v>
      </c>
      <c r="G20" s="50"/>
      <c r="H20" s="5">
        <v>0</v>
      </c>
      <c r="I20" s="50"/>
      <c r="J20" s="5">
        <v>0</v>
      </c>
      <c r="K20" s="50"/>
      <c r="L20" s="5">
        <v>0</v>
      </c>
      <c r="M20" s="50"/>
      <c r="N20" s="5">
        <f>SUM(D20:L20)</f>
        <v>0</v>
      </c>
      <c r="O20" s="50"/>
      <c r="P20" s="5">
        <v>0</v>
      </c>
      <c r="Q20" s="50"/>
      <c r="R20" s="5">
        <f t="shared" si="1"/>
        <v>0</v>
      </c>
    </row>
    <row r="21" spans="1:18" ht="22.35" customHeight="1">
      <c r="A21" s="1" t="s">
        <v>64</v>
      </c>
      <c r="D21" s="50">
        <f>SUM(D19:D20)</f>
        <v>0</v>
      </c>
      <c r="E21" s="50"/>
      <c r="F21" s="50">
        <f>SUM(F19:F20)</f>
        <v>0</v>
      </c>
      <c r="G21" s="50"/>
      <c r="H21" s="50">
        <f>SUM(H19:H20)</f>
        <v>0</v>
      </c>
      <c r="I21" s="50"/>
      <c r="J21" s="50">
        <f>SUM(J19:J20)</f>
        <v>0</v>
      </c>
      <c r="K21" s="50"/>
      <c r="L21" s="50">
        <f>SUM(L19:L20)</f>
        <v>-12101</v>
      </c>
      <c r="M21" s="50"/>
      <c r="N21" s="50">
        <f>SUM(N19:N20)</f>
        <v>-12101</v>
      </c>
      <c r="O21" s="50"/>
      <c r="P21" s="50">
        <f>SUM(P19:P20)</f>
        <v>-2041</v>
      </c>
      <c r="Q21" s="50"/>
      <c r="R21" s="50">
        <f>SUM(R19:R20)</f>
        <v>-14142</v>
      </c>
    </row>
    <row r="22" spans="1:18" ht="22.35" customHeight="1">
      <c r="A22" s="1" t="s">
        <v>167</v>
      </c>
      <c r="D22" s="50">
        <v>0</v>
      </c>
      <c r="E22" s="50"/>
      <c r="F22" s="50">
        <v>0</v>
      </c>
      <c r="G22" s="50"/>
      <c r="H22" s="50">
        <v>0</v>
      </c>
      <c r="I22" s="50"/>
      <c r="J22" s="50">
        <v>0</v>
      </c>
      <c r="K22" s="50"/>
      <c r="L22" s="50">
        <v>0</v>
      </c>
      <c r="M22" s="50"/>
      <c r="N22" s="50">
        <v>0</v>
      </c>
      <c r="O22" s="50"/>
      <c r="P22" s="50">
        <v>3924</v>
      </c>
      <c r="Q22" s="50"/>
      <c r="R22" s="50">
        <f>SUM(N22:P22)</f>
        <v>3924</v>
      </c>
    </row>
    <row r="23" spans="1:18" ht="22.35" customHeight="1">
      <c r="A23" s="1" t="s">
        <v>94</v>
      </c>
      <c r="B23" s="22">
        <v>13</v>
      </c>
      <c r="D23" s="50">
        <v>0</v>
      </c>
      <c r="E23" s="50"/>
      <c r="F23" s="50">
        <v>0</v>
      </c>
      <c r="G23" s="50"/>
      <c r="H23" s="50">
        <v>0</v>
      </c>
      <c r="I23" s="50"/>
      <c r="J23" s="50">
        <v>0</v>
      </c>
      <c r="K23" s="50"/>
      <c r="L23" s="50">
        <v>-4438</v>
      </c>
      <c r="M23" s="50"/>
      <c r="N23" s="50">
        <v>-4438</v>
      </c>
      <c r="O23" s="50"/>
      <c r="P23" s="50">
        <v>0</v>
      </c>
      <c r="Q23" s="50"/>
      <c r="R23" s="50">
        <f>SUM(N23:P23)</f>
        <v>-4438</v>
      </c>
    </row>
    <row r="24" spans="1:18" ht="22.35" customHeight="1" thickBot="1">
      <c r="A24" s="3" t="s">
        <v>195</v>
      </c>
      <c r="B24" s="3"/>
      <c r="D24" s="75">
        <f>SUM(D18,D21:D23)</f>
        <v>277375</v>
      </c>
      <c r="E24" s="50"/>
      <c r="F24" s="75">
        <f>SUM(F18,F21:F23)</f>
        <v>80148</v>
      </c>
      <c r="G24" s="50"/>
      <c r="H24" s="75">
        <f>SUM(H18,H21:H23)</f>
        <v>-908</v>
      </c>
      <c r="I24" s="50"/>
      <c r="J24" s="75">
        <f>SUM(J18,J21:J23)</f>
        <v>24265</v>
      </c>
      <c r="K24" s="50"/>
      <c r="L24" s="75">
        <f>SUM(L18,L21:L23)</f>
        <v>177091</v>
      </c>
      <c r="M24" s="50"/>
      <c r="N24" s="75">
        <f>SUM(N18,N21:N23)</f>
        <v>557971</v>
      </c>
      <c r="O24" s="50"/>
      <c r="P24" s="75">
        <f>SUM(P18,P21:P23)</f>
        <v>1564</v>
      </c>
      <c r="Q24" s="50"/>
      <c r="R24" s="75">
        <f>SUM(R18,R21:R23)</f>
        <v>559535</v>
      </c>
    </row>
    <row r="25" spans="1:18" ht="22.35" customHeight="1" thickTop="1">
      <c r="D25" s="6">
        <f>D18-BS!G83</f>
        <v>0</v>
      </c>
      <c r="E25" s="6"/>
      <c r="F25" s="6">
        <f>F18-BS!G84</f>
        <v>0</v>
      </c>
      <c r="G25" s="6"/>
      <c r="H25" s="77">
        <f>H18-BS!G85</f>
        <v>0</v>
      </c>
      <c r="I25" s="6"/>
      <c r="J25" s="77">
        <f>J18-BS!G87</f>
        <v>0</v>
      </c>
      <c r="K25" s="77"/>
      <c r="L25" s="77">
        <f>L18-BS!G88</f>
        <v>0</v>
      </c>
      <c r="N25" s="91">
        <f>N18-BS!G90</f>
        <v>0</v>
      </c>
      <c r="P25" s="91">
        <f>P18-BS!G91</f>
        <v>0</v>
      </c>
      <c r="R25" s="6">
        <f>R18-BS!G92</f>
        <v>0</v>
      </c>
    </row>
    <row r="26" spans="1:18" ht="22.35" customHeight="1">
      <c r="D26" s="6">
        <f>D24-BS!E83</f>
        <v>0</v>
      </c>
      <c r="E26" s="6"/>
      <c r="F26" s="6">
        <f>F24-BS!E84</f>
        <v>0</v>
      </c>
      <c r="G26" s="6"/>
      <c r="H26" s="77">
        <f>H24-BS!E85</f>
        <v>0</v>
      </c>
      <c r="I26" s="6"/>
      <c r="J26" s="77">
        <f>J24-BS!E87</f>
        <v>0</v>
      </c>
      <c r="K26" s="77"/>
      <c r="L26" s="77">
        <f>L24-BS!E88</f>
        <v>0</v>
      </c>
      <c r="N26" s="91">
        <f>N24-BS!E90</f>
        <v>0</v>
      </c>
      <c r="P26" s="91">
        <f>P24-BS!E91</f>
        <v>0</v>
      </c>
      <c r="R26" s="6">
        <f>R24-BS!E92</f>
        <v>0</v>
      </c>
    </row>
    <row r="27" spans="1:18" ht="22.35" customHeight="1">
      <c r="A27" s="1" t="s">
        <v>100</v>
      </c>
      <c r="D27" s="6"/>
      <c r="E27" s="6"/>
      <c r="F27" s="6"/>
      <c r="G27" s="6"/>
      <c r="H27" s="9"/>
      <c r="I27" s="6"/>
      <c r="J27" s="9"/>
      <c r="K27" s="9"/>
      <c r="L27" s="9"/>
    </row>
    <row r="28" spans="1:18" ht="22.35" customHeight="1">
      <c r="D28" s="6"/>
      <c r="E28" s="6"/>
      <c r="F28" s="6"/>
      <c r="G28" s="6"/>
      <c r="H28" s="9"/>
      <c r="I28" s="6"/>
      <c r="J28" s="9"/>
      <c r="K28" s="9"/>
      <c r="L28" s="9"/>
    </row>
  </sheetData>
  <mergeCells count="7">
    <mergeCell ref="J9:K9"/>
    <mergeCell ref="A1:R1"/>
    <mergeCell ref="A2:R2"/>
    <mergeCell ref="A3:R3"/>
    <mergeCell ref="A4:R4"/>
    <mergeCell ref="D6:R6"/>
    <mergeCell ref="J8:L8"/>
  </mergeCells>
  <pageMargins left="0.9" right="0.39370078740157483" top="0.78740157480314965" bottom="0.39370078740157483" header="0.19685039370078741" footer="0.19685039370078741"/>
  <pageSetup paperSize="9" scale="7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EF5A2-06FA-4828-A84C-1BB861E8B4FD}">
  <sheetPr>
    <pageSetUpPr fitToPage="1"/>
  </sheetPr>
  <dimension ref="A1:M26"/>
  <sheetViews>
    <sheetView showGridLines="0" view="pageBreakPreview" topLeftCell="A3" zoomScale="54" zoomScaleNormal="100" zoomScaleSheetLayoutView="80" workbookViewId="0">
      <selection activeCell="J22" sqref="J22"/>
    </sheetView>
  </sheetViews>
  <sheetFormatPr defaultColWidth="14.5703125" defaultRowHeight="22.35" customHeight="1"/>
  <cols>
    <col min="1" max="1" width="43.28515625" style="1" customWidth="1"/>
    <col min="2" max="2" width="4.7109375" style="1" customWidth="1"/>
    <col min="3" max="3" width="1.5703125" style="1" customWidth="1"/>
    <col min="4" max="4" width="15.28515625" style="1" customWidth="1"/>
    <col min="5" max="5" width="1.5703125" style="1" customWidth="1"/>
    <col min="6" max="6" width="16.42578125" style="1" customWidth="1"/>
    <col min="7" max="7" width="1.5703125" style="1" customWidth="1"/>
    <col min="8" max="8" width="16.28515625" style="6" customWidth="1"/>
    <col min="9" max="9" width="1.5703125" style="6" customWidth="1"/>
    <col min="10" max="10" width="17.28515625" style="6" customWidth="1"/>
    <col min="11" max="11" width="1.5703125" style="1" customWidth="1"/>
    <col min="12" max="12" width="1.5703125" style="92" customWidth="1"/>
    <col min="13" max="13" width="15.5703125" style="6" customWidth="1"/>
    <col min="14" max="14" width="14.5703125" style="1"/>
    <col min="15" max="15" width="23" style="1" bestFit="1" customWidth="1"/>
    <col min="16" max="16" width="23.42578125" style="1" customWidth="1"/>
    <col min="17" max="16384" width="14.5703125" style="1"/>
  </cols>
  <sheetData>
    <row r="1" spans="1:13" s="53" customFormat="1" ht="22.35" customHeight="1">
      <c r="A1" s="126" t="s">
        <v>62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s="53" customFormat="1" ht="22.35" customHeight="1">
      <c r="A2" s="127" t="s">
        <v>104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s="53" customFormat="1" ht="22.35" customHeight="1">
      <c r="A3" s="127" t="s">
        <v>162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 s="53" customFormat="1" ht="22.35" customHeight="1">
      <c r="A4" s="127" t="s">
        <v>197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</row>
    <row r="5" spans="1:13" ht="22.35" customHeight="1">
      <c r="D5" s="4"/>
      <c r="E5" s="4"/>
      <c r="F5" s="4"/>
      <c r="G5" s="4"/>
      <c r="H5" s="2"/>
      <c r="I5" s="2"/>
      <c r="J5" s="2"/>
      <c r="M5" s="2" t="s">
        <v>57</v>
      </c>
    </row>
    <row r="6" spans="1:13" ht="22.35" customHeight="1">
      <c r="D6" s="124" t="s">
        <v>37</v>
      </c>
      <c r="E6" s="124"/>
      <c r="F6" s="124"/>
      <c r="G6" s="124"/>
      <c r="H6" s="124"/>
      <c r="I6" s="124"/>
      <c r="J6" s="124"/>
      <c r="K6" s="124"/>
      <c r="L6" s="124"/>
      <c r="M6" s="124"/>
    </row>
    <row r="7" spans="1:13" ht="22.35" customHeight="1">
      <c r="D7" s="4" t="s">
        <v>30</v>
      </c>
      <c r="E7" s="8"/>
      <c r="F7" s="8"/>
      <c r="G7" s="8"/>
      <c r="H7" s="128" t="s">
        <v>55</v>
      </c>
      <c r="I7" s="128"/>
      <c r="J7" s="128"/>
      <c r="K7" s="8"/>
      <c r="L7" s="88"/>
      <c r="M7" s="94" t="s">
        <v>33</v>
      </c>
    </row>
    <row r="8" spans="1:13" ht="22.35" customHeight="1">
      <c r="D8" s="54" t="s">
        <v>31</v>
      </c>
      <c r="E8" s="54"/>
      <c r="F8" s="54" t="s">
        <v>86</v>
      </c>
      <c r="G8" s="54"/>
      <c r="H8" s="125" t="s">
        <v>127</v>
      </c>
      <c r="I8" s="125"/>
      <c r="J8" s="50"/>
      <c r="K8" s="54"/>
      <c r="L8" s="93"/>
      <c r="M8" s="94" t="s">
        <v>129</v>
      </c>
    </row>
    <row r="9" spans="1:13" ht="22.35" customHeight="1">
      <c r="B9" s="16" t="s">
        <v>1</v>
      </c>
      <c r="D9" s="55" t="s">
        <v>32</v>
      </c>
      <c r="E9" s="54"/>
      <c r="F9" s="55" t="s">
        <v>87</v>
      </c>
      <c r="G9" s="54"/>
      <c r="H9" s="86" t="s">
        <v>128</v>
      </c>
      <c r="I9" s="50"/>
      <c r="J9" s="5" t="s">
        <v>49</v>
      </c>
      <c r="K9" s="54"/>
      <c r="L9" s="5"/>
      <c r="M9" s="5" t="s">
        <v>130</v>
      </c>
    </row>
    <row r="10" spans="1:13" ht="22.35" customHeight="1">
      <c r="A10" s="3" t="s">
        <v>95</v>
      </c>
      <c r="B10" s="3"/>
      <c r="D10" s="50">
        <v>277375</v>
      </c>
      <c r="E10" s="50"/>
      <c r="F10" s="50">
        <v>80148</v>
      </c>
      <c r="G10" s="50"/>
      <c r="H10" s="50">
        <v>22787</v>
      </c>
      <c r="I10" s="50"/>
      <c r="J10" s="50">
        <v>194455</v>
      </c>
      <c r="K10" s="50"/>
      <c r="L10" s="50"/>
      <c r="M10" s="50">
        <f>SUM(D10:K10)</f>
        <v>574765</v>
      </c>
    </row>
    <row r="11" spans="1:13" ht="22.35" customHeight="1">
      <c r="A11" s="1" t="s">
        <v>82</v>
      </c>
      <c r="D11" s="50">
        <v>0</v>
      </c>
      <c r="E11" s="50"/>
      <c r="F11" s="50">
        <v>0</v>
      </c>
      <c r="G11" s="50"/>
      <c r="H11" s="50">
        <v>0</v>
      </c>
      <c r="I11" s="50"/>
      <c r="J11" s="50">
        <f>PL!K90</f>
        <v>22065</v>
      </c>
      <c r="K11" s="50"/>
      <c r="L11" s="50"/>
      <c r="M11" s="50">
        <f>SUM(D11:K11)</f>
        <v>22065</v>
      </c>
    </row>
    <row r="12" spans="1:13" ht="22.35" customHeight="1">
      <c r="A12" s="1" t="s">
        <v>63</v>
      </c>
      <c r="D12" s="5">
        <v>0</v>
      </c>
      <c r="E12" s="50"/>
      <c r="F12" s="5">
        <v>0</v>
      </c>
      <c r="G12" s="50"/>
      <c r="H12" s="5">
        <v>0</v>
      </c>
      <c r="I12" s="50"/>
      <c r="J12" s="5">
        <f>PL!G86</f>
        <v>0</v>
      </c>
      <c r="K12" s="50"/>
      <c r="L12" s="50"/>
      <c r="M12" s="5">
        <f>SUM(G12:K12)</f>
        <v>0</v>
      </c>
    </row>
    <row r="13" spans="1:13" ht="22.35" customHeight="1">
      <c r="A13" s="1" t="s">
        <v>64</v>
      </c>
      <c r="D13" s="50">
        <f>SUM(D11:D12)</f>
        <v>0</v>
      </c>
      <c r="E13" s="50"/>
      <c r="F13" s="50">
        <f>SUM(F11:F12)</f>
        <v>0</v>
      </c>
      <c r="G13" s="50"/>
      <c r="H13" s="50">
        <f>SUM(H11:H12)</f>
        <v>0</v>
      </c>
      <c r="I13" s="50"/>
      <c r="J13" s="50">
        <f>SUM(J11:J12)</f>
        <v>22065</v>
      </c>
      <c r="K13" s="50"/>
      <c r="L13" s="50"/>
      <c r="M13" s="50">
        <f>SUM(G13:K13)</f>
        <v>22065</v>
      </c>
    </row>
    <row r="14" spans="1:13" ht="22.35" customHeight="1">
      <c r="A14" s="1" t="s">
        <v>94</v>
      </c>
      <c r="B14" s="22">
        <v>13</v>
      </c>
      <c r="D14" s="50">
        <v>0</v>
      </c>
      <c r="E14" s="50"/>
      <c r="F14" s="50">
        <v>0</v>
      </c>
      <c r="G14" s="50"/>
      <c r="H14" s="50">
        <v>0</v>
      </c>
      <c r="I14" s="50"/>
      <c r="J14" s="50">
        <v>-14701</v>
      </c>
      <c r="K14" s="50"/>
      <c r="L14" s="50"/>
      <c r="M14" s="50">
        <f>SUM(G14:K14)</f>
        <v>-14701</v>
      </c>
    </row>
    <row r="15" spans="1:13" ht="22.35" customHeight="1" thickBot="1">
      <c r="A15" s="3" t="s">
        <v>194</v>
      </c>
      <c r="B15" s="3"/>
      <c r="D15" s="75">
        <f>SUM(D10,D13:D14)</f>
        <v>277375</v>
      </c>
      <c r="E15" s="50"/>
      <c r="F15" s="75">
        <f>SUM(F10,F13:F14)</f>
        <v>80148</v>
      </c>
      <c r="G15" s="50"/>
      <c r="H15" s="75">
        <f>SUM(H10,H13:H14)</f>
        <v>22787</v>
      </c>
      <c r="I15" s="50"/>
      <c r="J15" s="75">
        <f>SUM(J10,J13:J14)</f>
        <v>201819</v>
      </c>
      <c r="K15" s="50"/>
      <c r="L15" s="50"/>
      <c r="M15" s="75">
        <f>SUM(M10,M13:M14)</f>
        <v>582129</v>
      </c>
    </row>
    <row r="16" spans="1:13" ht="22.35" customHeight="1" thickTop="1">
      <c r="A16" s="3"/>
      <c r="B16" s="3"/>
      <c r="D16" s="38"/>
      <c r="E16" s="76"/>
      <c r="F16" s="38"/>
      <c r="G16" s="76"/>
      <c r="H16" s="38"/>
      <c r="I16" s="38"/>
      <c r="J16" s="38"/>
      <c r="K16" s="76"/>
      <c r="L16" s="90"/>
      <c r="M16" s="38"/>
    </row>
    <row r="17" spans="1:13" ht="22.35" customHeight="1">
      <c r="A17" s="3" t="s">
        <v>137</v>
      </c>
      <c r="B17" s="3"/>
      <c r="D17" s="50">
        <v>277375</v>
      </c>
      <c r="E17" s="50"/>
      <c r="F17" s="50">
        <v>80148</v>
      </c>
      <c r="G17" s="50"/>
      <c r="H17" s="50">
        <v>24265</v>
      </c>
      <c r="I17" s="50"/>
      <c r="J17" s="50">
        <v>207830</v>
      </c>
      <c r="K17" s="50"/>
      <c r="L17" s="50"/>
      <c r="M17" s="50">
        <f>SUM(D17:K17)</f>
        <v>589618</v>
      </c>
    </row>
    <row r="18" spans="1:13" ht="22.35" customHeight="1">
      <c r="A18" s="1" t="s">
        <v>161</v>
      </c>
      <c r="D18" s="50">
        <v>0</v>
      </c>
      <c r="E18" s="50"/>
      <c r="F18" s="50">
        <v>0</v>
      </c>
      <c r="G18" s="50"/>
      <c r="H18" s="50">
        <v>0</v>
      </c>
      <c r="I18" s="50"/>
      <c r="J18" s="50">
        <v>-16079</v>
      </c>
      <c r="K18" s="50"/>
      <c r="L18" s="50"/>
      <c r="M18" s="50">
        <f>SUM(G18:K18)</f>
        <v>-16079</v>
      </c>
    </row>
    <row r="19" spans="1:13" ht="22.35" customHeight="1">
      <c r="A19" s="1" t="s">
        <v>63</v>
      </c>
      <c r="D19" s="5">
        <v>0</v>
      </c>
      <c r="E19" s="50"/>
      <c r="F19" s="5">
        <v>0</v>
      </c>
      <c r="G19" s="50"/>
      <c r="H19" s="5">
        <v>0</v>
      </c>
      <c r="I19" s="50"/>
      <c r="J19" s="5">
        <v>0</v>
      </c>
      <c r="K19" s="50"/>
      <c r="L19" s="50"/>
      <c r="M19" s="5">
        <f>SUM(G19:K19)</f>
        <v>0</v>
      </c>
    </row>
    <row r="20" spans="1:13" ht="22.35" customHeight="1">
      <c r="A20" s="1" t="s">
        <v>64</v>
      </c>
      <c r="D20" s="50">
        <f>SUM(D18:D19)</f>
        <v>0</v>
      </c>
      <c r="E20" s="50"/>
      <c r="F20" s="50">
        <f>SUM(F18:F19)</f>
        <v>0</v>
      </c>
      <c r="G20" s="50"/>
      <c r="H20" s="50">
        <f>SUM(H18:H19)</f>
        <v>0</v>
      </c>
      <c r="I20" s="50"/>
      <c r="J20" s="50">
        <f>SUM(J18:J19)</f>
        <v>-16079</v>
      </c>
      <c r="K20" s="50"/>
      <c r="L20" s="50"/>
      <c r="M20" s="50">
        <f>SUM(M18:M19)</f>
        <v>-16079</v>
      </c>
    </row>
    <row r="21" spans="1:13" ht="22.35" customHeight="1">
      <c r="A21" s="1" t="s">
        <v>94</v>
      </c>
      <c r="B21" s="22">
        <v>13</v>
      </c>
      <c r="D21" s="50">
        <v>0</v>
      </c>
      <c r="E21" s="50"/>
      <c r="F21" s="50">
        <v>0</v>
      </c>
      <c r="G21" s="50"/>
      <c r="H21" s="50">
        <v>0</v>
      </c>
      <c r="I21" s="50"/>
      <c r="J21" s="50">
        <v>-4438</v>
      </c>
      <c r="K21" s="50"/>
      <c r="L21" s="50"/>
      <c r="M21" s="50">
        <v>-4438</v>
      </c>
    </row>
    <row r="22" spans="1:13" ht="22.35" customHeight="1" thickBot="1">
      <c r="A22" s="3" t="s">
        <v>195</v>
      </c>
      <c r="B22" s="3"/>
      <c r="D22" s="75">
        <f>SUM(D17,D20:D21)</f>
        <v>277375</v>
      </c>
      <c r="E22" s="50"/>
      <c r="F22" s="75">
        <f>SUM(F17,F20:F21)</f>
        <v>80148</v>
      </c>
      <c r="G22" s="50"/>
      <c r="H22" s="75">
        <f>SUM(H17,H20:H21)</f>
        <v>24265</v>
      </c>
      <c r="I22" s="50"/>
      <c r="J22" s="75">
        <f>SUM(J17,J20:J21)</f>
        <v>187313</v>
      </c>
      <c r="K22" s="50"/>
      <c r="L22" s="50"/>
      <c r="M22" s="75">
        <f>SUM(M17,M20:M21)</f>
        <v>569101</v>
      </c>
    </row>
    <row r="23" spans="1:13" ht="22.35" customHeight="1" thickTop="1">
      <c r="D23" s="6">
        <f>D17-BS!K83</f>
        <v>0</v>
      </c>
      <c r="E23" s="6"/>
      <c r="F23" s="6">
        <f>F17-BS!K84</f>
        <v>0</v>
      </c>
      <c r="G23" s="6"/>
      <c r="H23" s="77">
        <f>H17-BS!K87</f>
        <v>0</v>
      </c>
      <c r="I23" s="77"/>
      <c r="J23" s="77">
        <f>J17-BS!K88</f>
        <v>0</v>
      </c>
      <c r="K23" s="6"/>
      <c r="M23" s="6">
        <f>M17-BS!K92</f>
        <v>0</v>
      </c>
    </row>
    <row r="24" spans="1:13" ht="22.35" customHeight="1">
      <c r="D24" s="6">
        <f>D22-BS!I83</f>
        <v>0</v>
      </c>
      <c r="E24" s="6"/>
      <c r="F24" s="6">
        <f>F22-BS!I84</f>
        <v>0</v>
      </c>
      <c r="G24" s="6"/>
      <c r="H24" s="77">
        <f>H22-BS!I87</f>
        <v>0</v>
      </c>
      <c r="I24" s="77"/>
      <c r="J24" s="95">
        <f>J22-BS!I88</f>
        <v>0</v>
      </c>
      <c r="K24" s="6"/>
      <c r="M24" s="6">
        <f>M22-BS!I92</f>
        <v>0</v>
      </c>
    </row>
    <row r="25" spans="1:13" ht="22.35" customHeight="1">
      <c r="A25" s="1" t="s">
        <v>100</v>
      </c>
      <c r="D25" s="6"/>
      <c r="E25" s="6"/>
      <c r="F25" s="6"/>
      <c r="G25" s="6"/>
      <c r="H25" s="9"/>
      <c r="I25" s="9"/>
      <c r="J25" s="9"/>
      <c r="K25" s="6"/>
    </row>
    <row r="26" spans="1:13" ht="22.35" customHeight="1">
      <c r="D26" s="6"/>
      <c r="E26" s="6"/>
      <c r="F26" s="6"/>
      <c r="G26" s="6"/>
      <c r="H26" s="9"/>
      <c r="I26" s="9"/>
      <c r="J26" s="9"/>
      <c r="K26" s="6"/>
    </row>
  </sheetData>
  <mergeCells count="7">
    <mergeCell ref="H7:J7"/>
    <mergeCell ref="H8:I8"/>
    <mergeCell ref="A1:M1"/>
    <mergeCell ref="A2:M2"/>
    <mergeCell ref="A3:M3"/>
    <mergeCell ref="A4:M4"/>
    <mergeCell ref="D6:M6"/>
  </mergeCells>
  <pageMargins left="0.9" right="0.39370078740157483" top="0.78740157480314965" bottom="0.39370078740157483" header="0.19685039370078741" footer="0.19685039370078741"/>
  <pageSetup paperSize="9" scale="94" orientation="landscape" r:id="rId1"/>
  <headerFooter alignWithMargins="0"/>
  <ignoredErrors>
    <ignoredError sqref="M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6636-CAD2-47C8-9C91-825869B699FE}">
  <dimension ref="A1:L97"/>
  <sheetViews>
    <sheetView showGridLines="0" view="pageBreakPreview" topLeftCell="A58" zoomScale="85" zoomScaleNormal="53" zoomScaleSheetLayoutView="85" workbookViewId="0">
      <selection activeCell="A75" sqref="A75"/>
    </sheetView>
  </sheetViews>
  <sheetFormatPr defaultColWidth="10.5703125" defaultRowHeight="21.75" customHeight="1"/>
  <cols>
    <col min="1" max="1" width="56.28515625" style="28" customWidth="1"/>
    <col min="2" max="2" width="9.42578125" style="28" customWidth="1"/>
    <col min="3" max="3" width="1.5703125" style="28" customWidth="1"/>
    <col min="4" max="4" width="15.42578125" style="25" customWidth="1"/>
    <col min="5" max="5" width="1.42578125" style="25" customWidth="1"/>
    <col min="6" max="6" width="15.42578125" style="25" customWidth="1"/>
    <col min="7" max="7" width="2.5703125" style="25" customWidth="1"/>
    <col min="8" max="8" width="15.42578125" style="25" customWidth="1"/>
    <col min="9" max="9" width="1.42578125" style="25" customWidth="1"/>
    <col min="10" max="10" width="15.42578125" style="25" customWidth="1"/>
    <col min="11" max="11" width="0.7109375" style="28" customWidth="1"/>
    <col min="12" max="16384" width="10.5703125" style="28"/>
  </cols>
  <sheetData>
    <row r="1" spans="1:12" ht="21.75" customHeight="1">
      <c r="J1" s="26" t="s">
        <v>62</v>
      </c>
    </row>
    <row r="2" spans="1:12" s="31" customFormat="1" ht="21.75" customHeight="1">
      <c r="A2" s="127" t="s">
        <v>104</v>
      </c>
      <c r="B2" s="127"/>
      <c r="C2" s="127"/>
      <c r="D2" s="127"/>
      <c r="E2" s="127"/>
      <c r="F2" s="127"/>
      <c r="G2" s="127"/>
      <c r="H2" s="56"/>
      <c r="I2" s="56"/>
      <c r="J2" s="56"/>
    </row>
    <row r="3" spans="1:12" s="31" customFormat="1" ht="21.75" customHeight="1">
      <c r="A3" s="31" t="s">
        <v>35</v>
      </c>
      <c r="D3" s="56"/>
      <c r="E3" s="56"/>
      <c r="F3" s="56"/>
      <c r="G3" s="56"/>
      <c r="H3" s="56"/>
      <c r="I3" s="56"/>
      <c r="J3" s="56"/>
    </row>
    <row r="4" spans="1:12" s="31" customFormat="1" ht="21.75" customHeight="1">
      <c r="A4" s="31" t="s">
        <v>197</v>
      </c>
      <c r="D4" s="56"/>
      <c r="E4" s="56"/>
      <c r="F4" s="56"/>
      <c r="G4" s="56"/>
      <c r="H4" s="56"/>
      <c r="I4" s="56"/>
      <c r="J4" s="56"/>
    </row>
    <row r="5" spans="1:12" ht="21.75" customHeight="1">
      <c r="A5" s="31"/>
      <c r="B5" s="32"/>
      <c r="C5" s="32"/>
      <c r="D5" s="57"/>
      <c r="E5" s="57"/>
      <c r="F5" s="57"/>
      <c r="G5" s="57"/>
      <c r="H5" s="57"/>
      <c r="I5" s="57"/>
      <c r="J5" s="26" t="s">
        <v>57</v>
      </c>
    </row>
    <row r="6" spans="1:12" s="33" customFormat="1" ht="21.75" customHeight="1">
      <c r="D6" s="58"/>
      <c r="E6" s="58" t="s">
        <v>36</v>
      </c>
      <c r="F6" s="58"/>
      <c r="G6" s="56"/>
      <c r="H6" s="59"/>
      <c r="I6" s="58" t="s">
        <v>37</v>
      </c>
      <c r="J6" s="59"/>
    </row>
    <row r="7" spans="1:12" s="33" customFormat="1" ht="21.75" customHeight="1">
      <c r="B7" s="34"/>
      <c r="D7" s="35">
        <v>2025</v>
      </c>
      <c r="E7" s="60"/>
      <c r="F7" s="35">
        <v>2024</v>
      </c>
      <c r="G7" s="61"/>
      <c r="H7" s="35">
        <v>2025</v>
      </c>
      <c r="I7" s="60"/>
      <c r="J7" s="35">
        <v>2024</v>
      </c>
    </row>
    <row r="8" spans="1:12" ht="21.75" customHeight="1">
      <c r="A8" s="31" t="s">
        <v>38</v>
      </c>
      <c r="F8" s="27"/>
      <c r="G8" s="62"/>
      <c r="H8" s="62"/>
      <c r="J8" s="27"/>
    </row>
    <row r="9" spans="1:12" ht="21.75" customHeight="1">
      <c r="A9" s="28" t="s">
        <v>153</v>
      </c>
      <c r="D9" s="25">
        <f>PL!E81</f>
        <v>-15288</v>
      </c>
      <c r="F9" s="25">
        <f>PL!G81</f>
        <v>35089</v>
      </c>
      <c r="H9" s="25">
        <f>PL!I81</f>
        <v>-18650</v>
      </c>
      <c r="J9" s="25">
        <f>PL!K81</f>
        <v>26456</v>
      </c>
    </row>
    <row r="10" spans="1:12" ht="21.75" customHeight="1">
      <c r="A10" s="28" t="s">
        <v>154</v>
      </c>
    </row>
    <row r="11" spans="1:12" ht="21.75" customHeight="1">
      <c r="A11" s="28" t="s">
        <v>76</v>
      </c>
    </row>
    <row r="12" spans="1:12" ht="21.75" customHeight="1">
      <c r="A12" s="28" t="s">
        <v>200</v>
      </c>
    </row>
    <row r="13" spans="1:12" ht="21.75" customHeight="1">
      <c r="A13" s="28" t="s">
        <v>201</v>
      </c>
      <c r="D13" s="25">
        <v>233620</v>
      </c>
      <c r="F13" s="25">
        <v>198077</v>
      </c>
      <c r="H13" s="26">
        <v>157402</v>
      </c>
      <c r="J13" s="26">
        <v>148198</v>
      </c>
    </row>
    <row r="14" spans="1:12" s="107" customFormat="1" ht="21.75" customHeight="1">
      <c r="A14" s="28" t="s">
        <v>208</v>
      </c>
      <c r="B14" s="28"/>
      <c r="C14" s="28"/>
      <c r="D14" s="25">
        <v>0</v>
      </c>
      <c r="E14" s="25"/>
      <c r="F14" s="28">
        <v>209</v>
      </c>
      <c r="G14" s="25"/>
      <c r="H14" s="26">
        <v>0</v>
      </c>
      <c r="I14" s="25"/>
      <c r="J14" s="28">
        <v>209</v>
      </c>
      <c r="K14" s="28"/>
      <c r="L14" s="28"/>
    </row>
    <row r="15" spans="1:12" ht="21.75" customHeight="1">
      <c r="A15" s="28" t="s">
        <v>39</v>
      </c>
      <c r="B15" s="37"/>
      <c r="D15" s="28">
        <v>5603</v>
      </c>
      <c r="F15" s="28">
        <v>5433</v>
      </c>
      <c r="H15" s="121">
        <v>3876</v>
      </c>
      <c r="J15" s="26">
        <v>4072</v>
      </c>
    </row>
    <row r="16" spans="1:12" ht="21.75" customHeight="1">
      <c r="A16" s="28" t="s">
        <v>209</v>
      </c>
      <c r="B16" s="37"/>
      <c r="D16" s="26">
        <v>-932</v>
      </c>
      <c r="F16" s="26">
        <v>-1401</v>
      </c>
      <c r="H16" s="26">
        <v>-932</v>
      </c>
      <c r="J16" s="26">
        <v>-1259</v>
      </c>
    </row>
    <row r="17" spans="1:10" ht="21.75" customHeight="1">
      <c r="A17" s="28" t="s">
        <v>170</v>
      </c>
      <c r="B17" s="37"/>
      <c r="D17" s="25">
        <v>1346</v>
      </c>
      <c r="F17" s="26">
        <v>0</v>
      </c>
      <c r="H17" s="26">
        <v>1346</v>
      </c>
      <c r="J17" s="26">
        <v>0</v>
      </c>
    </row>
    <row r="18" spans="1:10" ht="21.75" customHeight="1">
      <c r="A18" s="28" t="s">
        <v>178</v>
      </c>
      <c r="B18" s="37"/>
      <c r="D18" s="25">
        <v>-4652</v>
      </c>
      <c r="F18" s="26">
        <v>-14289</v>
      </c>
      <c r="H18" s="26">
        <v>0</v>
      </c>
      <c r="J18" s="26">
        <v>0</v>
      </c>
    </row>
    <row r="19" spans="1:10" ht="21.75" customHeight="1">
      <c r="A19" s="28" t="s">
        <v>171</v>
      </c>
      <c r="B19" s="37"/>
      <c r="D19" s="25">
        <v>0</v>
      </c>
      <c r="F19" s="26">
        <v>52</v>
      </c>
      <c r="H19" s="26">
        <v>0</v>
      </c>
      <c r="J19" s="26">
        <v>52</v>
      </c>
    </row>
    <row r="20" spans="1:10" ht="21.75" customHeight="1">
      <c r="A20" s="111" t="s">
        <v>163</v>
      </c>
      <c r="B20" s="37"/>
      <c r="D20" s="25">
        <v>2090</v>
      </c>
      <c r="F20" s="26">
        <v>0</v>
      </c>
      <c r="H20" s="26">
        <v>0</v>
      </c>
      <c r="J20" s="26">
        <v>0</v>
      </c>
    </row>
    <row r="21" spans="1:10" ht="21.75" customHeight="1">
      <c r="A21" s="28" t="s">
        <v>88</v>
      </c>
      <c r="B21" s="37"/>
      <c r="D21" s="25">
        <v>3630</v>
      </c>
      <c r="E21" s="26"/>
      <c r="F21" s="26">
        <v>3263</v>
      </c>
      <c r="G21" s="26"/>
      <c r="H21" s="26">
        <v>3545</v>
      </c>
      <c r="J21" s="26">
        <v>2581</v>
      </c>
    </row>
    <row r="22" spans="1:10" ht="21.75" customHeight="1">
      <c r="A22" s="28" t="s">
        <v>168</v>
      </c>
      <c r="B22" s="37"/>
      <c r="D22" s="25">
        <v>0</v>
      </c>
      <c r="E22" s="26"/>
      <c r="F22" s="26">
        <v>0</v>
      </c>
      <c r="G22" s="26"/>
      <c r="H22" s="26">
        <v>0</v>
      </c>
      <c r="J22" s="26">
        <v>-8668</v>
      </c>
    </row>
    <row r="23" spans="1:10" ht="21.75" customHeight="1">
      <c r="A23" s="28" t="s">
        <v>102</v>
      </c>
      <c r="B23" s="37"/>
      <c r="D23" s="25">
        <v>-2894</v>
      </c>
      <c r="E23" s="26"/>
      <c r="F23" s="25">
        <v>-3954</v>
      </c>
      <c r="G23" s="26"/>
      <c r="H23" s="26">
        <v>-13775</v>
      </c>
      <c r="J23" s="26">
        <v>-15016</v>
      </c>
    </row>
    <row r="24" spans="1:10" ht="21.75" customHeight="1">
      <c r="A24" s="28" t="s">
        <v>103</v>
      </c>
      <c r="B24" s="37"/>
      <c r="D24" s="122">
        <v>13690</v>
      </c>
      <c r="F24" s="122">
        <v>18323</v>
      </c>
      <c r="G24" s="27"/>
      <c r="H24" s="112">
        <v>13320</v>
      </c>
      <c r="I24" s="27"/>
      <c r="J24" s="112">
        <v>17308</v>
      </c>
    </row>
    <row r="25" spans="1:10" ht="21.75" customHeight="1">
      <c r="A25" s="28" t="s">
        <v>40</v>
      </c>
      <c r="B25" s="37"/>
      <c r="D25" s="27"/>
      <c r="F25" s="27"/>
      <c r="G25" s="27"/>
      <c r="I25" s="27"/>
    </row>
    <row r="26" spans="1:10" ht="21.6" customHeight="1">
      <c r="A26" s="28" t="s">
        <v>83</v>
      </c>
      <c r="B26" s="37"/>
      <c r="D26" s="25">
        <f>SUM(D9:D24)</f>
        <v>236213</v>
      </c>
      <c r="F26" s="25">
        <f>SUM(F9:F24)</f>
        <v>240802</v>
      </c>
      <c r="G26" s="63"/>
      <c r="H26" s="25">
        <f>SUM(H9:H24)</f>
        <v>146132</v>
      </c>
      <c r="J26" s="25">
        <f>SUM(J9:J24)</f>
        <v>173933</v>
      </c>
    </row>
    <row r="27" spans="1:10" ht="21.75" customHeight="1">
      <c r="A27" s="28" t="s">
        <v>81</v>
      </c>
      <c r="B27" s="37"/>
      <c r="G27" s="63"/>
    </row>
    <row r="28" spans="1:10" ht="21.6" customHeight="1">
      <c r="A28" s="28" t="s">
        <v>179</v>
      </c>
      <c r="B28" s="37"/>
      <c r="D28" s="25">
        <v>-5328</v>
      </c>
      <c r="F28" s="25">
        <v>76797</v>
      </c>
      <c r="H28" s="27">
        <v>1501</v>
      </c>
      <c r="J28" s="27">
        <v>143456</v>
      </c>
    </row>
    <row r="29" spans="1:10" ht="21.6" customHeight="1">
      <c r="A29" s="28" t="s">
        <v>138</v>
      </c>
      <c r="B29" s="37"/>
      <c r="D29" s="25">
        <v>-51885</v>
      </c>
      <c r="F29" s="25">
        <v>-22819</v>
      </c>
      <c r="H29" s="25">
        <v>-34094</v>
      </c>
      <c r="J29" s="25">
        <v>-7930</v>
      </c>
    </row>
    <row r="30" spans="1:10" ht="21.75" customHeight="1">
      <c r="A30" s="28" t="s">
        <v>139</v>
      </c>
      <c r="B30" s="37"/>
      <c r="D30" s="25">
        <v>-12</v>
      </c>
      <c r="F30" s="25">
        <v>0</v>
      </c>
      <c r="H30" s="25">
        <v>0</v>
      </c>
      <c r="J30" s="25">
        <v>0</v>
      </c>
    </row>
    <row r="31" spans="1:10" ht="21.75" customHeight="1">
      <c r="A31" s="28" t="s">
        <v>140</v>
      </c>
      <c r="B31" s="37"/>
      <c r="D31" s="25">
        <v>-1171</v>
      </c>
      <c r="F31" s="25">
        <v>6289</v>
      </c>
      <c r="H31" s="25">
        <v>-1807</v>
      </c>
      <c r="J31" s="25">
        <v>6090</v>
      </c>
    </row>
    <row r="32" spans="1:10" ht="21.75" customHeight="1">
      <c r="A32" s="28" t="s">
        <v>207</v>
      </c>
      <c r="B32" s="37"/>
      <c r="D32" s="25">
        <v>-24691</v>
      </c>
      <c r="F32" s="25">
        <v>0</v>
      </c>
      <c r="H32" s="25">
        <v>-24691</v>
      </c>
      <c r="J32" s="25">
        <v>0</v>
      </c>
    </row>
    <row r="33" spans="1:10" ht="21.75" customHeight="1">
      <c r="A33" s="28" t="s">
        <v>70</v>
      </c>
      <c r="B33" s="37"/>
    </row>
    <row r="34" spans="1:10" ht="21.75" customHeight="1">
      <c r="A34" s="28" t="s">
        <v>180</v>
      </c>
      <c r="B34" s="37"/>
      <c r="D34" s="25">
        <v>-698</v>
      </c>
      <c r="F34" s="25">
        <v>-69187</v>
      </c>
      <c r="H34" s="25">
        <v>-4093</v>
      </c>
      <c r="J34" s="25">
        <v>-60713</v>
      </c>
    </row>
    <row r="35" spans="1:10" ht="21.75" customHeight="1">
      <c r="A35" s="28" t="s">
        <v>141</v>
      </c>
      <c r="B35" s="37"/>
      <c r="D35" s="112">
        <v>-3040</v>
      </c>
      <c r="F35" s="112">
        <v>251</v>
      </c>
      <c r="H35" s="112">
        <v>-3302</v>
      </c>
      <c r="J35" s="112">
        <v>-1706</v>
      </c>
    </row>
    <row r="36" spans="1:10" ht="21.75" customHeight="1">
      <c r="A36" s="28" t="s">
        <v>38</v>
      </c>
      <c r="B36" s="37"/>
      <c r="D36" s="63">
        <f>SUM(D26:D35)</f>
        <v>149388</v>
      </c>
      <c r="E36" s="63"/>
      <c r="F36" s="63">
        <f>SUM(F26:F35)</f>
        <v>232133</v>
      </c>
      <c r="G36" s="63"/>
      <c r="H36" s="63">
        <f>SUM(H26:H35)</f>
        <v>79646</v>
      </c>
      <c r="I36" s="63"/>
      <c r="J36" s="63">
        <f>SUM(J26:J35)</f>
        <v>253130</v>
      </c>
    </row>
    <row r="37" spans="1:10" ht="21.75" customHeight="1">
      <c r="A37" s="28" t="s">
        <v>41</v>
      </c>
      <c r="B37" s="37"/>
      <c r="D37" s="112">
        <v>-5192</v>
      </c>
      <c r="F37" s="112">
        <v>-7021</v>
      </c>
      <c r="H37" s="112">
        <v>-2022</v>
      </c>
      <c r="J37" s="112">
        <v>-5269</v>
      </c>
    </row>
    <row r="38" spans="1:10" ht="21.75" customHeight="1">
      <c r="A38" s="31" t="s">
        <v>142</v>
      </c>
      <c r="B38" s="37"/>
      <c r="D38" s="112">
        <f>SUM(D36:D37)</f>
        <v>144196</v>
      </c>
      <c r="F38" s="112">
        <f>SUM(F36:F37)</f>
        <v>225112</v>
      </c>
      <c r="H38" s="112">
        <f>SUM(H36:H37)</f>
        <v>77624</v>
      </c>
      <c r="J38" s="112">
        <f>SUM(J36:J37)</f>
        <v>247861</v>
      </c>
    </row>
    <row r="39" spans="1:10" ht="21.75" customHeight="1">
      <c r="A39" s="31"/>
      <c r="B39" s="37"/>
    </row>
    <row r="40" spans="1:10" ht="21.75" customHeight="1">
      <c r="A40" s="1" t="s">
        <v>100</v>
      </c>
      <c r="B40" s="37"/>
    </row>
    <row r="41" spans="1:10" s="31" customFormat="1" ht="21.75" customHeight="1">
      <c r="A41" s="28"/>
      <c r="B41" s="28"/>
      <c r="C41" s="28"/>
      <c r="D41" s="25"/>
      <c r="E41" s="25"/>
      <c r="F41" s="25"/>
      <c r="G41" s="25"/>
      <c r="H41" s="25"/>
      <c r="I41" s="25"/>
      <c r="J41" s="26" t="s">
        <v>62</v>
      </c>
    </row>
    <row r="42" spans="1:10" s="31" customFormat="1" ht="21.75" customHeight="1">
      <c r="A42" s="127" t="s">
        <v>104</v>
      </c>
      <c r="B42" s="127"/>
      <c r="C42" s="127"/>
      <c r="D42" s="127"/>
      <c r="E42" s="127"/>
      <c r="F42" s="127"/>
      <c r="G42" s="127"/>
      <c r="H42" s="56"/>
      <c r="I42" s="56"/>
      <c r="J42" s="56"/>
    </row>
    <row r="43" spans="1:10" ht="21.75" customHeight="1">
      <c r="A43" s="31" t="s">
        <v>42</v>
      </c>
      <c r="B43" s="31"/>
      <c r="C43" s="31"/>
      <c r="D43" s="56"/>
      <c r="E43" s="56"/>
      <c r="F43" s="56"/>
      <c r="G43" s="56"/>
      <c r="H43" s="56"/>
      <c r="I43" s="56"/>
      <c r="J43" s="56"/>
    </row>
    <row r="44" spans="1:10" s="33" customFormat="1" ht="21.75" customHeight="1">
      <c r="A44" s="31" t="s">
        <v>197</v>
      </c>
      <c r="B44" s="31"/>
      <c r="C44" s="31"/>
      <c r="D44" s="56"/>
      <c r="E44" s="56"/>
      <c r="F44" s="56"/>
      <c r="G44" s="56"/>
      <c r="H44" s="56"/>
      <c r="I44" s="56"/>
      <c r="J44" s="56"/>
    </row>
    <row r="45" spans="1:10" s="33" customFormat="1" ht="21.75" customHeight="1">
      <c r="A45" s="32"/>
      <c r="B45" s="32"/>
      <c r="C45" s="32"/>
      <c r="D45" s="57"/>
      <c r="E45" s="57"/>
      <c r="F45" s="57"/>
      <c r="G45" s="57"/>
      <c r="H45" s="57"/>
      <c r="I45" s="57"/>
      <c r="J45" s="26" t="s">
        <v>57</v>
      </c>
    </row>
    <row r="46" spans="1:10" ht="21.75" customHeight="1">
      <c r="A46" s="33"/>
      <c r="B46" s="33"/>
      <c r="C46" s="33"/>
      <c r="D46" s="58"/>
      <c r="E46" s="58" t="s">
        <v>36</v>
      </c>
      <c r="F46" s="58"/>
      <c r="G46" s="56"/>
      <c r="H46" s="59"/>
      <c r="I46" s="58" t="s">
        <v>37</v>
      </c>
      <c r="J46" s="59"/>
    </row>
    <row r="47" spans="1:10" ht="21.75" customHeight="1">
      <c r="A47" s="33"/>
      <c r="B47" s="34"/>
      <c r="C47" s="33"/>
      <c r="D47" s="35">
        <v>2025</v>
      </c>
      <c r="E47" s="60"/>
      <c r="F47" s="35">
        <v>2024</v>
      </c>
      <c r="G47" s="61"/>
      <c r="H47" s="35">
        <v>2025</v>
      </c>
      <c r="I47" s="60"/>
      <c r="J47" s="35">
        <v>2024</v>
      </c>
    </row>
    <row r="48" spans="1:10" ht="21.75" customHeight="1">
      <c r="A48" s="31" t="s">
        <v>43</v>
      </c>
      <c r="F48" s="27"/>
    </row>
    <row r="49" spans="1:10" ht="21.75" customHeight="1">
      <c r="A49" s="28" t="s">
        <v>173</v>
      </c>
      <c r="D49" s="25">
        <v>0</v>
      </c>
      <c r="F49" s="25">
        <v>1237</v>
      </c>
      <c r="H49" s="25">
        <v>0</v>
      </c>
      <c r="J49" s="28">
        <v>1237</v>
      </c>
    </row>
    <row r="50" spans="1:10" ht="21.75" customHeight="1">
      <c r="A50" s="28" t="s">
        <v>92</v>
      </c>
      <c r="D50" s="25">
        <v>-6600</v>
      </c>
      <c r="F50" s="25">
        <v>-63000</v>
      </c>
      <c r="H50" s="25">
        <v>-39800</v>
      </c>
      <c r="I50" s="63"/>
      <c r="J50" s="28">
        <v>-173684</v>
      </c>
    </row>
    <row r="51" spans="1:10" ht="21.6" customHeight="1">
      <c r="A51" s="28" t="s">
        <v>96</v>
      </c>
      <c r="D51" s="25">
        <v>0</v>
      </c>
      <c r="F51" s="25">
        <v>63000</v>
      </c>
      <c r="H51" s="25">
        <v>47986</v>
      </c>
      <c r="I51" s="63"/>
      <c r="J51" s="28">
        <v>107886</v>
      </c>
    </row>
    <row r="52" spans="1:10" ht="21.75" customHeight="1">
      <c r="A52" s="28" t="s">
        <v>97</v>
      </c>
      <c r="D52" s="25">
        <v>0</v>
      </c>
      <c r="E52" s="28"/>
      <c r="F52" s="25">
        <v>-1250</v>
      </c>
      <c r="G52" s="28"/>
      <c r="H52" s="25">
        <v>0</v>
      </c>
      <c r="I52" s="113"/>
      <c r="J52" s="63">
        <v>0</v>
      </c>
    </row>
    <row r="53" spans="1:10" ht="21.75" customHeight="1">
      <c r="A53" s="28" t="s">
        <v>183</v>
      </c>
      <c r="E53" s="28"/>
      <c r="G53" s="28"/>
      <c r="I53" s="113"/>
      <c r="J53" s="63"/>
    </row>
    <row r="54" spans="1:10" ht="21.75" customHeight="1">
      <c r="A54" s="28" t="s">
        <v>151</v>
      </c>
      <c r="D54" s="25">
        <v>3924</v>
      </c>
      <c r="E54" s="28"/>
      <c r="F54" s="25">
        <v>0</v>
      </c>
      <c r="G54" s="28"/>
      <c r="H54" s="25">
        <v>0</v>
      </c>
      <c r="I54" s="113"/>
      <c r="J54" s="63">
        <v>0</v>
      </c>
    </row>
    <row r="55" spans="1:10" ht="21.75" customHeight="1">
      <c r="A55" s="28" t="s">
        <v>143</v>
      </c>
      <c r="D55" s="25">
        <v>0</v>
      </c>
      <c r="E55" s="28"/>
      <c r="F55" s="25">
        <v>-924</v>
      </c>
      <c r="G55" s="28"/>
      <c r="H55" s="25">
        <v>0</v>
      </c>
      <c r="I55" s="113"/>
      <c r="J55" s="63">
        <v>0</v>
      </c>
    </row>
    <row r="56" spans="1:10" ht="21.75" customHeight="1">
      <c r="A56" s="28" t="s">
        <v>144</v>
      </c>
      <c r="D56" s="25">
        <v>-447</v>
      </c>
      <c r="E56" s="28"/>
      <c r="F56" s="25">
        <v>-771</v>
      </c>
      <c r="G56" s="28"/>
      <c r="H56" s="25">
        <v>-111</v>
      </c>
      <c r="I56" s="113"/>
      <c r="J56" s="63">
        <v>-297</v>
      </c>
    </row>
    <row r="57" spans="1:10" ht="21.75" customHeight="1">
      <c r="A57" s="28" t="s">
        <v>172</v>
      </c>
      <c r="D57" s="25">
        <v>0</v>
      </c>
      <c r="E57" s="28"/>
      <c r="F57" s="25">
        <v>8668</v>
      </c>
      <c r="G57" s="28"/>
      <c r="H57" s="25">
        <v>0</v>
      </c>
      <c r="I57" s="113"/>
      <c r="J57" s="110">
        <v>8668</v>
      </c>
    </row>
    <row r="58" spans="1:10" ht="21.75" customHeight="1">
      <c r="A58" s="28" t="s">
        <v>93</v>
      </c>
      <c r="D58" s="25">
        <v>2894</v>
      </c>
      <c r="E58" s="28"/>
      <c r="F58" s="25">
        <v>4022</v>
      </c>
      <c r="G58" s="28"/>
      <c r="H58" s="25">
        <v>13671</v>
      </c>
      <c r="I58" s="113"/>
      <c r="J58" s="63">
        <v>15085</v>
      </c>
    </row>
    <row r="59" spans="1:10" ht="21.75" customHeight="1">
      <c r="A59" s="31" t="s">
        <v>98</v>
      </c>
      <c r="D59" s="114">
        <f>SUM(D49:D58)</f>
        <v>-229</v>
      </c>
      <c r="E59" s="65"/>
      <c r="F59" s="114">
        <f>SUM(F49:F58)</f>
        <v>10982</v>
      </c>
      <c r="G59" s="65"/>
      <c r="H59" s="114">
        <f>SUM(H49:H58)</f>
        <v>21746</v>
      </c>
      <c r="I59" s="65"/>
      <c r="J59" s="114">
        <f>SUM(J49:J58)</f>
        <v>-41105</v>
      </c>
    </row>
    <row r="60" spans="1:10" ht="21.75" customHeight="1">
      <c r="A60" s="31" t="s">
        <v>44</v>
      </c>
      <c r="E60" s="65"/>
      <c r="G60" s="65"/>
      <c r="I60" s="65"/>
    </row>
    <row r="61" spans="1:10" ht="21.75" customHeight="1">
      <c r="A61" s="28" t="s">
        <v>210</v>
      </c>
      <c r="D61" s="25">
        <v>-5640</v>
      </c>
      <c r="F61" s="25">
        <v>-1764</v>
      </c>
      <c r="H61" s="25">
        <v>-5640</v>
      </c>
      <c r="I61" s="63"/>
      <c r="J61" s="63">
        <v>-1764</v>
      </c>
    </row>
    <row r="62" spans="1:10" ht="21.75" customHeight="1">
      <c r="A62" s="28" t="s">
        <v>187</v>
      </c>
      <c r="D62" s="25">
        <v>32546</v>
      </c>
      <c r="F62" s="25">
        <v>142162</v>
      </c>
      <c r="H62" s="25">
        <v>26070</v>
      </c>
      <c r="I62" s="63"/>
      <c r="J62" s="63">
        <v>109597</v>
      </c>
    </row>
    <row r="63" spans="1:10" ht="21.6" customHeight="1">
      <c r="A63" s="28" t="s">
        <v>190</v>
      </c>
      <c r="D63" s="25">
        <v>-104890</v>
      </c>
      <c r="F63" s="25">
        <v>-125553</v>
      </c>
      <c r="H63" s="25">
        <v>-61462</v>
      </c>
      <c r="I63" s="63"/>
      <c r="J63" s="63">
        <v>-117873</v>
      </c>
    </row>
    <row r="64" spans="1:10" ht="21.75" customHeight="1">
      <c r="A64" s="28" t="s">
        <v>191</v>
      </c>
      <c r="D64" s="25">
        <v>0</v>
      </c>
      <c r="F64" s="25">
        <v>41000</v>
      </c>
      <c r="H64" s="25">
        <v>0</v>
      </c>
      <c r="I64" s="63"/>
      <c r="J64" s="63">
        <v>28000</v>
      </c>
    </row>
    <row r="65" spans="1:10" ht="21.75" customHeight="1">
      <c r="A65" s="28" t="s">
        <v>164</v>
      </c>
      <c r="D65" s="25">
        <v>-15000</v>
      </c>
      <c r="F65" s="25">
        <v>-18500</v>
      </c>
      <c r="H65" s="25">
        <v>0</v>
      </c>
      <c r="I65" s="63"/>
      <c r="J65" s="110">
        <v>-18000</v>
      </c>
    </row>
    <row r="66" spans="1:10" ht="21.75" customHeight="1">
      <c r="A66" s="28" t="s">
        <v>181</v>
      </c>
      <c r="D66" s="25">
        <v>0</v>
      </c>
      <c r="F66" s="25">
        <v>7250</v>
      </c>
      <c r="H66" s="25">
        <v>0</v>
      </c>
      <c r="I66" s="63"/>
      <c r="J66" s="63">
        <v>6000</v>
      </c>
    </row>
    <row r="67" spans="1:10" ht="21.75" customHeight="1">
      <c r="A67" s="28" t="s">
        <v>152</v>
      </c>
      <c r="D67" s="25">
        <v>-3925</v>
      </c>
      <c r="F67" s="25">
        <v>-7250</v>
      </c>
      <c r="H67" s="25">
        <v>-4200</v>
      </c>
      <c r="I67" s="63"/>
      <c r="J67" s="110">
        <v>-6000</v>
      </c>
    </row>
    <row r="68" spans="1:10" ht="21.75" customHeight="1">
      <c r="A68" s="28" t="s">
        <v>145</v>
      </c>
      <c r="D68" s="25">
        <v>266815</v>
      </c>
      <c r="F68" s="25">
        <v>260473</v>
      </c>
      <c r="H68" s="25">
        <v>266815</v>
      </c>
      <c r="I68" s="63"/>
      <c r="J68" s="110">
        <v>260473</v>
      </c>
    </row>
    <row r="69" spans="1:10" ht="21.75" customHeight="1">
      <c r="A69" s="28" t="s">
        <v>146</v>
      </c>
      <c r="D69" s="25">
        <v>-277466</v>
      </c>
      <c r="F69" s="25">
        <v>-218473</v>
      </c>
      <c r="H69" s="25">
        <v>-277466</v>
      </c>
      <c r="I69" s="63"/>
      <c r="J69" s="63">
        <v>-218473</v>
      </c>
    </row>
    <row r="70" spans="1:10" ht="21.75" customHeight="1">
      <c r="A70" s="28" t="s">
        <v>169</v>
      </c>
      <c r="D70" s="25">
        <v>0</v>
      </c>
      <c r="F70" s="25">
        <v>-66412</v>
      </c>
      <c r="H70" s="25">
        <v>0</v>
      </c>
      <c r="I70" s="63"/>
      <c r="J70" s="63">
        <v>-46412</v>
      </c>
    </row>
    <row r="71" spans="1:10" ht="21.75" customHeight="1">
      <c r="A71" s="28" t="s">
        <v>84</v>
      </c>
      <c r="D71" s="25">
        <v>-3624</v>
      </c>
      <c r="E71" s="28"/>
      <c r="F71" s="25">
        <v>-3435</v>
      </c>
      <c r="G71" s="28"/>
      <c r="H71" s="25">
        <v>-2752</v>
      </c>
      <c r="I71" s="63"/>
      <c r="J71" s="63">
        <v>-2616</v>
      </c>
    </row>
    <row r="72" spans="1:10" ht="21.75" customHeight="1">
      <c r="A72" s="28" t="s">
        <v>80</v>
      </c>
      <c r="D72" s="25">
        <v>-19756</v>
      </c>
      <c r="F72" s="25">
        <v>-25986</v>
      </c>
      <c r="H72" s="25">
        <v>-19631</v>
      </c>
      <c r="I72" s="63"/>
      <c r="J72" s="63">
        <v>-28005</v>
      </c>
    </row>
    <row r="73" spans="1:10" ht="21.75" customHeight="1">
      <c r="A73" s="28" t="s">
        <v>94</v>
      </c>
      <c r="D73" s="25">
        <v>-4438</v>
      </c>
      <c r="F73" s="25">
        <v>-14689</v>
      </c>
      <c r="H73" s="25">
        <v>-4438</v>
      </c>
      <c r="I73" s="63"/>
      <c r="J73" s="63">
        <v>-14689</v>
      </c>
    </row>
    <row r="74" spans="1:10" ht="21.75" customHeight="1">
      <c r="A74" s="31" t="s">
        <v>211</v>
      </c>
      <c r="D74" s="114">
        <f>SUM(D61:D73)</f>
        <v>-135378</v>
      </c>
      <c r="F74" s="114">
        <f>SUM(F61:F73)</f>
        <v>-31177</v>
      </c>
      <c r="G74" s="63">
        <f t="shared" ref="G74:G77" si="0">F74/1000</f>
        <v>-31.177</v>
      </c>
      <c r="H74" s="114">
        <f>SUM(H61:H73)</f>
        <v>-82704</v>
      </c>
      <c r="J74" s="114">
        <f>SUM(J61:J73)</f>
        <v>-49762</v>
      </c>
    </row>
    <row r="75" spans="1:10" ht="21.75" customHeight="1">
      <c r="A75" s="31" t="s">
        <v>174</v>
      </c>
      <c r="D75" s="29">
        <f>SUM(D38,D59,D74)</f>
        <v>8589</v>
      </c>
      <c r="F75" s="29">
        <f>SUM(F38,F59,F74)</f>
        <v>204917</v>
      </c>
      <c r="G75" s="63">
        <f t="shared" si="0"/>
        <v>204.917</v>
      </c>
      <c r="H75" s="29">
        <f>SUM(H38,H59,H74)</f>
        <v>16666</v>
      </c>
      <c r="J75" s="29">
        <f>SUM(J38,J59,J74)</f>
        <v>156994</v>
      </c>
    </row>
    <row r="76" spans="1:10" ht="21.75" customHeight="1">
      <c r="A76" s="28" t="s">
        <v>65</v>
      </c>
      <c r="D76" s="123">
        <v>45308</v>
      </c>
      <c r="F76" s="123">
        <v>9742</v>
      </c>
      <c r="H76" s="123">
        <v>28892</v>
      </c>
      <c r="I76" s="63"/>
      <c r="J76" s="115">
        <v>5407</v>
      </c>
    </row>
    <row r="77" spans="1:10" ht="21.75" customHeight="1" thickBot="1">
      <c r="A77" s="31" t="s">
        <v>71</v>
      </c>
      <c r="D77" s="30">
        <f>SUM(D75:D76)</f>
        <v>53897</v>
      </c>
      <c r="F77" s="30">
        <f>SUM(F75:F76)</f>
        <v>214659</v>
      </c>
      <c r="G77" s="63">
        <f t="shared" si="0"/>
        <v>214.65899999999999</v>
      </c>
      <c r="H77" s="30">
        <f>SUM(H75:H76)</f>
        <v>45558</v>
      </c>
      <c r="J77" s="30">
        <f>SUM(J75:J76)</f>
        <v>162401</v>
      </c>
    </row>
    <row r="78" spans="1:10" ht="21.75" customHeight="1" thickTop="1">
      <c r="A78" s="31"/>
      <c r="D78" s="25">
        <f>D77-BS!E12</f>
        <v>0</v>
      </c>
      <c r="H78" s="25">
        <f>H77-BS!I12</f>
        <v>0</v>
      </c>
    </row>
    <row r="79" spans="1:10" ht="21.75" customHeight="1">
      <c r="A79" s="31" t="s">
        <v>72</v>
      </c>
    </row>
    <row r="80" spans="1:10" ht="21.75" customHeight="1">
      <c r="A80" s="28" t="s">
        <v>51</v>
      </c>
      <c r="D80" s="26"/>
      <c r="F80" s="26"/>
      <c r="H80" s="26"/>
      <c r="J80" s="26"/>
    </row>
    <row r="81" spans="1:12" ht="21.75" customHeight="1">
      <c r="A81" s="28" t="s">
        <v>101</v>
      </c>
      <c r="D81" s="65"/>
      <c r="F81" s="65"/>
      <c r="H81" s="65"/>
      <c r="J81" s="65"/>
    </row>
    <row r="82" spans="1:12" ht="21.75" customHeight="1">
      <c r="A82" s="28" t="s">
        <v>52</v>
      </c>
      <c r="D82" s="26">
        <v>8378.4948600000025</v>
      </c>
      <c r="F82" s="26">
        <v>13263</v>
      </c>
      <c r="H82" s="26">
        <v>7219</v>
      </c>
      <c r="I82" s="63"/>
      <c r="J82" s="64">
        <v>10500</v>
      </c>
    </row>
    <row r="83" spans="1:12" ht="21.75" customHeight="1">
      <c r="A83" s="116" t="s">
        <v>202</v>
      </c>
      <c r="D83" s="26">
        <v>0</v>
      </c>
      <c r="F83" s="26">
        <v>0</v>
      </c>
      <c r="H83" s="26">
        <v>0</v>
      </c>
      <c r="I83" s="63"/>
      <c r="J83" s="64">
        <v>52298</v>
      </c>
    </row>
    <row r="84" spans="1:12" ht="21.75" customHeight="1">
      <c r="A84" s="116" t="s">
        <v>203</v>
      </c>
      <c r="D84" s="26">
        <v>0</v>
      </c>
      <c r="F84" s="26">
        <v>0</v>
      </c>
      <c r="H84" s="26">
        <v>0</v>
      </c>
      <c r="I84" s="63"/>
      <c r="J84" s="64">
        <v>15770</v>
      </c>
    </row>
    <row r="85" spans="1:12" ht="21.75" customHeight="1">
      <c r="A85" s="116" t="s">
        <v>204</v>
      </c>
      <c r="D85" s="26">
        <v>0</v>
      </c>
      <c r="F85" s="26">
        <v>27670</v>
      </c>
      <c r="H85" s="26">
        <v>0</v>
      </c>
      <c r="I85" s="63"/>
      <c r="J85" s="64">
        <v>27670</v>
      </c>
    </row>
    <row r="86" spans="1:12" ht="21.75" customHeight="1">
      <c r="A86" s="1"/>
    </row>
    <row r="87" spans="1:12" ht="21.75" customHeight="1">
      <c r="A87" s="1" t="s">
        <v>100</v>
      </c>
      <c r="D87" s="26"/>
      <c r="F87" s="26"/>
      <c r="H87" s="26"/>
      <c r="J87" s="26"/>
    </row>
    <row r="88" spans="1:12" ht="21.75" customHeight="1">
      <c r="D88" s="26"/>
      <c r="F88" s="26"/>
      <c r="H88" s="26"/>
      <c r="J88" s="26"/>
    </row>
    <row r="89" spans="1:12" ht="21.75" customHeight="1">
      <c r="F89" s="26"/>
      <c r="J89" s="27"/>
    </row>
    <row r="90" spans="1:12" ht="21.75" customHeight="1">
      <c r="F90" s="26"/>
      <c r="J90" s="27"/>
    </row>
    <row r="91" spans="1:12" ht="21.75" customHeight="1">
      <c r="D91" s="26"/>
      <c r="F91" s="26"/>
      <c r="H91" s="26"/>
      <c r="J91" s="27"/>
    </row>
    <row r="92" spans="1:12" ht="21.75" customHeight="1">
      <c r="D92" s="26"/>
      <c r="F92" s="26"/>
      <c r="H92" s="26"/>
      <c r="J92" s="27"/>
    </row>
    <row r="93" spans="1:12" ht="21.75" customHeight="1">
      <c r="D93" s="26"/>
      <c r="F93" s="26"/>
      <c r="H93" s="27"/>
      <c r="J93" s="26"/>
    </row>
    <row r="94" spans="1:12" ht="21.75" customHeight="1">
      <c r="D94" s="26"/>
      <c r="F94" s="26"/>
      <c r="H94" s="27"/>
      <c r="J94" s="26"/>
    </row>
    <row r="95" spans="1:12" ht="21.75" customHeight="1">
      <c r="D95" s="26"/>
      <c r="E95" s="26"/>
      <c r="F95" s="26"/>
      <c r="G95" s="26"/>
      <c r="H95" s="26"/>
      <c r="I95" s="26"/>
      <c r="J95" s="26"/>
      <c r="K95" s="26"/>
      <c r="L95" s="26"/>
    </row>
    <row r="96" spans="1:12" ht="21.75" customHeight="1">
      <c r="D96" s="26"/>
      <c r="F96" s="26"/>
      <c r="H96" s="27"/>
      <c r="J96" s="26"/>
    </row>
    <row r="97" spans="4:10" ht="21.75" customHeight="1">
      <c r="D97" s="26"/>
      <c r="E97" s="26"/>
      <c r="F97" s="26"/>
      <c r="G97" s="26"/>
      <c r="H97" s="26"/>
      <c r="I97" s="26"/>
      <c r="J97" s="26"/>
    </row>
  </sheetData>
  <mergeCells count="2">
    <mergeCell ref="A2:G2"/>
    <mergeCell ref="A42:G42"/>
  </mergeCells>
  <printOptions gridLinesSet="0"/>
  <pageMargins left="0.78740157480314965" right="0.39370078740157483" top="0.78740157480314965" bottom="0.39370078740157483" header="0.19685039370078741" footer="0.19685039370078741"/>
  <pageSetup paperSize="9" scale="67" firstPageNumber="8" orientation="portrait" useFirstPageNumber="1" r:id="rId1"/>
  <headerFooter alignWithMargins="0"/>
  <rowBreaks count="1" manualBreakCount="1">
    <brk id="4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0e70ec-c385-445f-a082-1abdd96327bc">
      <Terms xmlns="http://schemas.microsoft.com/office/infopath/2007/PartnerControls"/>
    </lcf76f155ced4ddcb4097134ff3c332f>
    <TaxCatchAll xmlns="4885270a-ee7d-4ffb-ad56-7958a01b894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12" ma:contentTypeDescription="Create a new document." ma:contentTypeScope="" ma:versionID="5c02e2a02af2ba4f7eebbd3539afb207">
  <xsd:schema xmlns:xsd="http://www.w3.org/2001/XMLSchema" xmlns:xs="http://www.w3.org/2001/XMLSchema" xmlns:p="http://schemas.microsoft.com/office/2006/metadata/properties" xmlns:ns2="c70e70ec-c385-445f-a082-1abdd96327bc" xmlns:ns3="4885270a-ee7d-4ffb-ad56-7958a01b8947" targetNamespace="http://schemas.microsoft.com/office/2006/metadata/properties" ma:root="true" ma:fieldsID="114df50cf377ff196e3ce92dd5bee7cb" ns2:_="" ns3:_="">
    <xsd:import namespace="c70e70ec-c385-445f-a082-1abdd96327bc"/>
    <xsd:import namespace="4885270a-ee7d-4ffb-ad56-7958a01b89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5270a-ee7d-4ffb-ad56-7958a01b894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4a08a9-2365-4aec-9f73-a0ebb8dacb7c}" ma:internalName="TaxCatchAll" ma:showField="CatchAllData" ma:web="4885270a-ee7d-4ffb-ad56-7958a01b89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E16C757-8744-4E1F-A7AE-F73A8F8192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FF87E1-035B-4B31-89B7-82472538876A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003f18e5-1a7f-44f5-b0d2-af08ca0cbab3"/>
    <ds:schemaRef ds:uri="http://schemas.microsoft.com/office/2006/documentManagement/types"/>
    <ds:schemaRef ds:uri="http://purl.org/dc/elements/1.1/"/>
    <ds:schemaRef ds:uri="8804fca8-2ab3-4099-97dd-bec3ca037e23"/>
    <ds:schemaRef ds:uri="http://schemas.openxmlformats.org/package/2006/metadata/core-properties"/>
    <ds:schemaRef ds:uri="http://www.w3.org/XML/1998/namespace"/>
    <ds:schemaRef ds:uri="http://purl.org/dc/dcmitype/"/>
    <ds:schemaRef ds:uri="c70e70ec-c385-445f-a082-1abdd96327bc"/>
    <ds:schemaRef ds:uri="4885270a-ee7d-4ffb-ad56-7958a01b8947"/>
  </ds:schemaRefs>
</ds:datastoreItem>
</file>

<file path=customXml/itemProps3.xml><?xml version="1.0" encoding="utf-8"?>
<ds:datastoreItem xmlns:ds="http://schemas.openxmlformats.org/officeDocument/2006/customXml" ds:itemID="{3C4FB5A8-5B9A-43C1-B412-15D70A0FC1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4885270a-ee7d-4ffb-ad56-7958a01b89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cashflow</vt:lpstr>
      <vt:lpstr>BS!Print_Area</vt:lpstr>
      <vt:lpstr>cashflow!Print_Area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2025-11-10T13:03:52Z</cp:lastPrinted>
  <dcterms:created xsi:type="dcterms:W3CDTF">2012-01-25T03:30:35Z</dcterms:created>
  <dcterms:modified xsi:type="dcterms:W3CDTF">2025-11-10T13:03:55Z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  <property fmtid="{D5CDD505-2E9C-101B-9397-08002B2CF9AE}" pid="3" name="MediaServiceImageTags">
    <vt:lpwstr/>
  </property>
  <property fmtid="{D5CDD505-2E9C-101B-9397-08002B2CF9AE}" pid="4" name="b4187e12891e46deb4d240a4b28bdb90">
    <vt:lpwstr/>
  </property>
  <property fmtid="{D5CDD505-2E9C-101B-9397-08002B2CF9AE}" pid="5" name="ContentLanguage">
    <vt:lpwstr/>
  </property>
  <property fmtid="{D5CDD505-2E9C-101B-9397-08002B2CF9AE}" pid="6" name="k8128b1c45734e36a24fce652bc7ffb7">
    <vt:lpwstr/>
  </property>
  <property fmtid="{D5CDD505-2E9C-101B-9397-08002B2CF9AE}" pid="7" name="ServiceLineFunction">
    <vt:lpwstr/>
  </property>
  <property fmtid="{D5CDD505-2E9C-101B-9397-08002B2CF9AE}" pid="8" name="EYContentType">
    <vt:lpwstr/>
  </property>
  <property fmtid="{D5CDD505-2E9C-101B-9397-08002B2CF9AE}" pid="9" name="jc981bd8ab5b47fd91abb7684c0f405b">
    <vt:lpwstr/>
  </property>
  <property fmtid="{D5CDD505-2E9C-101B-9397-08002B2CF9AE}" pid="10" name="i14ea8bbd518495ea0e20ac1ad18c527">
    <vt:lpwstr/>
  </property>
  <property fmtid="{D5CDD505-2E9C-101B-9397-08002B2CF9AE}" pid="11" name="GeographicApplicability">
    <vt:lpwstr/>
  </property>
  <property fmtid="{D5CDD505-2E9C-101B-9397-08002B2CF9AE}" pid="12" name="Sector">
    <vt:lpwstr/>
  </property>
  <property fmtid="{D5CDD505-2E9C-101B-9397-08002B2CF9AE}" pid="13" name="e0e024ccac5240e69ae9c38a41bfa7a5">
    <vt:lpwstr/>
  </property>
  <property fmtid="{D5CDD505-2E9C-101B-9397-08002B2CF9AE}" pid="14" name="TaxCatchAll">
    <vt:lpwstr/>
  </property>
</Properties>
</file>