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foofuengsombat\Documents\_M\9.IVL\2025\4. Q3'25\FS\SET\"/>
    </mc:Choice>
  </mc:AlternateContent>
  <xr:revisionPtr revIDLastSave="0" documentId="8_{43E049EA-E769-4D83-B409-688B7F73674E}" xr6:coauthVersionLast="47" xr6:coauthVersionMax="47" xr10:uidLastSave="{00000000-0000-0000-0000-000000000000}"/>
  <bookViews>
    <workbookView xWindow="-108" yWindow="-108" windowWidth="23256" windowHeight="13896" tabRatio="641" activeTab="7" xr2:uid="{00000000-000D-0000-FFFF-FFFF00000000}"/>
  </bookViews>
  <sheets>
    <sheet name="BS-3-5" sheetId="18" r:id="rId1"/>
    <sheet name="PL(3)6-7" sheetId="34" r:id="rId2"/>
    <sheet name="PL(9)8-9" sheetId="29" r:id="rId3"/>
    <sheet name="SH10" sheetId="30" r:id="rId4"/>
    <sheet name="SH11" sheetId="32" r:id="rId5"/>
    <sheet name="SH12" sheetId="33" r:id="rId6"/>
    <sheet name="SH13" sheetId="31" r:id="rId7"/>
    <sheet name="Cash Flow-14-16" sheetId="28" r:id="rId8"/>
  </sheets>
  <definedNames>
    <definedName name="\a" localSheetId="7">#REF!</definedName>
    <definedName name="\a" localSheetId="1">#REF!</definedName>
    <definedName name="\a" localSheetId="2">#REF!</definedName>
    <definedName name="\a">#REF!</definedName>
    <definedName name="\b" localSheetId="7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>#REF!</definedName>
    <definedName name="_">#REF!</definedName>
    <definedName name="__FDS_HYPERLINK_TOGGLE_STATE__" hidden="1">"ON"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xlnm._FilterDatabase" localSheetId="1" hidden="1">'PL(3)6-7'!$E$42:$E$43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3" hidden="1">#REF!</definedName>
    <definedName name="ChangeRange" localSheetId="4" hidden="1">#REF!</definedName>
    <definedName name="ChangeRange" localSheetId="5" hidden="1">#REF!</definedName>
    <definedName name="ChangeRange" localSheetId="6" hidden="1">#REF!</definedName>
    <definedName name="ChangeRange" hidden="1">#REF!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7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6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3" hidden="1">#REF!</definedName>
    <definedName name="ContentsHelp" localSheetId="4" hidden="1">#REF!</definedName>
    <definedName name="ContentsHelp" localSheetId="5" hidden="1">#REF!</definedName>
    <definedName name="ContentsHelp" localSheetId="6" hidden="1">#REF!</definedName>
    <definedName name="ContentsHelp" hidden="1">#REF!</definedName>
    <definedName name="CreateTable" localSheetId="3" hidden="1">#REF!</definedName>
    <definedName name="CreateTable" localSheetId="4" hidden="1">#REF!</definedName>
    <definedName name="CreateTable" localSheetId="5" hidden="1">#REF!</definedName>
    <definedName name="CreateTable" localSheetId="6" hidden="1">#REF!</definedName>
    <definedName name="CreateTable" hidden="1">#REF!</definedName>
    <definedName name="DeleteRange" localSheetId="3" hidden="1">#REF!</definedName>
    <definedName name="DeleteRange" localSheetId="4" hidden="1">#REF!</definedName>
    <definedName name="DeleteRange" localSheetId="5" hidden="1">#REF!</definedName>
    <definedName name="DeleteRange" localSheetId="6" hidden="1">#REF!</definedName>
    <definedName name="DeleteRange" hidden="1">#REF!</definedName>
    <definedName name="DeleteTable" localSheetId="3" hidden="1">#REF!</definedName>
    <definedName name="DeleteTable" localSheetId="4" hidden="1">#REF!</definedName>
    <definedName name="DeleteTable" localSheetId="5" hidden="1">#REF!</definedName>
    <definedName name="DeleteTable" localSheetId="6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7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6" hidden="1">{"BS",#N/A,FALSE,"USA"}</definedName>
    <definedName name="FSoPacific" hidden="1">{"BS",#N/A,FALSE,"USA"}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3" hidden="1">#REF!</definedName>
    <definedName name="MerrillPrintIt" localSheetId="4" hidden="1">#REF!</definedName>
    <definedName name="MerrillPrintIt" localSheetId="5" hidden="1">#REF!</definedName>
    <definedName name="MerrillPrintIt" localSheetId="6" hidden="1">#REF!</definedName>
    <definedName name="MerrillPrintIt" hidden="1">#REF!</definedName>
    <definedName name="NewRange" localSheetId="3" hidden="1">#REF!</definedName>
    <definedName name="NewRange" localSheetId="4" hidden="1">#REF!</definedName>
    <definedName name="NewRange" localSheetId="5" hidden="1">#REF!</definedName>
    <definedName name="NewRange" localSheetId="6" hidden="1">#REF!</definedName>
    <definedName name="NewRange" hidden="1">#REF!</definedName>
    <definedName name="PERIODS">#REF!</definedName>
    <definedName name="_xlnm.Print_Area" localSheetId="0">'BS-3-5'!$A$1:$M$109</definedName>
    <definedName name="_xlnm.Print_Area" localSheetId="7">'Cash Flow-14-16'!$A$1:$L$110</definedName>
    <definedName name="_xlnm.Print_Area" localSheetId="1">'PL(3)6-7'!$A$1:$L$83</definedName>
    <definedName name="_xlnm.Print_Area" localSheetId="2">'PL(9)8-9'!$A$1:$L$82</definedName>
    <definedName name="_xlnm.Print_Area" localSheetId="3">'SH10'!$A$1:$AB$31</definedName>
    <definedName name="_xlnm.Print_Area" localSheetId="4">'SH11'!$A$1:$AE$34</definedName>
    <definedName name="_xlnm.Print_Area" localSheetId="5">'SH12'!$A$1:$N$27</definedName>
    <definedName name="_xlnm.Print_Area" localSheetId="6">'SH13'!$A$1:$O$27</definedName>
    <definedName name="PUB_FileID" hidden="1">"L10003649.xls"</definedName>
    <definedName name="PUB_UserID" hidden="1">"MAYERX"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3" hidden="1">#REF!</definedName>
    <definedName name="RedefinePrintTableRange" localSheetId="4" hidden="1">#REF!</definedName>
    <definedName name="RedefinePrintTableRange" localSheetId="5" hidden="1">#REF!</definedName>
    <definedName name="RedefinePrintTableRange" localSheetId="6" hidden="1">#REF!</definedName>
    <definedName name="RedefinePrintTableRange" hidden="1">#REF!</definedName>
    <definedName name="redo" localSheetId="7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6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7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6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7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6" hidden="1">{#N/A,#N/A,FALSE,"TradeSumm";#N/A,#N/A,FALSE,"StatsSumm"}</definedName>
    <definedName name="wrn.Alex." hidden="1">{#N/A,#N/A,FALSE,"TradeSumm";#N/A,#N/A,FALSE,"StatsSumm"}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7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6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7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6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7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6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7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6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7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6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7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6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7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6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7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6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7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7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7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6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7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6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7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6" hidden="1">{#N/A,#N/A,FALSE,"main";#N/A,#N/A,FALSE,"Purchase"}</definedName>
    <definedName name="wrn.SCA._.AcqDisv." hidden="1">{#N/A,#N/A,FALSE,"main";#N/A,#N/A,FALSE,"Purchase"}</definedName>
    <definedName name="wrn.SUMMARY." localSheetId="7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6" hidden="1">{"BS",#N/A,FALSE,"USA"}</definedName>
    <definedName name="wrn.SUMMARY." hidden="1">{"BS",#N/A,FALSE,"USA"}</definedName>
    <definedName name="wrn.toptrial." localSheetId="7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6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7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6" hidden="1">{"inc.ann",#N/A,FALSE,"WAG";"inc.quart",#N/A,FALSE,"WAG"}</definedName>
    <definedName name="wrn.wag." hidden="1">{"inc.ann",#N/A,FALSE,"WAG";"inc.quart",#N/A,FALSE,"WAG"}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7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6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7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6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7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6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7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6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7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6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7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6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31" l="1"/>
  <c r="M26" i="31"/>
  <c r="K26" i="31"/>
  <c r="I26" i="31"/>
  <c r="G26" i="31"/>
  <c r="E26" i="31"/>
  <c r="C26" i="31"/>
  <c r="Y27" i="32"/>
  <c r="K27" i="32"/>
  <c r="Y16" i="32" l="1"/>
  <c r="AA16" i="32" s="1"/>
  <c r="H20" i="33"/>
  <c r="M21" i="31" l="1"/>
  <c r="H100" i="28" l="1"/>
  <c r="K22" i="31" l="1"/>
  <c r="G22" i="31"/>
  <c r="E22" i="31"/>
  <c r="C22" i="31"/>
  <c r="O21" i="31"/>
  <c r="M15" i="31"/>
  <c r="M17" i="31" s="1"/>
  <c r="K15" i="31"/>
  <c r="K17" i="31" s="1"/>
  <c r="G15" i="31"/>
  <c r="G17" i="31" s="1"/>
  <c r="E15" i="31"/>
  <c r="E17" i="31" s="1"/>
  <c r="C15" i="31"/>
  <c r="C17" i="31" s="1"/>
  <c r="L74" i="34"/>
  <c r="H74" i="34"/>
  <c r="W22" i="32"/>
  <c r="W17" i="32"/>
  <c r="L73" i="29"/>
  <c r="H73" i="29"/>
  <c r="J74" i="34" l="1"/>
  <c r="J73" i="29"/>
  <c r="M22" i="31"/>
  <c r="W24" i="32"/>
  <c r="F23" i="29"/>
  <c r="F107" i="28"/>
  <c r="B21" i="33"/>
  <c r="D21" i="33"/>
  <c r="D26" i="33" s="1"/>
  <c r="F21" i="33"/>
  <c r="J21" i="33"/>
  <c r="L21" i="33"/>
  <c r="B15" i="33"/>
  <c r="B17" i="33" s="1"/>
  <c r="D15" i="33"/>
  <c r="D17" i="33" s="1"/>
  <c r="C15" i="33"/>
  <c r="F15" i="33"/>
  <c r="F17" i="33" s="1"/>
  <c r="H15" i="33"/>
  <c r="H17" i="33" s="1"/>
  <c r="J15" i="33"/>
  <c r="J17" i="33" s="1"/>
  <c r="L15" i="33"/>
  <c r="L17" i="33" s="1"/>
  <c r="Q17" i="32"/>
  <c r="D17" i="30"/>
  <c r="D19" i="30" s="1"/>
  <c r="F17" i="30"/>
  <c r="F19" i="30" s="1"/>
  <c r="H17" i="30"/>
  <c r="H19" i="30" s="1"/>
  <c r="J17" i="30"/>
  <c r="J19" i="30" s="1"/>
  <c r="L17" i="30"/>
  <c r="L19" i="30" s="1"/>
  <c r="N17" i="30"/>
  <c r="N19" i="30" s="1"/>
  <c r="P17" i="30"/>
  <c r="P19" i="30" s="1"/>
  <c r="R17" i="30"/>
  <c r="R19" i="30" s="1"/>
  <c r="T17" i="30"/>
  <c r="T19" i="30" s="1"/>
  <c r="Z17" i="30"/>
  <c r="Z19" i="30" s="1"/>
  <c r="D24" i="30"/>
  <c r="F24" i="30"/>
  <c r="H24" i="30"/>
  <c r="L24" i="30"/>
  <c r="N24" i="30"/>
  <c r="P24" i="30"/>
  <c r="R24" i="30"/>
  <c r="T24" i="30"/>
  <c r="Z24" i="30"/>
  <c r="Y32" i="32"/>
  <c r="Y31" i="32"/>
  <c r="Y17" i="32"/>
  <c r="Y12" i="32"/>
  <c r="AA12" i="32" s="1"/>
  <c r="AE12" i="32" s="1"/>
  <c r="E29" i="32"/>
  <c r="G29" i="32"/>
  <c r="I29" i="32"/>
  <c r="M29" i="32"/>
  <c r="S29" i="32"/>
  <c r="U29" i="32"/>
  <c r="AC29" i="32"/>
  <c r="U22" i="32"/>
  <c r="Q22" i="32"/>
  <c r="O22" i="32"/>
  <c r="M22" i="32"/>
  <c r="K22" i="32"/>
  <c r="I22" i="32"/>
  <c r="G22" i="32"/>
  <c r="E22" i="32"/>
  <c r="U17" i="32"/>
  <c r="S17" i="32"/>
  <c r="O17" i="32"/>
  <c r="M17" i="32"/>
  <c r="I17" i="32"/>
  <c r="G17" i="32"/>
  <c r="E17" i="32"/>
  <c r="B26" i="33" l="1"/>
  <c r="L26" i="33"/>
  <c r="U24" i="32"/>
  <c r="U34" i="32" s="1"/>
  <c r="Q24" i="32"/>
  <c r="O24" i="32"/>
  <c r="M24" i="32"/>
  <c r="I24" i="32"/>
  <c r="G24" i="32"/>
  <c r="G34" i="32" s="1"/>
  <c r="E24" i="32"/>
  <c r="E34" i="32" s="1"/>
  <c r="J26" i="33"/>
  <c r="F26" i="33"/>
  <c r="N24" i="33"/>
  <c r="V28" i="30"/>
  <c r="X28" i="30" s="1"/>
  <c r="AB28" i="30" s="1"/>
  <c r="V26" i="30"/>
  <c r="V16" i="30"/>
  <c r="V17" i="30" s="1"/>
  <c r="V19" i="30" s="1"/>
  <c r="L82" i="34" l="1"/>
  <c r="H82" i="34"/>
  <c r="L65" i="34"/>
  <c r="H65" i="34"/>
  <c r="H76" i="34" s="1"/>
  <c r="L39" i="34"/>
  <c r="J39" i="34"/>
  <c r="H39" i="34"/>
  <c r="F39" i="34"/>
  <c r="L23" i="34"/>
  <c r="J23" i="34"/>
  <c r="H23" i="34"/>
  <c r="F23" i="34"/>
  <c r="L14" i="34"/>
  <c r="J14" i="34"/>
  <c r="H14" i="34"/>
  <c r="F14" i="34"/>
  <c r="I105" i="18"/>
  <c r="I107" i="18" s="1"/>
  <c r="K105" i="18"/>
  <c r="K107" i="18" s="1"/>
  <c r="M105" i="18"/>
  <c r="M107" i="18" s="1"/>
  <c r="G105" i="18"/>
  <c r="G107" i="18" s="1"/>
  <c r="M73" i="18"/>
  <c r="K73" i="18"/>
  <c r="I73" i="18"/>
  <c r="G73" i="18"/>
  <c r="K61" i="18"/>
  <c r="I35" i="18"/>
  <c r="I37" i="18" s="1"/>
  <c r="I21" i="18"/>
  <c r="J107" i="28"/>
  <c r="F25" i="34" l="1"/>
  <c r="F32" i="34" s="1"/>
  <c r="F34" i="34" s="1"/>
  <c r="F53" i="34" s="1"/>
  <c r="K74" i="18"/>
  <c r="K109" i="18" s="1"/>
  <c r="H25" i="34"/>
  <c r="H32" i="34" s="1"/>
  <c r="H34" i="34" s="1"/>
  <c r="H53" i="34" s="1"/>
  <c r="H77" i="34" s="1"/>
  <c r="J25" i="34"/>
  <c r="J32" i="34" s="1"/>
  <c r="J34" i="34" s="1"/>
  <c r="J53" i="34" s="1"/>
  <c r="L25" i="34"/>
  <c r="L32" i="34" s="1"/>
  <c r="L34" i="34" s="1"/>
  <c r="L53" i="34" s="1"/>
  <c r="L76" i="34"/>
  <c r="L77" i="34" l="1"/>
  <c r="AA27" i="32"/>
  <c r="AE27" i="32" s="1"/>
  <c r="H21" i="33"/>
  <c r="H26" i="33" s="1"/>
  <c r="J22" i="30"/>
  <c r="J24" i="30" s="1"/>
  <c r="M21" i="18" l="1"/>
  <c r="M61" i="18"/>
  <c r="M74" i="18" s="1"/>
  <c r="I61" i="18"/>
  <c r="I74" i="18" s="1"/>
  <c r="I109" i="18" s="1"/>
  <c r="N23" i="33"/>
  <c r="N14" i="33"/>
  <c r="N15" i="33" s="1"/>
  <c r="N17" i="33" s="1"/>
  <c r="N10" i="33"/>
  <c r="O10" i="31"/>
  <c r="X26" i="30"/>
  <c r="AB26" i="30" s="1"/>
  <c r="Z31" i="30"/>
  <c r="T31" i="30"/>
  <c r="R31" i="30"/>
  <c r="P31" i="30"/>
  <c r="N31" i="30"/>
  <c r="L31" i="30"/>
  <c r="J31" i="30"/>
  <c r="H31" i="30"/>
  <c r="F31" i="30"/>
  <c r="D31" i="30"/>
  <c r="X12" i="30"/>
  <c r="AB12" i="30" s="1"/>
  <c r="V27" i="30" l="1"/>
  <c r="X27" i="30" s="1"/>
  <c r="AB27" i="30" s="1"/>
  <c r="V29" i="30"/>
  <c r="X29" i="30" s="1"/>
  <c r="AB29" i="30" s="1"/>
  <c r="V22" i="30"/>
  <c r="V23" i="30"/>
  <c r="X23" i="30" s="1"/>
  <c r="AB23" i="30" s="1"/>
  <c r="N20" i="33"/>
  <c r="M34" i="32"/>
  <c r="L81" i="29"/>
  <c r="H81" i="29"/>
  <c r="L64" i="29"/>
  <c r="L75" i="29" s="1"/>
  <c r="H64" i="29"/>
  <c r="L38" i="29"/>
  <c r="H38" i="29"/>
  <c r="L23" i="29"/>
  <c r="H23" i="29"/>
  <c r="L14" i="29"/>
  <c r="H14" i="29"/>
  <c r="V24" i="30" l="1"/>
  <c r="V31" i="30" s="1"/>
  <c r="N21" i="33"/>
  <c r="N26" i="33" s="1"/>
  <c r="X22" i="30"/>
  <c r="X16" i="30"/>
  <c r="L25" i="29"/>
  <c r="H75" i="29"/>
  <c r="H25" i="29"/>
  <c r="H31" i="29" s="1"/>
  <c r="AB16" i="30" l="1"/>
  <c r="AB17" i="30" s="1"/>
  <c r="AB19" i="30" s="1"/>
  <c r="X17" i="30"/>
  <c r="X19" i="30" s="1"/>
  <c r="AB22" i="30"/>
  <c r="AB24" i="30" s="1"/>
  <c r="X24" i="30"/>
  <c r="L31" i="29"/>
  <c r="L33" i="29" s="1"/>
  <c r="H33" i="29"/>
  <c r="L100" i="28"/>
  <c r="L72" i="28"/>
  <c r="H72" i="28"/>
  <c r="AB31" i="30" l="1"/>
  <c r="X31" i="30"/>
  <c r="L52" i="29"/>
  <c r="L76" i="29" s="1"/>
  <c r="L10" i="28"/>
  <c r="L32" i="28" s="1"/>
  <c r="L43" i="28" s="1"/>
  <c r="L45" i="28" s="1"/>
  <c r="H52" i="29"/>
  <c r="H76" i="29" s="1"/>
  <c r="H10" i="28"/>
  <c r="H32" i="28" s="1"/>
  <c r="H43" i="28" s="1"/>
  <c r="H45" i="28" s="1"/>
  <c r="H103" i="28" s="1"/>
  <c r="H106" i="28" s="1"/>
  <c r="H108" i="28" s="1"/>
  <c r="L103" i="28" l="1"/>
  <c r="L106" i="28" s="1"/>
  <c r="L108" i="28" s="1"/>
  <c r="M35" i="18"/>
  <c r="M37" i="18" l="1"/>
  <c r="M109" i="18" l="1"/>
  <c r="F38" i="29" l="1"/>
  <c r="J38" i="29"/>
  <c r="J14" i="29"/>
  <c r="J23" i="29"/>
  <c r="F14" i="29"/>
  <c r="F25" i="29" s="1"/>
  <c r="J25" i="29" l="1"/>
  <c r="F31" i="29"/>
  <c r="F33" i="29" s="1"/>
  <c r="J31" i="29" l="1"/>
  <c r="J33" i="29" s="1"/>
  <c r="I20" i="31" s="1"/>
  <c r="F52" i="29"/>
  <c r="F10" i="28"/>
  <c r="I22" i="31" l="1"/>
  <c r="O20" i="31"/>
  <c r="O22" i="31" s="1"/>
  <c r="J10" i="28"/>
  <c r="J52" i="29"/>
  <c r="G61" i="18" l="1"/>
  <c r="G74" i="18" s="1"/>
  <c r="G109" i="18" s="1"/>
  <c r="K35" i="18" l="1"/>
  <c r="F32" i="28" l="1"/>
  <c r="J32" i="28"/>
  <c r="J43" i="28" s="1"/>
  <c r="J45" i="28" s="1"/>
  <c r="J100" i="28"/>
  <c r="J72" i="28"/>
  <c r="J103" i="28" l="1"/>
  <c r="J106" i="28" s="1"/>
  <c r="J108" i="28" s="1"/>
  <c r="F100" i="28" l="1"/>
  <c r="F72" i="28" l="1"/>
  <c r="F43" i="28" l="1"/>
  <c r="F45" i="28" s="1"/>
  <c r="F103" i="28" s="1"/>
  <c r="F106" i="28" s="1"/>
  <c r="F108" i="28" s="1"/>
  <c r="W29" i="32" l="1"/>
  <c r="W34" i="32" s="1"/>
  <c r="K29" i="32" l="1"/>
  <c r="O24" i="31" l="1"/>
  <c r="J64" i="29" l="1"/>
  <c r="J75" i="29" s="1"/>
  <c r="J76" i="29" s="1"/>
  <c r="J79" i="29" s="1"/>
  <c r="J81" i="29" s="1"/>
  <c r="Q29" i="32"/>
  <c r="Q34" i="32" s="1"/>
  <c r="AA31" i="32"/>
  <c r="AE31" i="32" s="1"/>
  <c r="AC22" i="32"/>
  <c r="AC17" i="32"/>
  <c r="F81" i="29"/>
  <c r="F73" i="29"/>
  <c r="AC24" i="32" l="1"/>
  <c r="AC34" i="32" s="1"/>
  <c r="F64" i="29"/>
  <c r="F75" i="29" s="1"/>
  <c r="F76" i="29" s="1"/>
  <c r="I34" i="32"/>
  <c r="AA32" i="32"/>
  <c r="AE32" i="32" s="1"/>
  <c r="S22" i="32"/>
  <c r="S24" i="32" s="1"/>
  <c r="S34" i="32" s="1"/>
  <c r="Y21" i="32"/>
  <c r="O29" i="32"/>
  <c r="O34" i="32" s="1"/>
  <c r="Y28" i="32"/>
  <c r="O14" i="31"/>
  <c r="O15" i="31" s="1"/>
  <c r="I15" i="31"/>
  <c r="K17" i="32"/>
  <c r="K24" i="32" s="1"/>
  <c r="K34" i="32" s="1"/>
  <c r="J82" i="34"/>
  <c r="F82" i="34"/>
  <c r="F74" i="34"/>
  <c r="F65" i="34" l="1"/>
  <c r="F76" i="34" s="1"/>
  <c r="F77" i="34" s="1"/>
  <c r="I17" i="31"/>
  <c r="AA17" i="32"/>
  <c r="AE16" i="32"/>
  <c r="AE17" i="32" s="1"/>
  <c r="Y22" i="32"/>
  <c r="Y24" i="32" s="1"/>
  <c r="AA21" i="32"/>
  <c r="J65" i="34"/>
  <c r="O17" i="31"/>
  <c r="Y29" i="32"/>
  <c r="AA28" i="32"/>
  <c r="J76" i="34" l="1"/>
  <c r="J77" i="34" s="1"/>
  <c r="AA29" i="32"/>
  <c r="AE28" i="32"/>
  <c r="AE29" i="32" s="1"/>
  <c r="AE21" i="32"/>
  <c r="AE22" i="32" s="1"/>
  <c r="AE24" i="32" s="1"/>
  <c r="AA22" i="32"/>
  <c r="AA24" i="32" s="1"/>
  <c r="Y34" i="32"/>
  <c r="AA34" i="32" l="1"/>
  <c r="AE34" i="32"/>
  <c r="K21" i="18" l="1"/>
  <c r="K37" i="18" s="1"/>
  <c r="G35" i="18"/>
  <c r="G21" i="18" l="1"/>
  <c r="G37" i="18" s="1"/>
</calcChain>
</file>

<file path=xl/sharedStrings.xml><?xml version="1.0" encoding="utf-8"?>
<sst xmlns="http://schemas.openxmlformats.org/spreadsheetml/2006/main" count="607" uniqueCount="300">
  <si>
    <t>บริษัท อินโดรามา เวนเจอร์ส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</si>
  <si>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</si>
  <si>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</si>
  <si>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</si>
  <si>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</si>
  <si>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</si>
  <si>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</si>
  <si>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</si>
  <si>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</si>
  <si>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</si>
  <si>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</si>
  <si>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</si>
  <si>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</si>
  <si>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</si>
  <si>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</si>
  <si>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</si>
  <si>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</si>
  <si>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</si>
  <si>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</si>
  <si>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สินทรัพย์ของกลุ่มสินทรัพย์ที่จะจำหน่ายที่จัดประเภท</t>
  </si>
  <si>
    <t>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</si>
  <si>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</si>
  <si>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</si>
  <si>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</si>
  <si>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</si>
  <si>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</si>
  <si>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</si>
  <si>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</si>
  <si>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</si>
  <si>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</si>
  <si>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</si>
  <si>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</si>
  <si>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</si>
  <si>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</si>
  <si>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</si>
  <si>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</si>
  <si>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</si>
  <si>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</si>
  <si>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</si>
  <si>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</si>
  <si>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</si>
  <si>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</si>
  <si>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</si>
  <si>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</si>
  <si>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</si>
  <si>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</si>
  <si>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</si>
  <si>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</si>
  <si>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</si>
  <si>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</si>
  <si>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หนี้สินในกลุ่มสินทรัพย์ที่จะจำหน่ายที่จัดประเภท</t>
  </si>
  <si>
    <t>เป็นถือไว้เพื่อขาย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</si>
  <si>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</si>
  <si>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</si>
  <si>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</si>
  <si>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</si>
  <si>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</si>
  <si>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</si>
  <si>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</si>
  <si>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</si>
  <si>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</si>
  <si>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</si>
  <si>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</si>
  <si>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</si>
  <si>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</si>
  <si>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</si>
  <si>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</si>
  <si>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5,670,702 พันหุ้น มูลค่า </t>
  </si>
  <si>
    <t>1 บาทต่อหุ้น)</t>
  </si>
  <si>
    <t>ทุนที่ออกและชำระแล้ว</t>
  </si>
  <si>
    <t>(หุ้นสามัญจำนวน 5,614,552 พันหุ้น มูลค่า</t>
  </si>
  <si>
    <t xml:space="preserve"> 1 บาทต่อหุ้น)</t>
  </si>
  <si>
    <t>ส่วนเกินมูลค่าหุ้น</t>
  </si>
  <si>
    <t>ส่วนเกินมูลค่าหุ้นสามัญ</t>
  </si>
  <si>
    <t>สำรองการตีราคาสินทรัพย์ใหม่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</si>
  <si>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</si>
  <si>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</si>
  <si>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</si>
  <si>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</si>
  <si>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</si>
  <si>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</si>
  <si>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</si>
  <si>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</si>
  <si>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</si>
  <si>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หุ้นกู้ด้อยสิทธิที่มีลักษณะคล้ายทุนฯ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</si>
  <si>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</si>
  <si>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</si>
  <si>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</si>
  <si>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</si>
  <si>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</si>
  <si>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</si>
  <si>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</si>
  <si>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</si>
  <si>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</si>
  <si>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</si>
  <si>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</si>
  <si>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</si>
  <si>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</si>
  <si>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</si>
  <si>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</si>
  <si>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</si>
  <si>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</si>
  <si>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</si>
  <si>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</si>
  <si>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</si>
  <si>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</si>
  <si>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</si>
  <si>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กลับรายการผลขาดทุนด้านเครดิตที่คาดว่าจะเกิดขึ้น - สุทธิ</t>
  </si>
  <si>
    <t>ที่ใช้วิธีส่วนได้เสีย</t>
  </si>
  <si>
    <t>การแบ่งปัน (ขาดทุน) 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</si>
  <si>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</si>
  <si>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</si>
  <si>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(ขาดทุน) กำไรต่อหุ้น</t>
  </si>
  <si>
    <t>(ขาดทุน) กำไรต่อหุ้นขั้นพื้นฐานและ</t>
  </si>
  <si>
    <r>
      <t xml:space="preserve">(ขาดทุน) กำไรต่อหุ้นปรับลด </t>
    </r>
    <r>
      <rPr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</si>
  <si>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</si>
  <si>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</si>
  <si>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รายการที่จะหรืออาจจะถูกจัดประเภทใหม่ไว้ในกำไรหรือ</t>
  </si>
  <si>
    <t>ขาดทุนในภายหลัง</t>
  </si>
  <si>
    <t>ผลต่างของอัตราแลกเปลี่ยนจากการแปลงค่างบการเงิน</t>
  </si>
  <si>
    <t>ผลกำไร (ขาดทุน) สุทธิจากการป้องกันความเสี่ยงของเงินลงทุนสุทธิ</t>
  </si>
  <si>
    <t>ในหน่วยงานต่างประเทศ</t>
  </si>
  <si>
    <t>ภาษีเงินได้ของรายการที่จะหรืออาจจะถูกจัดประเภทใหม่ไว้ใน</t>
  </si>
  <si>
    <t>กำไรหรือขาดทุนในภายหลัง</t>
  </si>
  <si>
    <t>รวมรายการที่จะหรืออาจจะถูกจัดประเภทใหม่ไว้ใน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</si>
  <si>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</si>
  <si>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ผลกำไรจากการตีราคาสินทรัพย์ใหม่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</si>
  <si>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</si>
  <si>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</si>
  <si>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</si>
  <si>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</si>
  <si>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</si>
  <si>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</si>
  <si>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(ขาดทุน) กำไรก่อนค่าใช้จ่าย (รายได้) ภาษีเงินได้</t>
  </si>
  <si>
    <t>(ขาดทุน) กำไรสำหรับงวด</t>
  </si>
  <si>
    <t>ขาดทุนสุทธิจากการป้องกันความเสี่ยงกระแสเงินสด</t>
  </si>
  <si>
    <t>งบการเปลี่ยนแปลงส่วนของผู้ถือหุ้น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</si>
  <si>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</si>
  <si>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รวมองค์</t>
  </si>
  <si>
    <t>ทุน</t>
  </si>
  <si>
    <t>หุ้นกู้ด้อยสิทธิ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</si>
  <si>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</si>
  <si>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</si>
  <si>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</si>
  <si>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</si>
  <si>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</si>
  <si>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</si>
  <si>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</si>
  <si>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</si>
  <si>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</si>
  <si>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ที่มีลักษณะ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</si>
  <si>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</si>
  <si>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</si>
  <si>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</si>
  <si>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</si>
  <si>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การตีราคา</t>
  </si>
  <si>
    <t>ส่วนของ</t>
  </si>
  <si>
    <t>รวมส่วน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</si>
  <si>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</si>
  <si>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</si>
  <si>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</si>
  <si>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</si>
  <si>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</si>
  <si>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</si>
  <si>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</si>
  <si>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</si>
  <si>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</si>
  <si>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สินทรัพย์ใหม่</t>
  </si>
  <si>
    <t>ผู้ถือหุ้น</t>
  </si>
  <si>
    <t>ของบริษัท</t>
  </si>
  <si>
    <t>ควบคุม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</si>
  <si>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</si>
  <si>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</si>
  <si>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</si>
  <si>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</si>
  <si>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</si>
  <si>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</si>
  <si>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</si>
  <si>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</si>
  <si>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</si>
  <si>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</si>
  <si>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</si>
  <si>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กำไร (ขาดทุน)</t>
  </si>
  <si>
    <t>กำไร (ขาดทุน) 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</si>
  <si>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</si>
  <si>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</si>
  <si>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1 มกราคม 2568</t>
  </si>
  <si>
    <t>ทุนที่ออก</t>
  </si>
  <si>
    <t>และชำระแล้ว</t>
  </si>
  <si>
    <t>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</si>
  <si>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</si>
  <si>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</si>
  <si>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</si>
  <si>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</si>
  <si>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 xml:space="preserve">    กำไร</t>
  </si>
  <si>
    <t>รวมกำไรขาดทุนเบ็ดเสร็จสำหรับงวด</t>
  </si>
  <si>
    <t xml:space="preserve">    กำไร (ขาดทุน) 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</si>
  <si>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</si>
  <si>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</si>
  <si>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</si>
  <si>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</si>
  <si>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</si>
  <si>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</si>
  <si>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</si>
  <si>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ของอนุพันธ์ - สุทธิ</t>
  </si>
  <si>
    <t>ขาดทุน (กำไร) จากการจำหน่ายเงินลงทุนในบริษัทย่อย</t>
  </si>
  <si>
    <t>และสินทรัพย์สิทธิการใช้ - สุทธิ</t>
  </si>
  <si>
    <t>การเปลี่ยนแปลงในสินทรัพย์และหนี้สินดำเนินงาน</t>
  </si>
  <si>
    <t>ลูกหนี้การค้า</t>
  </si>
  <si>
    <t>จ่ายผลประโยชน์ของพนักงานที่เกี่ยวข้องกับ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</si>
  <si>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</si>
  <si>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</si>
  <si>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</si>
  <si>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เงินสดจ่ายสุทธิเพื่อซื้อธุรกิจ</t>
  </si>
  <si>
    <t>เงินสดจ่ายเพื่อซื้อเงินลงทุนเพิ่มเติมในบริษัทย่อย</t>
  </si>
  <si>
    <t>เงินสดจ่ายเพื่อซื้อเงินลงทุนเพิ่มเติมในบริษัทร่วมและการร่วมค้า</t>
  </si>
  <si>
    <t>เงินสดจ่ายเพื่อการได้มาซึ่งส่วนได้เสียที่ไม่มีอำนาจควบคุม</t>
  </si>
  <si>
    <t>โดยอำนาจการควบคุมไม่เปลี่ยนแปลง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</si>
  <si>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</si>
  <si>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</si>
  <si>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</si>
  <si>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เงินให้กู้ยืมแก่บริษัทย่อย - สุทธิ</t>
  </si>
  <si>
    <t>และสัญญาแลกเปลี่ยนเงินต้นและภาระดอกเบี้ยของเงินต่างสกุล</t>
  </si>
  <si>
    <t>รายได้ทางการเงินรับ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</si>
  <si>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</si>
  <si>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</t>
  </si>
  <si>
    <t>กับกิจการที่ไม่เกี่ยวข้องกัน</t>
  </si>
  <si>
    <t>เงินสดจ่ายเพื่อชำระเงินเบิกเกินบัญชีธนาคารและเงินกู้ยืม</t>
  </si>
  <si>
    <t>เงินสดรับจากเงินกู้ยืมระยะสั้นและระยะยาวจากกิจการที่เกี่ยวข้องกัน</t>
  </si>
  <si>
    <t>เงินสดรับจากการออกหุ้นกู้ - สุทธิจากต้นทุนการออกหุ้นกู้รอตัดบัญชี</t>
  </si>
  <si>
    <t>ชำระคืนหุ้นกู้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</si>
  <si>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</si>
  <si>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</si>
  <si>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</si>
  <si>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</si>
  <si>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</si>
  <si>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ดอกเบี้ยจ่ายสำหรับหุ้นกู้ด้อยสิทธิที่มีลักษณะคล้ายทุนฯ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</si>
  <si>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</si>
  <si>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</si>
  <si>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</si>
  <si>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</si>
  <si>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</si>
  <si>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ที่มีลักษณะคล้ายทุนฯ</t>
  </si>
  <si>
    <t>คล้ายทุนฯ</t>
  </si>
  <si>
    <t>การชำระบัญชีของบริษัทย่อย</t>
  </si>
  <si>
    <t>(กลับรายการ) ขาดทุนจากการด้อยค่าสินทรัพย์ถาวร - สุทธิ</t>
  </si>
  <si>
    <t>ส่วนแบ่งกำไร (ขาดทุน) สุทธิจากบริษัทร่วมและการร่วมค้า</t>
  </si>
  <si>
    <t>ส่วนแบ่ง (กำไร) ขาดทุนสุทธิจากบริษัทร่วมและการร่วมค้า</t>
  </si>
  <si>
    <t>ขาดทุนจากการปรับมูลค่าสินค้า - สุทธิ</t>
  </si>
  <si>
    <t>เงินสดจ่ายเพื่อซื้อสินทรัพย์ไม่มีตัวตน - สุทธิ</t>
  </si>
  <si>
    <t>เงินสดจ่ายสำหรับสัญญาซื้อขายเงินตราต่างประเทศล่วงหน้า</t>
  </si>
  <si>
    <t>ขาดทุน (กำไร) จากอัตราแลกเปลี่ยน - สุทธิ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</si>
  <si>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</si>
  <si>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</si>
  <si>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</si>
  <si>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</si>
  <si>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การออกหุ้นกู้ด้อยสิทธิที่มีลักษณะคล้ายทุนฯ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</si>
  <si>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</si>
  <si>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</si>
  <si>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</si>
  <si>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</si>
  <si>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ขาดทุนจากการด้อยค่าสินทรัพย์ถาวร - สุทธิ</t>
  </si>
  <si>
    <t>(รายได้) ค่าใช้จ่ายภาษีเงินได้</t>
  </si>
  <si>
    <t>ผลกำไร (ขาดทุน) จากการวัดมูลค่าใหม่ของผลประโยชน์</t>
  </si>
  <si>
    <t>(ขาดทุน) กำไรเบ็ดเสร็จอื่นสำหรับงวด - สุทธิจากภาษี</t>
  </si>
  <si>
    <t>(ขาดทุน) กำไรเบ็ดเสร็จรวมสำหรับงวด</t>
  </si>
  <si>
    <t>ผลขาดทุนด้านเครดิตที่คาดว่าจะเกิดขึ้น - สุทธิ</t>
  </si>
  <si>
    <t>จากกิจการที่เกี่ยวข้องกัน</t>
  </si>
  <si>
    <t>เงินสดจ่ายเพื่อชำระเงินกู้ยืมระยะสั้นและระยะยาว</t>
  </si>
  <si>
    <t>เงินสดจ่ายเพื่อซื้อเงินลงทุนอื่น - สุทธิ</t>
  </si>
  <si>
    <t>ขาดทุน (กำไร) ที่ยังไม่เกิดขึ้นจริงจากการปรับมูลค่ายุติธรรม</t>
  </si>
  <si>
    <t>กำไรจากการจำหน่ายที่ดิน อาคารและอุปกรณ์</t>
  </si>
  <si>
    <t>ภาษีเงินได้จ่ายออก</t>
  </si>
  <si>
    <t>เงินสด (จ่าย) รับจากการขายเงินลงทุนในบริษัทย่อย</t>
  </si>
  <si>
    <t>เงินสดและรายการเทียบเท่าเงินสดเพิ่มขึ้นสุทธิ</t>
  </si>
  <si>
    <t>กำไรจากกิจกรรมดำเนินงาน</t>
  </si>
  <si>
    <t>(ผลขาดทุนด้านเครดิตที่คาดว่าจะเกิดขึ้น)</t>
  </si>
  <si>
    <t>ผลขาดทุนจากการตีราคาที่ดินใหม่</t>
  </si>
  <si>
    <t>กระแสเงินสดสุทธิ (ใช้ไปใน) ได้มาจากกิจกรรมลงทุน</t>
  </si>
  <si>
    <t>ผล (ขาดทุน) กำไรสุทธิจากการป้องกันความเสี่ยงของเงินลงทุนสุทธิ</t>
  </si>
  <si>
    <t>เงินปันผลรับจากบริษัทร่วมและการร่วมค้า</t>
  </si>
  <si>
    <t>4</t>
  </si>
  <si>
    <t>3</t>
  </si>
  <si>
    <t>15</t>
  </si>
  <si>
    <t>5</t>
  </si>
  <si>
    <t>6</t>
  </si>
  <si>
    <t>7</t>
  </si>
  <si>
    <t>6, 8</t>
  </si>
  <si>
    <t>9</t>
  </si>
  <si>
    <t>10</t>
  </si>
  <si>
    <t>3, 9</t>
  </si>
  <si>
    <t>2</t>
  </si>
  <si>
    <t>12</t>
  </si>
  <si>
    <t>11</t>
  </si>
  <si>
    <t>8</t>
  </si>
  <si>
    <t>3, 7</t>
  </si>
  <si>
    <t>13</t>
  </si>
  <si>
    <t>ผล (ขาดทุน) กำไรจากการวัดมูลค่าใหม่ของผลประโยชน์</t>
  </si>
  <si>
    <t>- สุทธิจากต้นทุนการออกหุ้นกู้</t>
  </si>
  <si>
    <t>เงินสดรับจากการออกหุ้นกู้ด้อยสิทธิที่มีลักษณะคล้ายทุนฯ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</si>
</sst>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.0000_);_(* \(#,##0.0000\);_(* &quot;-&quot;_);_(@_)"/>
    <numFmt numFmtId="171" formatCode="&quot;£&quot;#,##0;[Red]\-&quot;£&quot;#,##0"/>
    <numFmt numFmtId="172" formatCode="&quot;¥&quot;#,##0.0_);\(&quot;¥&quot;#,##0.0\)"/>
    <numFmt numFmtId="173" formatCode="\F\F\ #,##0"/>
    <numFmt numFmtId="174" formatCode="&quot;$&quot;#,##0.00_)\ \ \ ;\(&quot;$&quot;#,##0.00\)\ \ \ "/>
    <numFmt numFmtId="175" formatCode="&quot;$&quot;#,##0.00\A_)\ ;\(&quot;$&quot;#,##0.00\A\)\ \ "/>
    <numFmt numFmtId="176" formatCode="##,##0.0_);\(#,##0.0\)"/>
    <numFmt numFmtId="177" formatCode="0.0000"/>
    <numFmt numFmtId="178" formatCode="&quot;$&quot;#,##0.0_);[Red]\(&quot;$&quot;#,##0.0\)"/>
    <numFmt numFmtId="179" formatCode="&quot;$&quot;#,##0"/>
    <numFmt numFmtId="180" formatCode="#0.0\x"/>
    <numFmt numFmtId="181" formatCode="0.0%_);\(0.0%\)"/>
    <numFmt numFmtId="182" formatCode="mmmm\ d\,\ yyyy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_-&quot;£&quot;* #,##0_-;\-&quot;£&quot;* #,##0_-;_-&quot;£&quot;* &quot;-&quot;_-;_-@_-"/>
    <numFmt numFmtId="190" formatCode="#,##0.0_);\(#,##0.0\)"/>
    <numFmt numFmtId="191" formatCode="&quot;£&quot;#,##0.00_);[Red]\(&quot;£&quot;#,##0.00\)"/>
    <numFmt numFmtId="192" formatCode="m/d"/>
    <numFmt numFmtId="193" formatCode="yyyy"/>
    <numFmt numFmtId="194" formatCode="#,##0.0_);\(#,##0.0\);#,##0.0_);@_)"/>
    <numFmt numFmtId="195" formatCode="0_);[Red]\(0\)"/>
    <numFmt numFmtId="196" formatCode="#,##0.0000"/>
    <numFmt numFmtId="197" formatCode="0.000_);[Red]\(0.000\)"/>
    <numFmt numFmtId="198" formatCode="0.00\ \ \ \ "/>
    <numFmt numFmtId="199" formatCode="0.0000000"/>
    <numFmt numFmtId="200" formatCode="0.00\ \ "/>
    <numFmt numFmtId="201" formatCode="#,##0.0_);\(#,##0.0\);&quot; - &quot;"/>
    <numFmt numFmtId="202" formatCode="0.00000"/>
    <numFmt numFmtId="203" formatCode="0.0\ \ \ \ "/>
    <numFmt numFmtId="204" formatCode="#,##0.00_);\(#,##0.00\);\-_)"/>
    <numFmt numFmtId="205" formatCode="#,##0.0;\-#,##0.0"/>
    <numFmt numFmtId="206" formatCode="0\ \ \ "/>
    <numFmt numFmtId="207" formatCode="&quot;$&quot;#,##0.000_);[Red]\(&quot;$&quot;#,##0.000\)"/>
    <numFmt numFmtId="208" formatCode="0.0\x;;"/>
    <numFmt numFmtId="209" formatCode="0.0%_);\(0.0%\);\-"/>
    <numFmt numFmtId="210" formatCode="#,##0.0000%_);\(#,##0.0000%\);\-_)"/>
    <numFmt numFmtId="211" formatCode="0.000000%"/>
    <numFmt numFmtId="212" formatCode="#,##0.00_)\ \ \ \ \ ;\(#,##0.00\)\ \ \ \ \ "/>
    <numFmt numFmtId="213" formatCode="0.0\ \ "/>
    <numFmt numFmtId="214" formatCode="#,##0%_);\(#,##0%\);\-_)"/>
    <numFmt numFmtId="215" formatCode="\$#,##0;\(\$#,##0\)"/>
    <numFmt numFmtId="216" formatCode="&quot;$&quot;#,##0;\-&quot;$&quot;#,##0"/>
    <numFmt numFmtId="217" formatCode="#,##0.0\%_);\(#,##0.0\%\);#,##0.0\%_);@_)"/>
    <numFmt numFmtId="218" formatCode="0.00000_);[Red]\(0.00000\)"/>
    <numFmt numFmtId="219" formatCode="&quot;$&quot;#,##0.00_)\ \ \ \ \ ;\(&quot;$&quot;#,##0.00\)\ \ \ \ \ "/>
    <numFmt numFmtId="220" formatCode="0%\ \ \ \ \ \ \ "/>
    <numFmt numFmtId="221" formatCode="&quot;€&quot;#,##0.0_);\(&quot;€&quot;#,##0.0\)"/>
    <numFmt numFmtId="222" formatCode="0.00%;[Red]\-0.00%"/>
    <numFmt numFmtId="223" formatCode="&quot;£&quot;#,##0.0_);\(&quot;£&quot;#,##0.0\)"/>
    <numFmt numFmtId="224" formatCode="0.00_);\(0.00\)"/>
    <numFmt numFmtId="225" formatCode="_-#,##0_-;[Red]\(#,##0\);_-\ \ &quot;-&quot;_-;_-@_-"/>
    <numFmt numFmtId="226" formatCode="&quot;RM&quot;#,##0.00;\-&quot;RM&quot;#,##0.00"/>
    <numFmt numFmtId="227" formatCode="_(* #,##0.0000_);_(* \(#,##0.0000\);_(* &quot;-&quot;??_);_(@_)"/>
    <numFmt numFmtId="228" formatCode="_-&quot;$&quot;* #,##0.00_-;\-&quot;$&quot;* #,##0.00_-;_-&quot;$&quot;* &quot;-&quot;??_-;_-@_-"/>
    <numFmt numFmtId="229" formatCode="_-&quot;$&quot;* #,##0_-;\-&quot;$&quot;* #,##0_-;_-&quot;$&quot;* &quot;-&quot;_-;_-@_-"/>
    <numFmt numFmtId="230" formatCode="0%;\(0%\)"/>
    <numFmt numFmtId="231" formatCode="0.0%"/>
    <numFmt numFmtId="232" formatCode="_(* #,##0.0_);_(* \(#,##0.0\);_(* &quot;-&quot;??_);_(@_)"/>
    <numFmt numFmtId="233" formatCode="0.0\p;\(0.0\)\p"/>
    <numFmt numFmtId="234" formatCode="0.0%;\(0.0\)%"/>
    <numFmt numFmtId="235" formatCode="#,##0.0"/>
    <numFmt numFmtId="236" formatCode="0.00\x"/>
    <numFmt numFmtId="237" formatCode="0.00_x"/>
    <numFmt numFmtId="238" formatCode="_ * #,##0_ ;_ * \-#,##0_ ;_ * &quot;-&quot;_ ;_ @_ "/>
    <numFmt numFmtId="239" formatCode="_ * #,##0.00_ ;_ * \-#,##0.00_ ;_ * &quot;-&quot;??_ ;_ @_ "/>
    <numFmt numFmtId="240" formatCode="\(#,##0\)\ "/>
    <numFmt numFmtId="241" formatCode="[Red]0.0%;[Red]\(0.0%\)"/>
    <numFmt numFmtId="242" formatCode="[Blue]#,##0_);[Blue]\(#,##0\)"/>
    <numFmt numFmtId="243" formatCode="#,##0_);[Blue]\(#,##0\)"/>
    <numFmt numFmtId="244" formatCode="&quot;\&quot;#,##0;[Red]&quot;\&quot;&quot;\&quot;&quot;\&quot;&quot;\&quot;&quot;\&quot;&quot;\&quot;&quot;\&quot;\-#,##0"/>
    <numFmt numFmtId="245" formatCode="#,##0;\(#,##0\)"/>
    <numFmt numFmtId="246" formatCode="#,##0;[Red]\(#,##0\)"/>
    <numFmt numFmtId="247" formatCode="#,##0\ \ "/>
    <numFmt numFmtId="248" formatCode="&quot;EUR &quot;#,##0.0_);\(&quot;EUR &quot;#,##0.0\)"/>
    <numFmt numFmtId="249" formatCode="\$#,##0.00;\(\$#,##0.00\)"/>
    <numFmt numFmtId="250" formatCode="&quot;£&quot;#,##0;\-&quot;£&quot;#,##0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73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theme="0" tint="-0.14999847407452621"/>
      <name val="Angsana New"/>
      <family val="1"/>
    </font>
    <font>
      <b/>
      <i/>
      <sz val="15"/>
      <color theme="0"/>
      <name val="Angsana New"/>
      <family val="1"/>
    </font>
    <font>
      <sz val="15"/>
      <color theme="0"/>
      <name val="Times New Roman"/>
      <family val="1"/>
    </font>
    <font>
      <i/>
      <sz val="15"/>
      <color theme="0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Times New Roman"/>
      <family val="1"/>
    </font>
    <font>
      <i/>
      <sz val="15"/>
      <color rgb="FFFF0000"/>
      <name val="Times New Roman"/>
      <family val="1"/>
    </font>
    <font>
      <i/>
      <sz val="15"/>
      <color theme="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4">
    <xf numFmtId="0" fontId="0" fillId="0" borderId="0"/>
    <xf numFmtId="170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4" fontId="11" fillId="2" borderId="0"/>
    <xf numFmtId="175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9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7" fontId="18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8" fontId="18" fillId="0" borderId="0" applyFont="0" applyFill="0" applyBorder="0" applyProtection="0">
      <alignment horizontal="right"/>
    </xf>
    <xf numFmtId="219" fontId="18" fillId="0" borderId="0" applyFont="0" applyFill="0" applyBorder="0" applyAlignment="0" applyProtection="0"/>
    <xf numFmtId="220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5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0" fontId="35" fillId="0" borderId="0" applyFont="0" applyFill="0" applyBorder="0" applyAlignment="0" applyProtection="0"/>
    <xf numFmtId="0" fontId="15" fillId="0" borderId="0"/>
    <xf numFmtId="0" fontId="15" fillId="0" borderId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2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3" fontId="9" fillId="0" borderId="0"/>
    <xf numFmtId="234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5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4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0" fontId="64" fillId="0" borderId="15" applyBorder="0"/>
    <xf numFmtId="236" fontId="9" fillId="0" borderId="0" applyFont="0" applyFill="0" applyBorder="0" applyAlignment="0" applyProtection="0"/>
    <xf numFmtId="237" fontId="9" fillId="26" borderId="16" applyFont="0" applyFill="0" applyBorder="0" applyAlignment="0" applyProtection="0"/>
    <xf numFmtId="201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70" fillId="8" borderId="18" applyNumberFormat="0" applyAlignment="0" applyProtection="0"/>
    <xf numFmtId="209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0" fontId="81" fillId="0" borderId="10" applyBorder="0">
      <alignment horizontal="center"/>
    </xf>
    <xf numFmtId="165" fontId="7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16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5" fontId="30" fillId="0" borderId="0"/>
    <xf numFmtId="37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0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0" fontId="51" fillId="0" borderId="0"/>
    <xf numFmtId="246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7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0" fontId="90" fillId="0" borderId="6">
      <alignment horizontal="left"/>
    </xf>
    <xf numFmtId="0" fontId="19" fillId="0" borderId="25"/>
    <xf numFmtId="24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48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49" fontId="30" fillId="0" borderId="0"/>
    <xf numFmtId="250" fontId="9" fillId="2" borderId="0" applyFont="0" applyBorder="0"/>
    <xf numFmtId="251" fontId="94" fillId="0" borderId="0"/>
    <xf numFmtId="252" fontId="9" fillId="2" borderId="0" applyFont="0" applyBorder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1" fontId="9" fillId="0" borderId="0">
      <protection locked="0"/>
    </xf>
    <xf numFmtId="261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15" fontId="30" fillId="0" borderId="0"/>
    <xf numFmtId="2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2" fontId="11" fillId="0" borderId="0"/>
    <xf numFmtId="219" fontId="11" fillId="0" borderId="0"/>
    <xf numFmtId="269" fontId="11" fillId="0" borderId="0"/>
    <xf numFmtId="270" fontId="11" fillId="0" borderId="0"/>
    <xf numFmtId="39" fontId="11" fillId="33" borderId="0"/>
    <xf numFmtId="271" fontId="11" fillId="0" borderId="0"/>
    <xf numFmtId="272" fontId="11" fillId="0" borderId="0"/>
    <xf numFmtId="0" fontId="9" fillId="0" borderId="0" applyFont="0" applyFill="0" applyBorder="0" applyAlignment="0" applyProtection="0"/>
    <xf numFmtId="27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9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4" fontId="93" fillId="0" borderId="27" applyNumberFormat="0" applyFill="0" applyBorder="0" applyAlignment="0" applyProtection="0"/>
    <xf numFmtId="219" fontId="11" fillId="0" borderId="30"/>
    <xf numFmtId="22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09" fontId="85" fillId="0" borderId="0" applyNumberFormat="0" applyFill="0" applyBorder="0" applyAlignment="0" applyProtection="0"/>
    <xf numFmtId="209" fontId="85" fillId="0" borderId="0" applyNumberFormat="0" applyFill="0" applyBorder="0" applyAlignment="0" applyProtection="0"/>
    <xf numFmtId="209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190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0" fontId="93" fillId="0" borderId="0" applyNumberFormat="0" applyBorder="0" applyAlignment="0" applyProtection="0"/>
    <xf numFmtId="250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37" fontId="118" fillId="0" borderId="0" applyNumberFormat="0" applyFill="0" applyBorder="0" applyAlignment="0" applyProtection="0"/>
    <xf numFmtId="190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6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7" fontId="23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2" fillId="37" borderId="35">
      <alignment horizontal="left" vertical="top" indent="2"/>
    </xf>
    <xf numFmtId="279" fontId="30" fillId="0" borderId="0" applyFont="0" applyFill="0" applyBorder="0" applyAlignment="0" applyProtection="0"/>
    <xf numFmtId="190" fontId="9" fillId="0" borderId="0" applyFont="0" applyFill="0" applyBorder="0" applyAlignment="0" applyProtection="0"/>
    <xf numFmtId="280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9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4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09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17" fontId="52" fillId="0" borderId="0" applyFont="0" applyFill="0" applyBorder="0" applyProtection="0">
      <alignment horizontal="right"/>
    </xf>
    <xf numFmtId="231" fontId="141" fillId="0" borderId="0" applyFill="0" applyBorder="0" applyProtection="0">
      <alignment horizontal="right"/>
    </xf>
    <xf numFmtId="231" fontId="142" fillId="0" borderId="0" applyFill="0" applyBorder="0" applyProtection="0">
      <alignment horizontal="right"/>
    </xf>
    <xf numFmtId="23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4" fontId="100" fillId="0" borderId="0">
      <alignment horizontal="right"/>
    </xf>
    <xf numFmtId="216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198" fontId="11" fillId="2" borderId="0"/>
    <xf numFmtId="198" fontId="11" fillId="2" borderId="0"/>
    <xf numFmtId="198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8" fontId="11" fillId="2" borderId="0"/>
    <xf numFmtId="198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305" fontId="11" fillId="2" borderId="27">
      <alignment horizontal="right"/>
    </xf>
    <xf numFmtId="265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284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2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8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3" fillId="0" borderId="0">
      <alignment vertical="top"/>
    </xf>
    <xf numFmtId="283" fontId="1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5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6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199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09" fontId="98" fillId="0" borderId="56">
      <protection locked="0"/>
    </xf>
    <xf numFmtId="0" fontId="197" fillId="0" borderId="57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1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1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283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1" fontId="31" fillId="0" borderId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38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283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65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7" fillId="0" borderId="0" applyProtection="0">
      <alignment horizontal="left"/>
    </xf>
    <xf numFmtId="231" fontId="30" fillId="0" borderId="0" applyAlignment="0">
      <protection locked="0"/>
    </xf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4" fillId="0" borderId="0"/>
    <xf numFmtId="209" fontId="2" fillId="0" borderId="0"/>
    <xf numFmtId="20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30" fillId="38" borderId="10" applyNumberFormat="0" applyFont="0" applyBorder="0" applyAlignment="0" applyProtection="0"/>
    <xf numFmtId="0" fontId="174" fillId="0" borderId="0">
      <alignment horizontal="center"/>
    </xf>
    <xf numFmtId="0" fontId="98" fillId="0" borderId="56">
      <protection locked="0"/>
    </xf>
  </cellStyleXfs>
  <cellXfs count="337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37" fontId="3" fillId="0" borderId="0" xfId="2007" applyNumberFormat="1" applyFont="1" applyFill="1" applyAlignment="1" applyProtection="1">
      <alignment horizontal="left"/>
      <protection locked="0"/>
    </xf>
    <xf numFmtId="0" fontId="4" fillId="0" borderId="0" xfId="2007" applyFont="1" applyFill="1" applyProtection="1">
      <protection locked="0"/>
    </xf>
    <xf numFmtId="37" fontId="3" fillId="0" borderId="0" xfId="2007" applyNumberFormat="1" applyFont="1" applyFill="1" applyProtection="1">
      <protection locked="0"/>
    </xf>
    <xf numFmtId="37" fontId="249" fillId="0" borderId="0" xfId="2007" applyNumberFormat="1" applyFont="1" applyFill="1" applyAlignment="1" applyProtection="1">
      <alignment horizontal="left"/>
      <protection locked="0"/>
    </xf>
    <xf numFmtId="0" fontId="3" fillId="0" borderId="0" xfId="2007" applyFont="1" applyFill="1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4" fillId="0" borderId="0" xfId="2007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" fontId="4" fillId="0" borderId="0" xfId="2007" quotePrefix="1" applyNumberFormat="1" applyFont="1" applyFill="1" applyAlignment="1" applyProtection="1">
      <alignment horizontal="center"/>
      <protection locked="0"/>
    </xf>
    <xf numFmtId="0" fontId="4" fillId="0" borderId="0" xfId="2007" applyFont="1" applyFill="1" applyAlignment="1" applyProtection="1">
      <alignment horizontal="left"/>
      <protection locked="0"/>
    </xf>
    <xf numFmtId="0" fontId="5" fillId="0" borderId="0" xfId="2007" applyFont="1" applyFill="1" applyAlignment="1" applyProtection="1">
      <alignment horizontal="center" vertical="center"/>
      <protection locked="0"/>
    </xf>
    <xf numFmtId="0" fontId="249" fillId="0" borderId="0" xfId="0" applyFont="1" applyAlignment="1" applyProtection="1">
      <alignment horizontal="left" vertical="center"/>
      <protection locked="0"/>
    </xf>
    <xf numFmtId="37" fontId="4" fillId="0" borderId="0" xfId="2007" applyNumberFormat="1" applyFont="1" applyFill="1" applyProtection="1">
      <protection locked="0"/>
    </xf>
    <xf numFmtId="37" fontId="4" fillId="0" borderId="0" xfId="2007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9" fontId="5" fillId="0" borderId="0" xfId="2007" applyNumberFormat="1" applyFont="1" applyFill="1" applyAlignment="1" applyProtection="1">
      <alignment horizontal="center"/>
      <protection locked="0"/>
    </xf>
    <xf numFmtId="168" fontId="4" fillId="0" borderId="0" xfId="1470" applyNumberFormat="1" applyFont="1" applyFill="1" applyAlignment="1" applyProtection="1">
      <alignment vertical="center"/>
      <protection locked="0"/>
    </xf>
    <xf numFmtId="168" fontId="5" fillId="0" borderId="0" xfId="1470" applyNumberFormat="1" applyFont="1" applyFill="1" applyAlignment="1" applyProtection="1">
      <alignment horizontal="center"/>
      <protection locked="0"/>
    </xf>
    <xf numFmtId="0" fontId="4" fillId="0" borderId="0" xfId="2515" applyAlignment="1" applyProtection="1">
      <alignment horizontal="left"/>
      <protection locked="0"/>
    </xf>
    <xf numFmtId="168" fontId="4" fillId="0" borderId="0" xfId="1470" applyNumberFormat="1" applyFont="1" applyFill="1" applyProtection="1">
      <protection locked="0"/>
    </xf>
    <xf numFmtId="168" fontId="4" fillId="0" borderId="0" xfId="147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3" fillId="0" borderId="0" xfId="1511" applyNumberFormat="1" applyFont="1" applyFill="1" applyBorder="1" applyAlignment="1" applyProtection="1">
      <alignment vertical="center"/>
      <protection locked="0"/>
    </xf>
    <xf numFmtId="0" fontId="248" fillId="0" borderId="0" xfId="0" applyFont="1" applyProtection="1">
      <protection locked="0"/>
    </xf>
    <xf numFmtId="168" fontId="4" fillId="0" borderId="0" xfId="2007" applyNumberFormat="1" applyFont="1" applyFill="1" applyProtection="1">
      <protection locked="0"/>
    </xf>
    <xf numFmtId="168" fontId="4" fillId="0" borderId="0" xfId="1511" applyNumberFormat="1" applyFont="1" applyFill="1" applyAlignment="1" applyProtection="1">
      <alignment vertical="center"/>
      <protection locked="0"/>
    </xf>
    <xf numFmtId="168" fontId="5" fillId="0" borderId="0" xfId="2007" applyNumberFormat="1" applyFont="1" applyFill="1" applyAlignment="1" applyProtection="1">
      <alignment horizontal="center"/>
      <protection locked="0"/>
    </xf>
    <xf numFmtId="39" fontId="4" fillId="0" borderId="0" xfId="2007" applyNumberFormat="1" applyFont="1" applyFill="1" applyProtection="1">
      <protection locked="0"/>
    </xf>
    <xf numFmtId="37" fontId="258" fillId="0" borderId="0" xfId="2007" applyNumberFormat="1" applyFont="1" applyFill="1" applyProtection="1">
      <protection locked="0"/>
    </xf>
    <xf numFmtId="49" fontId="268" fillId="0" borderId="0" xfId="2007" applyNumberFormat="1" applyFont="1" applyFill="1" applyAlignment="1" applyProtection="1">
      <alignment horizontal="center"/>
      <protection locked="0"/>
    </xf>
    <xf numFmtId="165" fontId="268" fillId="0" borderId="0" xfId="1470" applyFont="1" applyFill="1" applyAlignment="1" applyProtection="1">
      <alignment horizontal="center"/>
      <protection locked="0"/>
    </xf>
    <xf numFmtId="0" fontId="258" fillId="0" borderId="0" xfId="2007" applyFont="1" applyFill="1" applyProtection="1">
      <protection locked="0"/>
    </xf>
    <xf numFmtId="37" fontId="1" fillId="0" borderId="0" xfId="2007" applyNumberFormat="1" applyFont="1" applyFill="1" applyAlignment="1" applyProtection="1">
      <alignment horizontal="left"/>
      <protection locked="0"/>
    </xf>
    <xf numFmtId="39" fontId="4" fillId="0" borderId="0" xfId="2007" applyNumberFormat="1" applyFont="1" applyFill="1" applyAlignment="1" applyProtection="1">
      <alignment horizontal="left"/>
      <protection locked="0"/>
    </xf>
    <xf numFmtId="49" fontId="250" fillId="0" borderId="0" xfId="2007" applyNumberFormat="1" applyFont="1" applyFill="1" applyAlignment="1" applyProtection="1">
      <alignment horizontal="center"/>
      <protection locked="0"/>
    </xf>
    <xf numFmtId="168" fontId="4" fillId="0" borderId="0" xfId="1470" applyNumberFormat="1" applyFont="1" applyFill="1" applyBorder="1" applyProtection="1">
      <protection locked="0"/>
    </xf>
    <xf numFmtId="0" fontId="248" fillId="0" borderId="0" xfId="2001" applyFont="1" applyProtection="1">
      <protection locked="0"/>
    </xf>
    <xf numFmtId="168" fontId="248" fillId="0" borderId="0" xfId="2001" applyNumberFormat="1" applyFont="1" applyProtection="1">
      <protection locked="0"/>
    </xf>
    <xf numFmtId="39" fontId="3" fillId="0" borderId="0" xfId="2007" applyNumberFormat="1" applyFont="1" applyFill="1" applyProtection="1">
      <protection locked="0"/>
    </xf>
    <xf numFmtId="39" fontId="260" fillId="0" borderId="0" xfId="2007" applyNumberFormat="1" applyFont="1" applyFill="1" applyProtection="1">
      <protection locked="0"/>
    </xf>
    <xf numFmtId="39" fontId="258" fillId="0" borderId="0" xfId="2007" applyNumberFormat="1" applyFont="1" applyFill="1" applyProtection="1">
      <protection locked="0"/>
    </xf>
    <xf numFmtId="169" fontId="258" fillId="0" borderId="0" xfId="2007" applyNumberFormat="1" applyFont="1" applyFill="1" applyProtection="1">
      <protection locked="0"/>
    </xf>
    <xf numFmtId="37" fontId="251" fillId="0" borderId="0" xfId="2007" quotePrefix="1" applyNumberFormat="1" applyFont="1" applyFill="1" applyAlignment="1" applyProtection="1">
      <alignment horizontal="left"/>
      <protection locked="0"/>
    </xf>
    <xf numFmtId="37" fontId="251" fillId="0" borderId="0" xfId="2007" applyNumberFormat="1" applyFont="1" applyFill="1" applyAlignment="1" applyProtection="1">
      <alignment horizontal="center"/>
      <protection locked="0"/>
    </xf>
    <xf numFmtId="49" fontId="252" fillId="0" borderId="0" xfId="2007" applyNumberFormat="1" applyFont="1" applyFill="1" applyAlignment="1" applyProtection="1">
      <alignment horizontal="center"/>
      <protection locked="0"/>
    </xf>
    <xf numFmtId="1" fontId="251" fillId="0" borderId="0" xfId="2007" applyNumberFormat="1" applyFont="1" applyFill="1" applyAlignment="1" applyProtection="1">
      <alignment horizontal="center"/>
      <protection locked="0"/>
    </xf>
    <xf numFmtId="1" fontId="251" fillId="0" borderId="0" xfId="2007" quotePrefix="1" applyNumberFormat="1" applyFont="1" applyFill="1" applyAlignment="1" applyProtection="1">
      <alignment horizontal="center"/>
      <protection locked="0"/>
    </xf>
    <xf numFmtId="0" fontId="251" fillId="0" borderId="0" xfId="2007" applyFont="1" applyFill="1" applyProtection="1">
      <protection locked="0"/>
    </xf>
    <xf numFmtId="169" fontId="4" fillId="0" borderId="0" xfId="2007" applyNumberFormat="1" applyFont="1" applyFill="1" applyProtection="1">
      <protection locked="0"/>
    </xf>
    <xf numFmtId="166" fontId="4" fillId="0" borderId="0" xfId="2007" applyNumberFormat="1" applyFont="1" applyFill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168" fontId="4" fillId="0" borderId="23" xfId="2007" applyNumberFormat="1" applyFont="1" applyFill="1" applyBorder="1" applyAlignment="1" applyProtection="1">
      <alignment vertical="center"/>
      <protection locked="0"/>
    </xf>
    <xf numFmtId="166" fontId="4" fillId="0" borderId="0" xfId="2007" applyNumberFormat="1" applyFont="1" applyFill="1" applyAlignment="1" applyProtection="1">
      <alignment vertical="center"/>
      <protection locked="0"/>
    </xf>
    <xf numFmtId="168" fontId="4" fillId="0" borderId="0" xfId="2007" applyNumberFormat="1" applyFont="1" applyFill="1" applyAlignment="1" applyProtection="1">
      <alignment vertical="center"/>
      <protection locked="0"/>
    </xf>
    <xf numFmtId="166" fontId="4" fillId="0" borderId="0" xfId="1511" applyNumberFormat="1" applyFont="1" applyFill="1" applyAlignment="1" applyProtection="1">
      <alignment vertical="center"/>
      <protection locked="0"/>
    </xf>
    <xf numFmtId="165" fontId="4" fillId="0" borderId="0" xfId="1470" applyFont="1" applyFill="1" applyAlignment="1" applyProtection="1">
      <alignment vertical="center"/>
      <protection locked="0"/>
    </xf>
    <xf numFmtId="165" fontId="5" fillId="0" borderId="0" xfId="1470" applyFont="1" applyFill="1" applyAlignment="1" applyProtection="1">
      <alignment horizontal="center" vertical="center"/>
      <protection locked="0"/>
    </xf>
    <xf numFmtId="166" fontId="4" fillId="0" borderId="0" xfId="1511" applyNumberFormat="1" applyFont="1" applyFill="1" applyBorder="1" applyAlignment="1" applyProtection="1">
      <alignment vertical="center"/>
      <protection locked="0"/>
    </xf>
    <xf numFmtId="168" fontId="4" fillId="0" borderId="10" xfId="1511" applyNumberFormat="1" applyFont="1" applyFill="1" applyBorder="1" applyAlignment="1" applyProtection="1">
      <alignment vertical="center"/>
      <protection locked="0"/>
    </xf>
    <xf numFmtId="166" fontId="3" fillId="0" borderId="0" xfId="1511" applyNumberFormat="1" applyFont="1" applyFill="1" applyBorder="1" applyAlignment="1" applyProtection="1">
      <alignment vertical="center"/>
      <protection locked="0"/>
    </xf>
    <xf numFmtId="165" fontId="4" fillId="0" borderId="0" xfId="1470" applyFont="1" applyFill="1" applyBorder="1" applyAlignment="1" applyProtection="1">
      <alignment vertical="center"/>
      <protection locked="0"/>
    </xf>
    <xf numFmtId="166" fontId="3" fillId="0" borderId="0" xfId="2007" applyNumberFormat="1" applyFont="1" applyFill="1" applyAlignment="1" applyProtection="1">
      <alignment vertical="center"/>
      <protection locked="0"/>
    </xf>
    <xf numFmtId="166" fontId="3" fillId="0" borderId="0" xfId="2007" applyNumberFormat="1" applyFont="1" applyFill="1" applyProtection="1">
      <protection locked="0"/>
    </xf>
    <xf numFmtId="168" fontId="3" fillId="0" borderId="0" xfId="2007" applyNumberFormat="1" applyFont="1" applyFill="1" applyProtection="1">
      <protection locked="0"/>
    </xf>
    <xf numFmtId="168" fontId="271" fillId="0" borderId="0" xfId="1470" applyNumberFormat="1" applyFont="1" applyFill="1" applyProtection="1">
      <protection locked="0"/>
    </xf>
    <xf numFmtId="168" fontId="3" fillId="0" borderId="7" xfId="1511" applyNumberFormat="1" applyFont="1" applyFill="1" applyBorder="1" applyAlignment="1" applyProtection="1">
      <alignment vertical="center"/>
    </xf>
    <xf numFmtId="168" fontId="3" fillId="0" borderId="23" xfId="2007" applyNumberFormat="1" applyFont="1" applyFill="1" applyBorder="1" applyAlignment="1">
      <alignment vertical="center"/>
    </xf>
    <xf numFmtId="168" fontId="3" fillId="0" borderId="0" xfId="1511" applyNumberFormat="1" applyFont="1" applyFill="1" applyAlignment="1" applyProtection="1">
      <alignment vertical="center"/>
    </xf>
    <xf numFmtId="168" fontId="3" fillId="0" borderId="7" xfId="2007" applyNumberFormat="1" applyFont="1" applyFill="1" applyBorder="1" applyAlignment="1">
      <alignment vertical="center"/>
    </xf>
    <xf numFmtId="166" fontId="3" fillId="0" borderId="23" xfId="2007" applyNumberFormat="1" applyFont="1" applyFill="1" applyBorder="1" applyAlignment="1">
      <alignment vertical="center"/>
    </xf>
    <xf numFmtId="166" fontId="3" fillId="0" borderId="7" xfId="2007" applyNumberFormat="1" applyFont="1" applyFill="1" applyBorder="1" applyAlignment="1">
      <alignment vertical="center"/>
    </xf>
    <xf numFmtId="166" fontId="3" fillId="0" borderId="0" xfId="1511" applyNumberFormat="1" applyFont="1" applyFill="1" applyAlignment="1" applyProtection="1">
      <alignment vertical="center"/>
    </xf>
    <xf numFmtId="165" fontId="269" fillId="0" borderId="0" xfId="1470" applyFont="1" applyFill="1" applyProtection="1">
      <protection locked="0"/>
    </xf>
    <xf numFmtId="0" fontId="269" fillId="0" borderId="0" xfId="2007" applyFont="1" applyFill="1" applyProtection="1">
      <protection locked="0"/>
    </xf>
    <xf numFmtId="37" fontId="269" fillId="0" borderId="0" xfId="2007" applyNumberFormat="1" applyFont="1" applyFill="1" applyProtection="1">
      <protection locked="0"/>
    </xf>
    <xf numFmtId="0" fontId="3" fillId="0" borderId="0" xfId="2007" applyFont="1" applyFill="1" applyAlignment="1" applyProtection="1">
      <alignment horizontal="center"/>
      <protection locked="0"/>
    </xf>
    <xf numFmtId="37" fontId="4" fillId="0" borderId="0" xfId="2007" applyNumberFormat="1" applyFont="1" applyFill="1" applyAlignment="1" applyProtection="1">
      <alignment horizontal="left"/>
      <protection locked="0"/>
    </xf>
    <xf numFmtId="37" fontId="4" fillId="0" borderId="0" xfId="2007" applyNumberFormat="1" applyFont="1" applyFill="1" applyAlignment="1" applyProtection="1">
      <alignment horizontal="centerContinuous"/>
      <protection locked="0"/>
    </xf>
    <xf numFmtId="49" fontId="253" fillId="0" borderId="0" xfId="2007" applyNumberFormat="1" applyFont="1" applyFill="1" applyAlignment="1" applyProtection="1">
      <alignment horizontal="center"/>
      <protection locked="0"/>
    </xf>
    <xf numFmtId="49" fontId="4" fillId="0" borderId="0" xfId="2007" applyNumberFormat="1" applyFont="1" applyFill="1" applyAlignment="1" applyProtection="1">
      <alignment horizontal="center"/>
      <protection locked="0"/>
    </xf>
    <xf numFmtId="165" fontId="4" fillId="0" borderId="0" xfId="1470" applyFont="1" applyFill="1" applyAlignment="1" applyProtection="1">
      <protection locked="0"/>
    </xf>
    <xf numFmtId="167" fontId="4" fillId="0" borderId="0" xfId="1470" applyNumberFormat="1" applyFont="1" applyFill="1" applyAlignment="1" applyProtection="1">
      <protection locked="0"/>
    </xf>
    <xf numFmtId="168" fontId="4" fillId="0" borderId="0" xfId="1495" applyNumberFormat="1" applyFont="1" applyFill="1" applyBorder="1" applyProtection="1">
      <protection locked="0"/>
    </xf>
    <xf numFmtId="168" fontId="3" fillId="0" borderId="0" xfId="2007" applyNumberFormat="1" applyFont="1" applyFill="1" applyAlignment="1" applyProtection="1">
      <alignment vertical="center"/>
      <protection locked="0"/>
    </xf>
    <xf numFmtId="37" fontId="260" fillId="0" borderId="0" xfId="2007" applyNumberFormat="1" applyFont="1" applyFill="1" applyProtection="1">
      <protection locked="0"/>
    </xf>
    <xf numFmtId="43" fontId="3" fillId="0" borderId="0" xfId="2007" applyNumberFormat="1" applyFont="1" applyFill="1" applyProtection="1">
      <protection locked="0"/>
    </xf>
    <xf numFmtId="165" fontId="4" fillId="0" borderId="0" xfId="1470" applyFont="1" applyFill="1" applyBorder="1" applyAlignment="1" applyProtection="1">
      <protection locked="0"/>
    </xf>
    <xf numFmtId="165" fontId="260" fillId="0" borderId="0" xfId="1470" applyFont="1" applyFill="1" applyAlignment="1" applyProtection="1">
      <alignment horizontal="left" vertical="center"/>
      <protection locked="0"/>
    </xf>
    <xf numFmtId="165" fontId="258" fillId="0" borderId="0" xfId="1470" applyFont="1" applyFill="1" applyProtection="1">
      <protection locked="0"/>
    </xf>
    <xf numFmtId="165" fontId="268" fillId="0" borderId="0" xfId="1470" applyFont="1" applyFill="1" applyAlignment="1" applyProtection="1">
      <alignment horizontal="center" vertical="center"/>
      <protection locked="0"/>
    </xf>
    <xf numFmtId="41" fontId="4" fillId="0" borderId="0" xfId="2007" applyNumberFormat="1" applyFont="1" applyFill="1" applyProtection="1">
      <protection locked="0"/>
    </xf>
    <xf numFmtId="169" fontId="3" fillId="0" borderId="23" xfId="1470" applyNumberFormat="1" applyFont="1" applyFill="1" applyBorder="1" applyAlignment="1" applyProtection="1">
      <alignment vertical="center"/>
      <protection locked="0"/>
    </xf>
    <xf numFmtId="37" fontId="4" fillId="0" borderId="0" xfId="2007" quotePrefix="1" applyNumberFormat="1" applyFont="1" applyFill="1" applyAlignment="1" applyProtection="1">
      <alignment horizontal="left"/>
      <protection locked="0"/>
    </xf>
    <xf numFmtId="1" fontId="4" fillId="0" borderId="0" xfId="2007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168" fontId="4" fillId="0" borderId="0" xfId="1495" applyNumberFormat="1" applyFont="1" applyFill="1" applyBorder="1" applyAlignment="1" applyProtection="1">
      <protection locked="0"/>
    </xf>
    <xf numFmtId="168" fontId="4" fillId="0" borderId="10" xfId="1495" applyNumberFormat="1" applyFont="1" applyFill="1" applyBorder="1" applyAlignment="1" applyProtection="1">
      <protection locked="0"/>
    </xf>
    <xf numFmtId="168" fontId="4" fillId="0" borderId="10" xfId="1495" applyNumberFormat="1" applyFont="1" applyFill="1" applyBorder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37" fontId="254" fillId="0" borderId="0" xfId="2009" applyNumberFormat="1" applyFont="1" applyFill="1" applyAlignment="1" applyProtection="1">
      <alignment horizontal="left"/>
      <protection locked="0"/>
    </xf>
    <xf numFmtId="37" fontId="255" fillId="0" borderId="0" xfId="2009" applyNumberFormat="1" applyFont="1" applyFill="1" applyAlignment="1" applyProtection="1">
      <alignment horizontal="left"/>
      <protection locked="0"/>
    </xf>
    <xf numFmtId="0" fontId="256" fillId="0" borderId="0" xfId="2009" applyFont="1" applyFill="1" applyProtection="1">
      <protection locked="0"/>
    </xf>
    <xf numFmtId="41" fontId="256" fillId="0" borderId="0" xfId="2009" applyNumberFormat="1" applyFont="1" applyFill="1" applyProtection="1">
      <protection locked="0"/>
    </xf>
    <xf numFmtId="37" fontId="254" fillId="0" borderId="0" xfId="2009" applyNumberFormat="1" applyFont="1" applyFill="1" applyProtection="1">
      <protection locked="0"/>
    </xf>
    <xf numFmtId="37" fontId="255" fillId="0" borderId="0" xfId="2009" applyNumberFormat="1" applyFont="1" applyFill="1" applyProtection="1">
      <protection locked="0"/>
    </xf>
    <xf numFmtId="37" fontId="256" fillId="0" borderId="0" xfId="2009" applyNumberFormat="1" applyFont="1" applyFill="1" applyProtection="1">
      <protection locked="0"/>
    </xf>
    <xf numFmtId="37" fontId="3" fillId="0" borderId="0" xfId="2009" applyNumberFormat="1" applyFont="1" applyFill="1" applyProtection="1">
      <protection locked="0"/>
    </xf>
    <xf numFmtId="37" fontId="249" fillId="0" borderId="0" xfId="2009" applyNumberFormat="1" applyFont="1" applyFill="1" applyProtection="1">
      <protection locked="0"/>
    </xf>
    <xf numFmtId="0" fontId="4" fillId="0" borderId="0" xfId="2009" applyFont="1" applyFill="1" applyProtection="1">
      <protection locked="0"/>
    </xf>
    <xf numFmtId="0" fontId="5" fillId="0" borderId="0" xfId="2009" applyFont="1" applyFill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2009" applyFont="1" applyFill="1" applyAlignment="1" applyProtection="1">
      <alignment horizontal="center"/>
      <protection locked="0"/>
    </xf>
    <xf numFmtId="0" fontId="5" fillId="0" borderId="0" xfId="2009" applyFont="1" applyFill="1" applyAlignment="1" applyProtection="1">
      <alignment horizontal="center"/>
      <protection locked="0"/>
    </xf>
    <xf numFmtId="0" fontId="4" fillId="0" borderId="0" xfId="2009" applyFont="1" applyFill="1" applyAlignment="1" applyProtection="1">
      <alignment horizontal="right"/>
      <protection locked="0"/>
    </xf>
    <xf numFmtId="39" fontId="4" fillId="0" borderId="0" xfId="2009" applyNumberFormat="1" applyFont="1" applyFill="1" applyAlignment="1" applyProtection="1">
      <alignment horizontal="center"/>
      <protection locked="0"/>
    </xf>
    <xf numFmtId="0" fontId="5" fillId="0" borderId="0" xfId="2009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54" fillId="0" borderId="0" xfId="2009" applyFont="1" applyFill="1" applyAlignment="1" applyProtection="1">
      <alignment horizontal="left"/>
      <protection locked="0"/>
    </xf>
    <xf numFmtId="0" fontId="255" fillId="0" borderId="0" xfId="2009" applyFont="1" applyFill="1" applyAlignment="1" applyProtection="1">
      <alignment horizontal="left"/>
      <protection locked="0"/>
    </xf>
    <xf numFmtId="0" fontId="3" fillId="0" borderId="0" xfId="2009" applyFont="1" applyFill="1" applyAlignment="1" applyProtection="1">
      <alignment horizontal="right"/>
      <protection locked="0"/>
    </xf>
    <xf numFmtId="0" fontId="249" fillId="0" borderId="0" xfId="2009" applyFont="1" applyFill="1" applyAlignment="1" applyProtection="1">
      <alignment horizontal="right"/>
      <protection locked="0"/>
    </xf>
    <xf numFmtId="0" fontId="3" fillId="0" borderId="0" xfId="2009" applyFont="1" applyFill="1" applyProtection="1">
      <protection locked="0"/>
    </xf>
    <xf numFmtId="0" fontId="249" fillId="0" borderId="0" xfId="0" applyFont="1" applyAlignment="1" applyProtection="1">
      <alignment horizontal="left"/>
      <protection locked="0"/>
    </xf>
    <xf numFmtId="0" fontId="249" fillId="0" borderId="0" xfId="2009" applyFont="1" applyFill="1" applyProtection="1">
      <protection locked="0"/>
    </xf>
    <xf numFmtId="41" fontId="4" fillId="0" borderId="0" xfId="1470" applyNumberFormat="1" applyFont="1" applyFill="1" applyAlignment="1" applyProtection="1">
      <alignment horizontal="right"/>
      <protection locked="0"/>
    </xf>
    <xf numFmtId="0" fontId="249" fillId="0" borderId="0" xfId="0" applyFont="1" applyProtection="1">
      <protection locked="0"/>
    </xf>
    <xf numFmtId="167" fontId="3" fillId="0" borderId="0" xfId="1470" applyNumberFormat="1" applyFont="1" applyFill="1" applyProtection="1">
      <protection locked="0"/>
    </xf>
    <xf numFmtId="167" fontId="249" fillId="0" borderId="0" xfId="1470" applyNumberFormat="1" applyFont="1" applyFill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top"/>
      <protection locked="0"/>
    </xf>
    <xf numFmtId="41" fontId="0" fillId="0" borderId="0" xfId="0" applyNumberFormat="1" applyProtection="1">
      <protection locked="0"/>
    </xf>
    <xf numFmtId="165" fontId="260" fillId="0" borderId="0" xfId="1470" applyFont="1" applyFill="1" applyProtection="1">
      <protection locked="0"/>
    </xf>
    <xf numFmtId="165" fontId="262" fillId="0" borderId="0" xfId="1470" applyFont="1" applyFill="1" applyProtection="1">
      <protection locked="0"/>
    </xf>
    <xf numFmtId="165" fontId="260" fillId="0" borderId="0" xfId="1470" applyFont="1" applyFill="1" applyAlignment="1" applyProtection="1">
      <alignment horizontal="right"/>
      <protection locked="0"/>
    </xf>
    <xf numFmtId="0" fontId="266" fillId="0" borderId="0" xfId="2009" applyFont="1" applyFill="1" applyProtection="1">
      <protection locked="0"/>
    </xf>
    <xf numFmtId="0" fontId="267" fillId="0" borderId="0" xfId="2009" applyFont="1" applyFill="1" applyProtection="1">
      <protection locked="0"/>
    </xf>
    <xf numFmtId="41" fontId="265" fillId="0" borderId="0" xfId="1470" applyNumberFormat="1" applyFont="1" applyFill="1" applyBorder="1" applyAlignment="1" applyProtection="1">
      <alignment horizontal="right"/>
      <protection locked="0"/>
    </xf>
    <xf numFmtId="165" fontId="265" fillId="0" borderId="0" xfId="1470" applyFont="1" applyFill="1" applyBorder="1" applyAlignment="1" applyProtection="1">
      <alignment horizontal="right"/>
      <protection locked="0"/>
    </xf>
    <xf numFmtId="0" fontId="263" fillId="0" borderId="0" xfId="2009" applyFont="1" applyFill="1" applyProtection="1">
      <protection locked="0"/>
    </xf>
    <xf numFmtId="0" fontId="264" fillId="0" borderId="0" xfId="2009" applyFont="1" applyFill="1" applyProtection="1">
      <protection locked="0"/>
    </xf>
    <xf numFmtId="166" fontId="263" fillId="0" borderId="0" xfId="2009" applyNumberFormat="1" applyFont="1" applyFill="1" applyProtection="1">
      <protection locked="0"/>
    </xf>
    <xf numFmtId="41" fontId="260" fillId="0" borderId="0" xfId="1470" applyNumberFormat="1" applyFont="1" applyFill="1" applyBorder="1" applyAlignment="1" applyProtection="1">
      <alignment horizontal="right"/>
      <protection locked="0"/>
    </xf>
    <xf numFmtId="41" fontId="260" fillId="0" borderId="0" xfId="1470" applyNumberFormat="1" applyFont="1" applyFill="1" applyAlignment="1" applyProtection="1">
      <alignment horizontal="right"/>
      <protection locked="0"/>
    </xf>
    <xf numFmtId="0" fontId="257" fillId="0" borderId="0" xfId="2009" applyFont="1" applyFill="1" applyProtection="1">
      <protection locked="0"/>
    </xf>
    <xf numFmtId="165" fontId="256" fillId="0" borderId="0" xfId="1470" applyFont="1" applyFill="1" applyProtection="1">
      <protection locked="0"/>
    </xf>
    <xf numFmtId="168" fontId="3" fillId="0" borderId="0" xfId="1470" applyNumberFormat="1" applyFont="1" applyFill="1" applyAlignment="1" applyProtection="1">
      <alignment horizontal="right"/>
      <protection locked="0"/>
    </xf>
    <xf numFmtId="168" fontId="3" fillId="0" borderId="0" xfId="1470" applyNumberFormat="1" applyFont="1" applyFill="1" applyBorder="1" applyAlignment="1" applyProtection="1">
      <alignment horizontal="right"/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168" fontId="261" fillId="0" borderId="0" xfId="1470" applyNumberFormat="1" applyFont="1" applyFill="1" applyAlignment="1" applyProtection="1">
      <alignment horizontal="right"/>
      <protection locked="0"/>
    </xf>
    <xf numFmtId="168" fontId="261" fillId="0" borderId="0" xfId="1470" applyNumberFormat="1" applyFont="1" applyFill="1" applyBorder="1" applyAlignment="1" applyProtection="1">
      <alignment horizontal="right"/>
      <protection locked="0"/>
    </xf>
    <xf numFmtId="168" fontId="254" fillId="0" borderId="0" xfId="1470" applyNumberFormat="1" applyFont="1" applyFill="1" applyBorder="1" applyAlignment="1" applyProtection="1">
      <alignment horizontal="right"/>
      <protection locked="0"/>
    </xf>
    <xf numFmtId="168" fontId="3" fillId="0" borderId="0" xfId="1470" applyNumberFormat="1" applyFont="1" applyFill="1" applyAlignment="1" applyProtection="1">
      <protection locked="0"/>
    </xf>
    <xf numFmtId="168" fontId="259" fillId="0" borderId="0" xfId="1470" applyNumberFormat="1" applyFont="1" applyFill="1" applyBorder="1" applyAlignment="1" applyProtection="1">
      <alignment horizontal="right"/>
      <protection locked="0"/>
    </xf>
    <xf numFmtId="168" fontId="4" fillId="0" borderId="0" xfId="1470" applyNumberFormat="1" applyFont="1" applyFill="1" applyBorder="1" applyAlignment="1" applyProtection="1">
      <alignment horizontal="right"/>
      <protection locked="0"/>
    </xf>
    <xf numFmtId="168" fontId="4" fillId="0" borderId="0" xfId="1470" applyNumberFormat="1" applyFont="1" applyFill="1" applyAlignment="1" applyProtection="1">
      <alignment horizontal="right"/>
      <protection locked="0"/>
    </xf>
    <xf numFmtId="168" fontId="259" fillId="0" borderId="10" xfId="1470" applyNumberFormat="1" applyFont="1" applyFill="1" applyBorder="1" applyAlignment="1" applyProtection="1">
      <alignment horizontal="right"/>
      <protection locked="0"/>
    </xf>
    <xf numFmtId="168" fontId="4" fillId="0" borderId="10" xfId="1470" applyNumberFormat="1" applyFont="1" applyFill="1" applyBorder="1" applyAlignment="1" applyProtection="1">
      <alignment vertical="center"/>
      <protection locked="0"/>
    </xf>
    <xf numFmtId="168" fontId="4" fillId="0" borderId="10" xfId="1470" applyNumberFormat="1" applyFont="1" applyFill="1" applyBorder="1" applyAlignment="1" applyProtection="1">
      <alignment horizontal="right"/>
      <protection locked="0"/>
    </xf>
    <xf numFmtId="168" fontId="3" fillId="0" borderId="10" xfId="1470" applyNumberFormat="1" applyFont="1" applyFill="1" applyBorder="1" applyAlignment="1" applyProtection="1">
      <alignment horizontal="right"/>
      <protection locked="0"/>
    </xf>
    <xf numFmtId="168" fontId="3" fillId="0" borderId="11" xfId="1470" applyNumberFormat="1" applyFont="1" applyFill="1" applyBorder="1" applyAlignment="1" applyProtection="1">
      <alignment horizontal="right"/>
      <protection locked="0"/>
    </xf>
    <xf numFmtId="168" fontId="3" fillId="0" borderId="0" xfId="1495" applyNumberFormat="1" applyFont="1" applyFill="1" applyBorder="1" applyAlignment="1" applyProtection="1">
      <alignment horizontal="right"/>
      <protection locked="0"/>
    </xf>
    <xf numFmtId="168" fontId="4" fillId="0" borderId="0" xfId="0" applyNumberFormat="1" applyFont="1" applyAlignment="1" applyProtection="1">
      <alignment horizontal="right"/>
      <protection locked="0"/>
    </xf>
    <xf numFmtId="168" fontId="4" fillId="0" borderId="0" xfId="1511" applyNumberFormat="1" applyFont="1" applyFill="1" applyBorder="1" applyAlignment="1" applyProtection="1">
      <alignment vertical="center"/>
      <protection locked="0"/>
    </xf>
    <xf numFmtId="168" fontId="4" fillId="0" borderId="10" xfId="1470" applyNumberFormat="1" applyFont="1" applyFill="1" applyBorder="1" applyProtection="1">
      <protection locked="0"/>
    </xf>
    <xf numFmtId="168" fontId="4" fillId="0" borderId="0" xfId="2009" applyNumberFormat="1" applyFont="1" applyFill="1" applyProtection="1">
      <protection locked="0"/>
    </xf>
    <xf numFmtId="168" fontId="0" fillId="0" borderId="0" xfId="0" applyNumberFormat="1" applyProtection="1">
      <protection locked="0"/>
    </xf>
    <xf numFmtId="41" fontId="266" fillId="0" borderId="0" xfId="2009" applyNumberFormat="1" applyFont="1" applyFill="1" applyProtection="1">
      <protection locked="0"/>
    </xf>
    <xf numFmtId="168" fontId="3" fillId="0" borderId="0" xfId="1470" applyNumberFormat="1" applyFont="1" applyAlignment="1" applyProtection="1">
      <alignment horizontal="right"/>
      <protection locked="0"/>
    </xf>
    <xf numFmtId="39" fontId="256" fillId="0" borderId="0" xfId="2011" applyFont="1" applyProtection="1">
      <protection locked="0"/>
    </xf>
    <xf numFmtId="49" fontId="255" fillId="0" borderId="0" xfId="2011" quotePrefix="1" applyNumberFormat="1" applyFont="1" applyAlignment="1" applyProtection="1">
      <alignment horizontal="center"/>
      <protection locked="0"/>
    </xf>
    <xf numFmtId="43" fontId="254" fillId="0" borderId="0" xfId="2011" quotePrefix="1" applyNumberFormat="1" applyFont="1" applyAlignment="1" applyProtection="1">
      <alignment horizontal="left"/>
      <protection locked="0"/>
    </xf>
    <xf numFmtId="37" fontId="4" fillId="0" borderId="0" xfId="2010" applyNumberFormat="1" applyFont="1" applyFill="1" applyAlignment="1" applyProtection="1">
      <alignment horizontal="left" indent="1"/>
      <protection locked="0"/>
    </xf>
    <xf numFmtId="39" fontId="4" fillId="0" borderId="0" xfId="2011" applyFont="1" applyProtection="1">
      <protection locked="0"/>
    </xf>
    <xf numFmtId="0" fontId="4" fillId="0" borderId="10" xfId="2007" applyFont="1" applyFill="1" applyBorder="1" applyAlignment="1" applyProtection="1">
      <alignment horizontal="center" wrapText="1"/>
      <protection locked="0"/>
    </xf>
    <xf numFmtId="39" fontId="4" fillId="0" borderId="0" xfId="201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39" fontId="4" fillId="0" borderId="0" xfId="201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top"/>
      <protection locked="0"/>
    </xf>
    <xf numFmtId="39" fontId="4" fillId="0" borderId="0" xfId="2011" applyFont="1" applyAlignment="1" applyProtection="1">
      <alignment horizontal="center" vertical="top"/>
      <protection locked="0"/>
    </xf>
    <xf numFmtId="39" fontId="4" fillId="0" borderId="0" xfId="2011" applyFont="1" applyAlignment="1" applyProtection="1">
      <alignment vertical="top"/>
      <protection locked="0"/>
    </xf>
    <xf numFmtId="41" fontId="3" fillId="0" borderId="0" xfId="0" applyNumberFormat="1" applyFont="1" applyProtection="1">
      <protection locked="0"/>
    </xf>
    <xf numFmtId="41" fontId="3" fillId="0" borderId="0" xfId="1470" applyNumberFormat="1" applyFont="1" applyFill="1" applyBorder="1" applyAlignment="1" applyProtection="1">
      <protection locked="0"/>
    </xf>
    <xf numFmtId="41" fontId="4" fillId="0" borderId="0" xfId="2011" applyNumberFormat="1" applyFont="1" applyProtection="1">
      <protection locked="0"/>
    </xf>
    <xf numFmtId="168" fontId="4" fillId="0" borderId="0" xfId="2011" applyNumberFormat="1" applyFont="1" applyProtection="1">
      <protection locked="0"/>
    </xf>
    <xf numFmtId="0" fontId="249" fillId="0" borderId="0" xfId="0" applyFont="1" applyAlignment="1" applyProtection="1">
      <alignment horizontal="left" vertical="top"/>
      <protection locked="0"/>
    </xf>
    <xf numFmtId="41" fontId="4" fillId="0" borderId="0" xfId="0" applyNumberFormat="1" applyFont="1" applyProtection="1">
      <protection locked="0"/>
    </xf>
    <xf numFmtId="41" fontId="4" fillId="0" borderId="10" xfId="1511" applyNumberFormat="1" applyFont="1" applyFill="1" applyBorder="1" applyAlignment="1" applyProtection="1">
      <alignment vertical="center"/>
      <protection locked="0"/>
    </xf>
    <xf numFmtId="41" fontId="259" fillId="0" borderId="0" xfId="1495" applyNumberFormat="1" applyFont="1" applyFill="1" applyBorder="1" applyAlignment="1" applyProtection="1">
      <protection locked="0"/>
    </xf>
    <xf numFmtId="43" fontId="259" fillId="0" borderId="0" xfId="1495" applyFont="1" applyFill="1" applyBorder="1" applyAlignment="1" applyProtection="1">
      <alignment horizontal="right"/>
      <protection locked="0"/>
    </xf>
    <xf numFmtId="41" fontId="3" fillId="0" borderId="7" xfId="1470" applyNumberFormat="1" applyFont="1" applyFill="1" applyBorder="1" applyAlignment="1" applyProtection="1">
      <protection locked="0"/>
    </xf>
    <xf numFmtId="39" fontId="3" fillId="0" borderId="0" xfId="2011" applyFont="1" applyProtection="1">
      <protection locked="0"/>
    </xf>
    <xf numFmtId="41" fontId="0" fillId="0" borderId="0" xfId="1495" applyNumberFormat="1" applyFont="1" applyFill="1" applyBorder="1" applyAlignment="1" applyProtection="1">
      <protection locked="0"/>
    </xf>
    <xf numFmtId="167" fontId="4" fillId="0" borderId="0" xfId="1470" applyNumberFormat="1" applyFont="1" applyFill="1" applyBorder="1" applyAlignment="1" applyProtection="1">
      <protection locked="0"/>
    </xf>
    <xf numFmtId="167" fontId="4" fillId="0" borderId="10" xfId="1470" applyNumberFormat="1" applyFont="1" applyFill="1" applyBorder="1" applyAlignment="1" applyProtection="1">
      <protection locked="0"/>
    </xf>
    <xf numFmtId="167" fontId="3" fillId="0" borderId="0" xfId="1470" applyNumberFormat="1" applyFont="1" applyFill="1" applyBorder="1" applyAlignment="1" applyProtection="1">
      <protection locked="0"/>
    </xf>
    <xf numFmtId="41" fontId="4" fillId="0" borderId="0" xfId="1470" applyNumberFormat="1" applyFont="1" applyFill="1" applyBorder="1" applyAlignment="1" applyProtection="1">
      <protection locked="0"/>
    </xf>
    <xf numFmtId="41" fontId="3" fillId="0" borderId="0" xfId="1495" applyNumberFormat="1" applyFont="1" applyFill="1" applyBorder="1" applyAlignment="1" applyProtection="1">
      <protection locked="0"/>
    </xf>
    <xf numFmtId="41" fontId="3" fillId="0" borderId="23" xfId="0" applyNumberFormat="1" applyFont="1" applyBorder="1" applyProtection="1">
      <protection locked="0"/>
    </xf>
    <xf numFmtId="39" fontId="266" fillId="0" borderId="0" xfId="2011" applyFont="1" applyProtection="1">
      <protection locked="0"/>
    </xf>
    <xf numFmtId="39" fontId="263" fillId="0" borderId="0" xfId="2011" applyFont="1" applyProtection="1">
      <protection locked="0"/>
    </xf>
    <xf numFmtId="41" fontId="4" fillId="0" borderId="10" xfId="1470" applyNumberFormat="1" applyFont="1" applyFill="1" applyBorder="1" applyAlignment="1" applyProtection="1">
      <protection locked="0"/>
    </xf>
    <xf numFmtId="37" fontId="1" fillId="0" borderId="0" xfId="2007" applyNumberFormat="1" applyFont="1" applyFill="1" applyProtection="1">
      <protection locked="0"/>
    </xf>
    <xf numFmtId="37" fontId="270" fillId="0" borderId="0" xfId="2007" applyNumberFormat="1" applyFont="1" applyFill="1" applyAlignment="1" applyProtection="1">
      <alignment horizontal="center"/>
      <protection locked="0"/>
    </xf>
    <xf numFmtId="167" fontId="1" fillId="0" borderId="0" xfId="1470" applyNumberFormat="1" applyFont="1" applyFill="1" applyProtection="1">
      <protection locked="0"/>
    </xf>
    <xf numFmtId="37" fontId="5" fillId="0" borderId="0" xfId="2007" applyNumberFormat="1" applyFont="1" applyFill="1" applyAlignment="1" applyProtection="1">
      <alignment horizontal="center"/>
      <protection locked="0"/>
    </xf>
    <xf numFmtId="167" fontId="4" fillId="0" borderId="0" xfId="1470" applyNumberFormat="1" applyFont="1" applyFill="1" applyProtection="1">
      <protection locked="0"/>
    </xf>
    <xf numFmtId="165" fontId="4" fillId="0" borderId="0" xfId="2007" applyNumberFormat="1" applyFont="1" applyFill="1" applyProtection="1">
      <protection locked="0"/>
    </xf>
    <xf numFmtId="0" fontId="5" fillId="0" borderId="0" xfId="1495" quotePrefix="1" applyNumberFormat="1" applyFont="1" applyFill="1" applyAlignment="1" applyProtection="1">
      <alignment horizontal="center"/>
      <protection locked="0"/>
    </xf>
    <xf numFmtId="165" fontId="4" fillId="0" borderId="0" xfId="1470" applyFont="1" applyFill="1" applyProtection="1">
      <protection locked="0"/>
    </xf>
    <xf numFmtId="3" fontId="4" fillId="0" borderId="0" xfId="2007" applyNumberFormat="1" applyFont="1" applyFill="1" applyProtection="1">
      <protection locked="0"/>
    </xf>
    <xf numFmtId="168" fontId="4" fillId="0" borderId="0" xfId="1470" applyNumberFormat="1" applyFont="1" applyFill="1" applyAlignment="1" applyProtection="1">
      <protection locked="0"/>
    </xf>
    <xf numFmtId="168" fontId="4" fillId="0" borderId="0" xfId="1470" applyNumberFormat="1" applyFont="1" applyFill="1" applyBorder="1" applyAlignment="1" applyProtection="1">
      <protection locked="0"/>
    </xf>
    <xf numFmtId="168" fontId="4" fillId="0" borderId="10" xfId="1470" applyNumberFormat="1" applyFont="1" applyFill="1" applyBorder="1" applyAlignment="1" applyProtection="1">
      <protection locked="0"/>
    </xf>
    <xf numFmtId="168" fontId="260" fillId="0" borderId="0" xfId="2007" applyNumberFormat="1" applyFont="1" applyFill="1" applyProtection="1">
      <protection locked="0"/>
    </xf>
    <xf numFmtId="168" fontId="258" fillId="0" borderId="0" xfId="2007" applyNumberFormat="1" applyFont="1" applyFill="1" applyProtection="1">
      <protection locked="0"/>
    </xf>
    <xf numFmtId="168" fontId="260" fillId="0" borderId="0" xfId="1470" applyNumberFormat="1" applyFont="1" applyFill="1" applyBorder="1" applyAlignment="1" applyProtection="1">
      <alignment vertical="center"/>
      <protection locked="0"/>
    </xf>
    <xf numFmtId="168" fontId="258" fillId="0" borderId="0" xfId="1470" applyNumberFormat="1" applyFont="1" applyFill="1" applyProtection="1">
      <protection locked="0"/>
    </xf>
    <xf numFmtId="168" fontId="260" fillId="0" borderId="0" xfId="1470" applyNumberFormat="1" applyFont="1" applyFill="1" applyBorder="1" applyProtection="1">
      <protection locked="0"/>
    </xf>
    <xf numFmtId="168" fontId="4" fillId="0" borderId="0" xfId="1470" applyNumberFormat="1" applyFont="1" applyFill="1" applyAlignment="1" applyProtection="1">
      <alignment horizontal="center"/>
      <protection locked="0"/>
    </xf>
    <xf numFmtId="168" fontId="253" fillId="0" borderId="0" xfId="1470" applyNumberFormat="1" applyFont="1" applyFill="1" applyBorder="1" applyAlignment="1" applyProtection="1">
      <alignment horizontal="center"/>
      <protection locked="0"/>
    </xf>
    <xf numFmtId="168" fontId="4" fillId="0" borderId="0" xfId="2007" applyNumberFormat="1" applyFont="1" applyFill="1" applyAlignment="1" applyProtection="1">
      <alignment horizontal="center"/>
      <protection locked="0"/>
    </xf>
    <xf numFmtId="168" fontId="253" fillId="0" borderId="0" xfId="2007" applyNumberFormat="1" applyFont="1" applyFill="1" applyAlignment="1" applyProtection="1">
      <alignment horizontal="center"/>
      <protection locked="0"/>
    </xf>
    <xf numFmtId="168" fontId="3" fillId="0" borderId="0" xfId="1470" applyNumberFormat="1" applyFont="1" applyFill="1" applyBorder="1" applyAlignment="1" applyProtection="1">
      <alignment vertical="center"/>
      <protection locked="0"/>
    </xf>
    <xf numFmtId="168" fontId="3" fillId="0" borderId="10" xfId="1470" applyNumberFormat="1" applyFont="1" applyFill="1" applyBorder="1" applyAlignment="1" applyProtection="1">
      <alignment horizontal="right"/>
    </xf>
    <xf numFmtId="168" fontId="259" fillId="0" borderId="10" xfId="1470" applyNumberFormat="1" applyFont="1" applyFill="1" applyBorder="1" applyAlignment="1" applyProtection="1">
      <alignment horizontal="right"/>
    </xf>
    <xf numFmtId="168" fontId="4" fillId="0" borderId="10" xfId="1470" applyNumberFormat="1" applyFont="1" applyFill="1" applyBorder="1" applyAlignment="1" applyProtection="1">
      <alignment vertical="center"/>
    </xf>
    <xf numFmtId="168" fontId="4" fillId="0" borderId="10" xfId="1470" applyNumberFormat="1" applyFont="1" applyFill="1" applyBorder="1" applyAlignment="1" applyProtection="1">
      <alignment horizontal="right"/>
    </xf>
    <xf numFmtId="168" fontId="4" fillId="0" borderId="0" xfId="1470" applyNumberFormat="1" applyFont="1" applyFill="1" applyBorder="1" applyAlignment="1" applyProtection="1">
      <alignment horizontal="right"/>
    </xf>
    <xf numFmtId="168" fontId="4" fillId="0" borderId="0" xfId="1470" applyNumberFormat="1" applyFont="1" applyFill="1" applyAlignment="1" applyProtection="1">
      <alignment horizontal="right"/>
    </xf>
    <xf numFmtId="168" fontId="3" fillId="0" borderId="7" xfId="1470" applyNumberFormat="1" applyFont="1" applyFill="1" applyBorder="1" applyAlignment="1" applyProtection="1">
      <alignment horizontal="right"/>
    </xf>
    <xf numFmtId="168" fontId="259" fillId="0" borderId="0" xfId="1470" applyNumberFormat="1" applyFont="1" applyFill="1" applyBorder="1" applyAlignment="1" applyProtection="1">
      <alignment horizontal="right"/>
    </xf>
    <xf numFmtId="168" fontId="4" fillId="0" borderId="0" xfId="1495" applyNumberFormat="1" applyFont="1" applyFill="1" applyBorder="1" applyProtection="1"/>
    <xf numFmtId="168" fontId="3" fillId="0" borderId="7" xfId="1495" applyNumberFormat="1" applyFont="1" applyFill="1" applyBorder="1" applyProtection="1"/>
    <xf numFmtId="168" fontId="4" fillId="0" borderId="0" xfId="0" applyNumberFormat="1" applyFont="1" applyAlignment="1">
      <alignment horizontal="right"/>
    </xf>
    <xf numFmtId="168" fontId="3" fillId="0" borderId="23" xfId="0" applyNumberFormat="1" applyFont="1" applyBorder="1" applyAlignment="1">
      <alignment horizontal="right"/>
    </xf>
    <xf numFmtId="168" fontId="4" fillId="0" borderId="10" xfId="1470" applyNumberFormat="1" applyFont="1" applyFill="1" applyBorder="1" applyProtection="1"/>
    <xf numFmtId="41" fontId="3" fillId="0" borderId="23" xfId="0" applyNumberFormat="1" applyFont="1" applyBorder="1"/>
    <xf numFmtId="167" fontId="3" fillId="0" borderId="7" xfId="1470" applyNumberFormat="1" applyFont="1" applyFill="1" applyBorder="1" applyAlignment="1" applyProtection="1"/>
    <xf numFmtId="41" fontId="4" fillId="0" borderId="10" xfId="1470" applyNumberFormat="1" applyFont="1" applyFill="1" applyBorder="1" applyAlignment="1" applyProtection="1"/>
    <xf numFmtId="167" fontId="4" fillId="0" borderId="0" xfId="1470" applyNumberFormat="1" applyFont="1" applyFill="1" applyBorder="1" applyAlignment="1" applyProtection="1"/>
    <xf numFmtId="41" fontId="3" fillId="0" borderId="0" xfId="0" applyNumberFormat="1" applyFont="1"/>
    <xf numFmtId="168" fontId="269" fillId="0" borderId="0" xfId="1470" applyNumberFormat="1" applyFont="1" applyFill="1" applyProtection="1">
      <protection locked="0"/>
    </xf>
    <xf numFmtId="168" fontId="4" fillId="0" borderId="0" xfId="1495" applyNumberFormat="1" applyFont="1" applyFill="1" applyBorder="1" applyAlignment="1" applyProtection="1"/>
    <xf numFmtId="168" fontId="4" fillId="0" borderId="0" xfId="1470" applyNumberFormat="1" applyFont="1" applyFill="1" applyBorder="1" applyAlignment="1" applyProtection="1"/>
    <xf numFmtId="168" fontId="3" fillId="0" borderId="0" xfId="1470" applyNumberFormat="1" applyFont="1" applyFill="1" applyBorder="1" applyAlignment="1" applyProtection="1"/>
    <xf numFmtId="168" fontId="3" fillId="0" borderId="0" xfId="1495" applyNumberFormat="1" applyFont="1" applyFill="1" applyBorder="1" applyAlignment="1" applyProtection="1"/>
    <xf numFmtId="168" fontId="4" fillId="0" borderId="10" xfId="1470" applyNumberFormat="1" applyFont="1" applyFill="1" applyBorder="1" applyAlignment="1" applyProtection="1"/>
    <xf numFmtId="0" fontId="1" fillId="0" borderId="0" xfId="0" applyFont="1" applyProtection="1">
      <protection locked="0"/>
    </xf>
    <xf numFmtId="209" fontId="4" fillId="0" borderId="0" xfId="0" applyNumberFormat="1" applyFont="1" applyAlignment="1" applyProtection="1">
      <alignment horizontal="center"/>
      <protection locked="0"/>
    </xf>
    <xf numFmtId="168" fontId="4" fillId="0" borderId="0" xfId="0" applyNumberFormat="1" applyFont="1"/>
    <xf numFmtId="168" fontId="4" fillId="0" borderId="0" xfId="0" applyNumberFormat="1" applyFont="1" applyProtection="1">
      <protection locked="0"/>
    </xf>
    <xf numFmtId="168" fontId="4" fillId="0" borderId="0" xfId="1470" applyNumberFormat="1" applyFont="1" applyFill="1" applyProtection="1"/>
    <xf numFmtId="49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top"/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168" fontId="4" fillId="0" borderId="11" xfId="0" applyNumberFormat="1" applyFont="1" applyBorder="1"/>
    <xf numFmtId="168" fontId="4" fillId="0" borderId="11" xfId="1470" applyNumberFormat="1" applyFont="1" applyFill="1" applyBorder="1" applyProtection="1"/>
    <xf numFmtId="168" fontId="3" fillId="0" borderId="7" xfId="0" applyNumberFormat="1" applyFont="1" applyBorder="1"/>
    <xf numFmtId="168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6" fontId="4" fillId="0" borderId="0" xfId="0" applyNumberFormat="1" applyFont="1" applyProtection="1">
      <protection locked="0"/>
    </xf>
    <xf numFmtId="209" fontId="5" fillId="0" borderId="0" xfId="0" applyNumberFormat="1" applyFont="1" applyAlignment="1" applyProtection="1">
      <alignment horizontal="center"/>
      <protection locked="0"/>
    </xf>
    <xf numFmtId="168" fontId="3" fillId="0" borderId="0" xfId="1470" applyNumberFormat="1" applyFont="1" applyFill="1" applyProtection="1">
      <protection locked="0"/>
    </xf>
    <xf numFmtId="168" fontId="4" fillId="0" borderId="10" xfId="0" applyNumberFormat="1" applyFont="1" applyBorder="1" applyProtection="1">
      <protection locked="0"/>
    </xf>
    <xf numFmtId="168" fontId="3" fillId="0" borderId="56" xfId="1470" applyNumberFormat="1" applyFont="1" applyFill="1" applyBorder="1" applyProtection="1"/>
    <xf numFmtId="168" fontId="3" fillId="0" borderId="56" xfId="0" applyNumberFormat="1" applyFont="1" applyBorder="1"/>
    <xf numFmtId="41" fontId="4" fillId="0" borderId="0" xfId="0" applyNumberFormat="1" applyFont="1"/>
    <xf numFmtId="41" fontId="3" fillId="0" borderId="7" xfId="1470" applyNumberFormat="1" applyFont="1" applyFill="1" applyBorder="1" applyAlignment="1" applyProtection="1"/>
    <xf numFmtId="165" fontId="272" fillId="0" borderId="0" xfId="1470" applyFont="1" applyFill="1" applyProtection="1">
      <protection locked="0"/>
    </xf>
    <xf numFmtId="41" fontId="272" fillId="0" borderId="0" xfId="1495" applyNumberFormat="1" applyFont="1" applyFill="1" applyProtection="1">
      <protection locked="0"/>
    </xf>
    <xf numFmtId="41" fontId="3" fillId="0" borderId="0" xfId="1470" applyNumberFormat="1" applyFont="1" applyFill="1" applyProtection="1">
      <protection locked="0"/>
    </xf>
    <xf numFmtId="41" fontId="4" fillId="0" borderId="10" xfId="1511" applyNumberFormat="1" applyFont="1" applyFill="1" applyBorder="1" applyAlignment="1" applyProtection="1">
      <alignment vertical="center"/>
    </xf>
    <xf numFmtId="168" fontId="3" fillId="0" borderId="0" xfId="1470" applyNumberFormat="1" applyFont="1" applyFill="1" applyAlignment="1" applyProtection="1">
      <alignment horizontal="right"/>
    </xf>
    <xf numFmtId="168" fontId="4" fillId="0" borderId="10" xfId="1495" applyNumberFormat="1" applyFont="1" applyFill="1" applyBorder="1" applyProtection="1"/>
    <xf numFmtId="168" fontId="4" fillId="0" borderId="10" xfId="1511" applyNumberFormat="1" applyFont="1" applyFill="1" applyBorder="1" applyAlignment="1" applyProtection="1">
      <alignment vertical="center"/>
    </xf>
    <xf numFmtId="0" fontId="268" fillId="0" borderId="0" xfId="0" applyFont="1" applyAlignment="1" applyProtection="1">
      <alignment horizontal="center" vertical="center"/>
      <protection locked="0"/>
    </xf>
    <xf numFmtId="43" fontId="3" fillId="0" borderId="0" xfId="0" applyNumberFormat="1" applyFont="1" applyProtection="1">
      <protection locked="0"/>
    </xf>
    <xf numFmtId="37" fontId="249" fillId="0" borderId="0" xfId="2007" applyNumberFormat="1" applyFont="1" applyFill="1" applyProtection="1">
      <protection locked="0"/>
    </xf>
    <xf numFmtId="0" fontId="249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8" fontId="3" fillId="0" borderId="11" xfId="0" applyNumberFormat="1" applyFont="1" applyBorder="1" applyProtection="1"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168" fontId="3" fillId="0" borderId="7" xfId="1470" applyNumberFormat="1" applyFont="1" applyFill="1" applyBorder="1" applyAlignment="1" applyProtection="1">
      <alignment vertical="center"/>
    </xf>
    <xf numFmtId="168" fontId="3" fillId="0" borderId="0" xfId="1470" applyNumberFormat="1" applyFont="1" applyFill="1" applyProtection="1"/>
    <xf numFmtId="168" fontId="3" fillId="0" borderId="0" xfId="2007" applyNumberFormat="1" applyFont="1" applyFill="1" applyAlignment="1">
      <alignment vertical="center"/>
    </xf>
    <xf numFmtId="168" fontId="3" fillId="0" borderId="23" xfId="0" applyNumberFormat="1" applyFont="1" applyBorder="1"/>
    <xf numFmtId="168" fontId="3" fillId="0" borderId="0" xfId="1470" applyNumberFormat="1" applyFont="1" applyFill="1" applyAlignment="1" applyProtection="1">
      <alignment vertical="center"/>
    </xf>
    <xf numFmtId="168" fontId="3" fillId="0" borderId="10" xfId="0" applyNumberFormat="1" applyFont="1" applyBorder="1"/>
    <xf numFmtId="168" fontId="3" fillId="0" borderId="10" xfId="1470" applyNumberFormat="1" applyFont="1" applyFill="1" applyBorder="1" applyProtection="1"/>
    <xf numFmtId="168" fontId="3" fillId="0" borderId="0" xfId="0" applyNumberFormat="1" applyFont="1"/>
    <xf numFmtId="165" fontId="3" fillId="0" borderId="0" xfId="1470" applyFont="1" applyFill="1" applyBorder="1" applyProtection="1">
      <protection locked="0"/>
    </xf>
    <xf numFmtId="41" fontId="3" fillId="0" borderId="10" xfId="1470" applyNumberFormat="1" applyFont="1" applyFill="1" applyBorder="1" applyAlignment="1" applyProtection="1"/>
    <xf numFmtId="41" fontId="3" fillId="0" borderId="10" xfId="1470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center" vertical="top"/>
      <protection locked="0"/>
    </xf>
    <xf numFmtId="168" fontId="3" fillId="0" borderId="0" xfId="1470" applyNumberFormat="1" applyFont="1" applyFill="1" applyBorder="1" applyAlignment="1" applyProtection="1">
      <alignment horizontal="right"/>
    </xf>
    <xf numFmtId="168" fontId="3" fillId="0" borderId="0" xfId="1495" applyNumberFormat="1" applyFont="1" applyFill="1" applyBorder="1" applyProtection="1"/>
    <xf numFmtId="168" fontId="3" fillId="0" borderId="0" xfId="0" applyNumberFormat="1" applyFont="1" applyAlignment="1">
      <alignment horizontal="right"/>
    </xf>
    <xf numFmtId="168" fontId="5" fillId="0" borderId="0" xfId="1470" applyNumberFormat="1" applyFont="1" applyFill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165" fontId="4" fillId="0" borderId="10" xfId="1470" applyFont="1" applyFill="1" applyBorder="1" applyAlignment="1" applyProtection="1">
      <alignment vertical="center"/>
      <protection locked="0"/>
    </xf>
    <xf numFmtId="165" fontId="259" fillId="0" borderId="0" xfId="1470" applyFont="1" applyFill="1" applyBorder="1" applyAlignment="1" applyProtection="1">
      <protection locked="0"/>
    </xf>
    <xf numFmtId="165" fontId="3" fillId="0" borderId="7" xfId="1470" applyFont="1" applyFill="1" applyBorder="1" applyAlignment="1" applyProtection="1">
      <protection locked="0"/>
    </xf>
    <xf numFmtId="165" fontId="3" fillId="0" borderId="0" xfId="1470" applyFont="1" applyFill="1" applyBorder="1" applyAlignment="1" applyProtection="1">
      <protection locked="0"/>
    </xf>
    <xf numFmtId="165" fontId="3" fillId="0" borderId="0" xfId="1470" applyFont="1" applyProtection="1">
      <protection locked="0"/>
    </xf>
    <xf numFmtId="165" fontId="3" fillId="0" borderId="10" xfId="1470" applyFont="1" applyFill="1" applyBorder="1" applyAlignment="1" applyProtection="1">
      <protection locked="0"/>
    </xf>
    <xf numFmtId="165" fontId="0" fillId="0" borderId="0" xfId="1470" applyFont="1" applyProtection="1">
      <protection locked="0"/>
    </xf>
    <xf numFmtId="165" fontId="4" fillId="0" borderId="0" xfId="1470" applyFont="1" applyProtection="1">
      <protection locked="0"/>
    </xf>
    <xf numFmtId="165" fontId="0" fillId="0" borderId="0" xfId="1470" applyFont="1" applyFill="1" applyBorder="1" applyAlignment="1" applyProtection="1">
      <protection locked="0"/>
    </xf>
    <xf numFmtId="165" fontId="3" fillId="0" borderId="7" xfId="1470" applyFont="1" applyFill="1" applyBorder="1" applyAlignment="1" applyProtection="1"/>
    <xf numFmtId="165" fontId="3" fillId="0" borderId="0" xfId="1470" applyFont="1" applyFill="1" applyAlignment="1" applyProtection="1">
      <protection locked="0"/>
    </xf>
    <xf numFmtId="165" fontId="4" fillId="0" borderId="10" xfId="1470" applyFont="1" applyFill="1" applyBorder="1" applyAlignment="1" applyProtection="1">
      <protection locked="0"/>
    </xf>
    <xf numFmtId="165" fontId="3" fillId="0" borderId="10" xfId="1470" applyFont="1" applyFill="1" applyBorder="1" applyAlignment="1" applyProtection="1"/>
    <xf numFmtId="0" fontId="5" fillId="0" borderId="0" xfId="0" applyFont="1" applyAlignment="1" applyProtection="1">
      <alignment horizontal="left" vertical="center" indent="1"/>
      <protection locked="0"/>
    </xf>
    <xf numFmtId="168" fontId="4" fillId="0" borderId="10" xfId="1495" applyNumberFormat="1" applyFont="1" applyFill="1" applyBorder="1"/>
    <xf numFmtId="168" fontId="4" fillId="0" borderId="0" xfId="1495" applyNumberFormat="1" applyFont="1" applyFill="1" applyBorder="1"/>
    <xf numFmtId="49" fontId="5" fillId="0" borderId="0" xfId="0" applyNumberFormat="1" applyFont="1" applyAlignment="1" applyProtection="1">
      <alignment horizontal="center" vertical="top"/>
      <protection locked="0"/>
    </xf>
    <xf numFmtId="37" fontId="4" fillId="0" borderId="0" xfId="2007" quotePrefix="1" applyNumberFormat="1" applyFont="1" applyFill="1" applyProtection="1">
      <protection locked="0"/>
    </xf>
    <xf numFmtId="0" fontId="5" fillId="0" borderId="0" xfId="2007" applyFont="1" applyFill="1" applyAlignment="1" applyProtection="1">
      <alignment horizontal="center" vertical="center"/>
      <protection locked="0"/>
    </xf>
    <xf numFmtId="0" fontId="3" fillId="0" borderId="0" xfId="2007" applyFont="1" applyFill="1" applyAlignment="1" applyProtection="1">
      <alignment horizontal="center"/>
      <protection locked="0"/>
    </xf>
    <xf numFmtId="0" fontId="4" fillId="0" borderId="0" xfId="2007" applyFont="1" applyFill="1" applyAlignment="1" applyProtection="1">
      <alignment horizontal="center"/>
      <protection locked="0"/>
    </xf>
    <xf numFmtId="16" fontId="4" fillId="0" borderId="0" xfId="2007" applyNumberFormat="1" applyFont="1" applyFill="1" applyAlignment="1" applyProtection="1">
      <alignment horizontal="center"/>
      <protection locked="0"/>
    </xf>
    <xf numFmtId="16" fontId="4" fillId="0" borderId="0" xfId="2007" quotePrefix="1" applyNumberFormat="1" applyFont="1" applyFill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10" xfId="2007" applyFont="1" applyFill="1" applyBorder="1" applyAlignment="1" applyProtection="1">
      <alignment horizontal="center"/>
      <protection locked="0"/>
    </xf>
    <xf numFmtId="0" fontId="5" fillId="0" borderId="0" xfId="2007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</cellXfs>
  <cellStyles count="254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2475" xr:uid="{C399A310-DFD8-4A97-831C-065DCD896ABD}"/>
    <cellStyle name="20% - Colore 2" xfId="1333" xr:uid="{00000000-0005-0000-0000-000034050000}"/>
    <cellStyle name="20% - Colore 2 2" xfId="2476" xr:uid="{99E5F282-79FF-4F7E-AF8C-640CA25BA6CB}"/>
    <cellStyle name="20% - Colore 3" xfId="1334" xr:uid="{00000000-0005-0000-0000-000035050000}"/>
    <cellStyle name="20% - Colore 3 2" xfId="2477" xr:uid="{4DA36F09-ED34-4A7A-8BED-884BE10868E6}"/>
    <cellStyle name="20% - Colore 4" xfId="1335" xr:uid="{00000000-0005-0000-0000-000036050000}"/>
    <cellStyle name="20% - Colore 4 2" xfId="2478" xr:uid="{FC1442ED-205C-4BB6-BE1D-E3131B9D112E}"/>
    <cellStyle name="20% - Colore 5" xfId="1336" xr:uid="{00000000-0005-0000-0000-000037050000}"/>
    <cellStyle name="20% - Colore 5 2" xfId="2479" xr:uid="{94E428A1-3D7F-4C58-9CF3-03015B9C88ED}"/>
    <cellStyle name="20% - Colore 6" xfId="1337" xr:uid="{00000000-0005-0000-0000-000038050000}"/>
    <cellStyle name="20% - Colore 6 2" xfId="2480" xr:uid="{830F3AAC-98FA-4128-A9C8-B9E879D062B1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1 2" xfId="2481" xr:uid="{1C60547C-8A5A-4538-9CAB-537CCE4C6E28}"/>
    <cellStyle name="40% - Colore 2" xfId="1355" xr:uid="{00000000-0005-0000-0000-00004A050000}"/>
    <cellStyle name="40% - Colore 2 2" xfId="2482" xr:uid="{A6DC63E8-E554-48BE-848A-D52D49062DCA}"/>
    <cellStyle name="40% - Colore 3" xfId="1356" xr:uid="{00000000-0005-0000-0000-00004B050000}"/>
    <cellStyle name="40% - Colore 3 2" xfId="2483" xr:uid="{7BE13661-4F4A-4602-997B-6C31EE4B1AA2}"/>
    <cellStyle name="40% - Colore 4" xfId="1357" xr:uid="{00000000-0005-0000-0000-00004C050000}"/>
    <cellStyle name="40% - Colore 4 2" xfId="2484" xr:uid="{A7BEDECC-CA21-472A-A7D0-6CF373868814}"/>
    <cellStyle name="40% - Colore 5" xfId="1358" xr:uid="{00000000-0005-0000-0000-00004D050000}"/>
    <cellStyle name="40% - Colore 5 2" xfId="2485" xr:uid="{A57F8545-2A5E-427B-B128-F22A70472769}"/>
    <cellStyle name="40% - Colore 6" xfId="1359" xr:uid="{00000000-0005-0000-0000-00004E050000}"/>
    <cellStyle name="40% - Colore 6 2" xfId="2486" xr:uid="{777E939D-0330-4B1C-9C68-43AB6559790B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lculation 3" xfId="2487" xr:uid="{AF7E8E18-7002-4F87-89EB-E2B013D83E01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 2" xfId="2472" xr:uid="{7DCF835C-7E1E-4082-B253-250AE27468B6}"/>
    <cellStyle name="Comma 20" xfId="1495" xr:uid="{00000000-0005-0000-0000-0000D6050000}"/>
    <cellStyle name="Comma 21" xfId="2471" xr:uid="{A51DD05F-7EE2-4EC4-8F05-E6B40284978E}"/>
    <cellStyle name="Comma 22" xfId="2474" xr:uid="{5D181E77-EE9E-472F-AE69-BE603FA26C1D}"/>
    <cellStyle name="Comma 23" xfId="2488" xr:uid="{5DF4B582-7A52-4D48-8444-53CD7E831D32}"/>
    <cellStyle name="Comma 24" xfId="2489" xr:uid="{F449C3C6-5591-41B1-9446-E093C52D9AF7}"/>
    <cellStyle name="Comma 25" xfId="2490" xr:uid="{1B511456-3E76-460F-8B80-E70628C552E2}"/>
    <cellStyle name="Comma 26" xfId="2491" xr:uid="{4B24B76F-6C5C-4C70-9583-BBB9362865D9}"/>
    <cellStyle name="Comma 27" xfId="2492" xr:uid="{49F1BAA1-4484-416F-8ADB-27AD02AB3AEA}"/>
    <cellStyle name="Comma 28" xfId="2493" xr:uid="{F32E0DF1-9A3C-4720-8681-04B5E058A262}"/>
    <cellStyle name="Comma 29" xfId="2494" xr:uid="{34C77A6E-A5E3-43F9-986B-593CAF71B435}"/>
    <cellStyle name="Comma 3" xfId="1496" xr:uid="{00000000-0005-0000-0000-0000D7050000}"/>
    <cellStyle name="Comma 3 2" xfId="2495" xr:uid="{0391FBBD-5CB7-4DF4-8F8B-1E59D7CB435A}"/>
    <cellStyle name="Comma 3*" xfId="1497" xr:uid="{00000000-0005-0000-0000-0000D8050000}"/>
    <cellStyle name="Comma 30" xfId="2496" xr:uid="{AD874E44-40FA-4E12-8D73-C8A397BCA66D}"/>
    <cellStyle name="Comma 31" xfId="2497" xr:uid="{97838BCB-6E76-46A1-B40E-6F9E83E57522}"/>
    <cellStyle name="Comma 32" xfId="2498" xr:uid="{38985E95-AF7C-4C7D-B0F0-97AA5844EABF}"/>
    <cellStyle name="Comma 33" xfId="2499" xr:uid="{E86E5742-716E-43C7-AE0D-BAE18A536448}"/>
    <cellStyle name="Comma 4" xfId="1498" xr:uid="{00000000-0005-0000-0000-0000D9050000}"/>
    <cellStyle name="Comma 4 2" xfId="2501" xr:uid="{3F1BDFFA-4660-446D-8D78-93902F78E6B7}"/>
    <cellStyle name="Comma 4 3" xfId="2500" xr:uid="{4BDB81EB-60F4-4777-9426-FDF3D6EA77EF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0" xfId="1512" xr:uid="{00000000-0005-0000-0000-0000E8050000}"/>
    <cellStyle name="Comma-1" xfId="1513" xr:uid="{00000000-0005-0000-0000-0000E9050000}"/>
    <cellStyle name="comma-d" xfId="1514" xr:uid="{00000000-0005-0000-0000-0000EA050000}"/>
    <cellStyle name="Commentary" xfId="1515" xr:uid="{00000000-0005-0000-0000-0000EB050000}"/>
    <cellStyle name="Company name" xfId="1516" xr:uid="{00000000-0005-0000-0000-0000EC050000}"/>
    <cellStyle name="ControlFormular" xfId="1517" xr:uid="{00000000-0005-0000-0000-0000ED050000}"/>
    <cellStyle name="Copied" xfId="1518" xr:uid="{00000000-0005-0000-0000-0000EE050000}"/>
    <cellStyle name="COST1" xfId="1519" xr:uid="{00000000-0005-0000-0000-0000EF050000}"/>
    <cellStyle name="CoTitle" xfId="1520" xr:uid="{00000000-0005-0000-0000-0000F0050000}"/>
    <cellStyle name="Curren - Style2" xfId="1521" xr:uid="{00000000-0005-0000-0000-0000F1050000}"/>
    <cellStyle name="Currency [00]" xfId="1522" xr:uid="{00000000-0005-0000-0000-0000F2050000}"/>
    <cellStyle name="Currency [1]" xfId="1523" xr:uid="{00000000-0005-0000-0000-0000F3050000}"/>
    <cellStyle name="Currency [2]" xfId="1524" xr:uid="{00000000-0005-0000-0000-0000F4050000}"/>
    <cellStyle name="Currency [B]" xfId="1525" xr:uid="{00000000-0005-0000-0000-0000F5050000}"/>
    <cellStyle name="Currency 0" xfId="1526" xr:uid="{00000000-0005-0000-0000-0000F6050000}"/>
    <cellStyle name="Currency 2" xfId="1527" xr:uid="{00000000-0005-0000-0000-0000F7050000}"/>
    <cellStyle name="Currency Entry" xfId="1528" xr:uid="{00000000-0005-0000-0000-0000F8050000}"/>
    <cellStyle name="Currency,0" xfId="1529" xr:uid="{00000000-0005-0000-0000-0000F9050000}"/>
    <cellStyle name="Currency,2" xfId="1530" xr:uid="{00000000-0005-0000-0000-0000FA050000}"/>
    <cellStyle name="Currency.1" xfId="1531" xr:uid="{00000000-0005-0000-0000-0000FB050000}"/>
    <cellStyle name="Currency.2" xfId="1532" xr:uid="{00000000-0005-0000-0000-0000FC050000}"/>
    <cellStyle name="Currency0" xfId="1533" xr:uid="{00000000-0005-0000-0000-0000FD050000}"/>
    <cellStyle name="Currency1" xfId="1534" xr:uid="{00000000-0005-0000-0000-0000FE050000}"/>
    <cellStyle name="custom" xfId="1535" xr:uid="{00000000-0005-0000-0000-0000FF050000}"/>
    <cellStyle name="Custom - Style8" xfId="1536" xr:uid="{00000000-0005-0000-0000-000000060000}"/>
    <cellStyle name="custom_A500-RHY" xfId="1537" xr:uid="{00000000-0005-0000-0000-000001060000}"/>
    <cellStyle name="CustomStyle1" xfId="1538" xr:uid="{00000000-0005-0000-0000-000002060000}"/>
    <cellStyle name="CustomStyle10" xfId="1539" xr:uid="{00000000-0005-0000-0000-000003060000}"/>
    <cellStyle name="CustomStyle11" xfId="1540" xr:uid="{00000000-0005-0000-0000-000004060000}"/>
    <cellStyle name="CustomStyle12" xfId="1541" xr:uid="{00000000-0005-0000-0000-000005060000}"/>
    <cellStyle name="CustomStyle13" xfId="1542" xr:uid="{00000000-0005-0000-0000-000006060000}"/>
    <cellStyle name="CustomStyle14" xfId="1543" xr:uid="{00000000-0005-0000-0000-000007060000}"/>
    <cellStyle name="CustomStyle15" xfId="1544" xr:uid="{00000000-0005-0000-0000-000008060000}"/>
    <cellStyle name="CustomStyle16" xfId="1545" xr:uid="{00000000-0005-0000-0000-000009060000}"/>
    <cellStyle name="CustomStyle17" xfId="1546" xr:uid="{00000000-0005-0000-0000-00000A060000}"/>
    <cellStyle name="CustomStyle18" xfId="1547" xr:uid="{00000000-0005-0000-0000-00000B060000}"/>
    <cellStyle name="CustomStyle19" xfId="1548" xr:uid="{00000000-0005-0000-0000-00000C060000}"/>
    <cellStyle name="CustomStyle2" xfId="1549" xr:uid="{00000000-0005-0000-0000-00000D060000}"/>
    <cellStyle name="CustomStyle20" xfId="1550" xr:uid="{00000000-0005-0000-0000-00000E060000}"/>
    <cellStyle name="CustomStyle21" xfId="1551" xr:uid="{00000000-0005-0000-0000-00000F060000}"/>
    <cellStyle name="CustomStyle22" xfId="1552" xr:uid="{00000000-0005-0000-0000-000010060000}"/>
    <cellStyle name="CustomStyle23" xfId="1553" xr:uid="{00000000-0005-0000-0000-000011060000}"/>
    <cellStyle name="CustomStyle24" xfId="1554" xr:uid="{00000000-0005-0000-0000-000012060000}"/>
    <cellStyle name="CustomStyle25" xfId="1555" xr:uid="{00000000-0005-0000-0000-000013060000}"/>
    <cellStyle name="CustomStyle26" xfId="1556" xr:uid="{00000000-0005-0000-0000-000014060000}"/>
    <cellStyle name="CustomStyle27" xfId="1557" xr:uid="{00000000-0005-0000-0000-000015060000}"/>
    <cellStyle name="CustomStyle28" xfId="1558" xr:uid="{00000000-0005-0000-0000-000016060000}"/>
    <cellStyle name="CustomStyle29" xfId="1559" xr:uid="{00000000-0005-0000-0000-000017060000}"/>
    <cellStyle name="CustomStyle3" xfId="1560" xr:uid="{00000000-0005-0000-0000-000018060000}"/>
    <cellStyle name="CustomStyle30" xfId="1561" xr:uid="{00000000-0005-0000-0000-000019060000}"/>
    <cellStyle name="CustomStyle31" xfId="1562" xr:uid="{00000000-0005-0000-0000-00001A060000}"/>
    <cellStyle name="CustomStyle32" xfId="1563" xr:uid="{00000000-0005-0000-0000-00001B060000}"/>
    <cellStyle name="CustomStyle33" xfId="1564" xr:uid="{00000000-0005-0000-0000-00001C060000}"/>
    <cellStyle name="CustomStyle34" xfId="1565" xr:uid="{00000000-0005-0000-0000-00001D060000}"/>
    <cellStyle name="CustomStyle35" xfId="1566" xr:uid="{00000000-0005-0000-0000-00001E060000}"/>
    <cellStyle name="CustomStyle36" xfId="1567" xr:uid="{00000000-0005-0000-0000-00001F060000}"/>
    <cellStyle name="CustomStyle37" xfId="1568" xr:uid="{00000000-0005-0000-0000-000020060000}"/>
    <cellStyle name="CustomStyle38" xfId="1569" xr:uid="{00000000-0005-0000-0000-000021060000}"/>
    <cellStyle name="CustomStyle39" xfId="1570" xr:uid="{00000000-0005-0000-0000-000022060000}"/>
    <cellStyle name="CustomStyle4" xfId="1571" xr:uid="{00000000-0005-0000-0000-000023060000}"/>
    <cellStyle name="CustomStyle40" xfId="1572" xr:uid="{00000000-0005-0000-0000-000024060000}"/>
    <cellStyle name="CustomStyle41" xfId="1573" xr:uid="{00000000-0005-0000-0000-000025060000}"/>
    <cellStyle name="CustomStyle42" xfId="1574" xr:uid="{00000000-0005-0000-0000-000026060000}"/>
    <cellStyle name="CustomStyle43" xfId="1575" xr:uid="{00000000-0005-0000-0000-000027060000}"/>
    <cellStyle name="CustomStyle44" xfId="1576" xr:uid="{00000000-0005-0000-0000-000028060000}"/>
    <cellStyle name="CustomStyle45" xfId="1577" xr:uid="{00000000-0005-0000-0000-000029060000}"/>
    <cellStyle name="CustomStyle46" xfId="1578" xr:uid="{00000000-0005-0000-0000-00002A060000}"/>
    <cellStyle name="CustomStyle47" xfId="1579" xr:uid="{00000000-0005-0000-0000-00002B060000}"/>
    <cellStyle name="CustomStyle48" xfId="1580" xr:uid="{00000000-0005-0000-0000-00002C060000}"/>
    <cellStyle name="CustomStyle49" xfId="1581" xr:uid="{00000000-0005-0000-0000-00002D060000}"/>
    <cellStyle name="CustomStyle5" xfId="1582" xr:uid="{00000000-0005-0000-0000-00002E060000}"/>
    <cellStyle name="CustomStyle50" xfId="1583" xr:uid="{00000000-0005-0000-0000-00002F060000}"/>
    <cellStyle name="CustomStyle6" xfId="1584" xr:uid="{00000000-0005-0000-0000-000030060000}"/>
    <cellStyle name="CustomStyle7" xfId="1585" xr:uid="{00000000-0005-0000-0000-000031060000}"/>
    <cellStyle name="CustomStyle8" xfId="1586" xr:uid="{00000000-0005-0000-0000-000032060000}"/>
    <cellStyle name="CustomStyle9" xfId="1587" xr:uid="{00000000-0005-0000-0000-000033060000}"/>
    <cellStyle name="d_yield" xfId="1588" xr:uid="{00000000-0005-0000-0000-000034060000}"/>
    <cellStyle name="d_yield_Book2" xfId="1589" xr:uid="{00000000-0005-0000-0000-000035060000}"/>
    <cellStyle name="d_yield_Book2_IQ - Revenue Eliminations" xfId="1590" xr:uid="{00000000-0005-0000-0000-000036060000}"/>
    <cellStyle name="d_yield_Book2_ITS Divisional Buildup 20080525" xfId="1591" xr:uid="{00000000-0005-0000-0000-000037060000}"/>
    <cellStyle name="d_yield_Book2_Project ITS_Financial Model_18Mar08" xfId="1592" xr:uid="{00000000-0005-0000-0000-000038060000}"/>
    <cellStyle name="d_yield_Book2_Project ITS_Financial Model_18Mar08_IQ - Revenue Eliminations" xfId="1593" xr:uid="{00000000-0005-0000-0000-000039060000}"/>
    <cellStyle name="d_yield_Columbus v6" xfId="1594" xr:uid="{00000000-0005-0000-0000-00003A060000}"/>
    <cellStyle name="d_yield_Columbus v6_IQ - Revenue Eliminations" xfId="1595" xr:uid="{00000000-0005-0000-0000-00003B060000}"/>
    <cellStyle name="d_yield_Columbus v6_ITS Divisional Buildup 20080525" xfId="1596" xr:uid="{00000000-0005-0000-0000-00003C060000}"/>
    <cellStyle name="d_yield_Columbus v6_Project ITS_Financial Model_18Mar08" xfId="1597" xr:uid="{00000000-0005-0000-0000-00003D060000}"/>
    <cellStyle name="d_yield_Columbus v6_Project ITS_Financial Model_18Mar08_IQ - Revenue Eliminations" xfId="1598" xr:uid="{00000000-0005-0000-0000-00003E060000}"/>
    <cellStyle name="d_yield_Gillette" xfId="1599" xr:uid="{00000000-0005-0000-0000-00003F060000}"/>
    <cellStyle name="d_yield_Gillette_Book2" xfId="1600" xr:uid="{00000000-0005-0000-0000-000040060000}"/>
    <cellStyle name="d_yield_Gillette_Book2_IQ - Revenue Eliminations" xfId="1601" xr:uid="{00000000-0005-0000-0000-000041060000}"/>
    <cellStyle name="d_yield_Gillette_Book2_ITS Divisional Buildup 20080525" xfId="1602" xr:uid="{00000000-0005-0000-0000-000042060000}"/>
    <cellStyle name="d_yield_Gillette_Book2_Project ITS_Financial Model_18Mar08" xfId="1603" xr:uid="{00000000-0005-0000-0000-000043060000}"/>
    <cellStyle name="d_yield_Gillette_Book2_Project ITS_Financial Model_18Mar08_IQ - Revenue Eliminations" xfId="1604" xr:uid="{00000000-0005-0000-0000-000044060000}"/>
    <cellStyle name="d_yield_Gillette_Columbus v6" xfId="1605" xr:uid="{00000000-0005-0000-0000-000045060000}"/>
    <cellStyle name="d_yield_Gillette_Columbus v6_IQ - Revenue Eliminations" xfId="1606" xr:uid="{00000000-0005-0000-0000-000046060000}"/>
    <cellStyle name="d_yield_Gillette_Columbus v6_ITS Divisional Buildup 20080525" xfId="1607" xr:uid="{00000000-0005-0000-0000-000047060000}"/>
    <cellStyle name="d_yield_Gillette_Columbus v6_Project ITS_Financial Model_18Mar08" xfId="1608" xr:uid="{00000000-0005-0000-0000-000048060000}"/>
    <cellStyle name="d_yield_Gillette_Columbus v6_Project ITS_Financial Model_18Mar08_IQ - Revenue Eliminations" xfId="1609" xr:uid="{00000000-0005-0000-0000-000049060000}"/>
    <cellStyle name="d_yield_Gillette_IQ - Revenue Eliminations" xfId="1610" xr:uid="{00000000-0005-0000-0000-00004A060000}"/>
    <cellStyle name="d_yield_Gillette_ITS Divisional Buildup 20080525" xfId="1611" xr:uid="{00000000-0005-0000-0000-00004B060000}"/>
    <cellStyle name="d_yield_Gillette_Merger_8_CEG update" xfId="1612" xr:uid="{00000000-0005-0000-0000-00004C060000}"/>
    <cellStyle name="d_yield_Gillette_Merger_8_CEG update_IQ - Revenue Eliminations" xfId="1613" xr:uid="{00000000-0005-0000-0000-00004D060000}"/>
    <cellStyle name="d_yield_Gillette_Merger_8_CEG update_ITS Divisional Buildup 20080525" xfId="1614" xr:uid="{00000000-0005-0000-0000-00004E060000}"/>
    <cellStyle name="d_yield_Gillette_Merger_8_CEG update_Project ITS_Financial Model_18Mar08" xfId="1615" xr:uid="{00000000-0005-0000-0000-00004F060000}"/>
    <cellStyle name="d_yield_Gillette_Merger_8_CEG update_Project ITS_Financial Model_18Mar08_IQ - Revenue Eliminations" xfId="1616" xr:uid="{00000000-0005-0000-0000-000050060000}"/>
    <cellStyle name="d_yield_Gillette_Model v2_12" xfId="1617" xr:uid="{00000000-0005-0000-0000-000051060000}"/>
    <cellStyle name="d_yield_Gillette_Model v2_12_IQ - Revenue Eliminations" xfId="1618" xr:uid="{00000000-0005-0000-0000-000052060000}"/>
    <cellStyle name="d_yield_Gillette_Model v2_12_ITS Divisional Buildup 20080525" xfId="1619" xr:uid="{00000000-0005-0000-0000-000053060000}"/>
    <cellStyle name="d_yield_Gillette_Model v2_12_Project ITS_Financial Model_18Mar08" xfId="1620" xr:uid="{00000000-0005-0000-0000-000054060000}"/>
    <cellStyle name="d_yield_Gillette_Model v2_12_Project ITS_Financial Model_18Mar08_IQ - Revenue Eliminations" xfId="1621" xr:uid="{00000000-0005-0000-0000-000055060000}"/>
    <cellStyle name="d_yield_Gillette_New Columbus v1" xfId="1622" xr:uid="{00000000-0005-0000-0000-000056060000}"/>
    <cellStyle name="d_yield_Gillette_New Columbus v1_Book2" xfId="1623" xr:uid="{00000000-0005-0000-0000-000057060000}"/>
    <cellStyle name="d_yield_Gillette_New Columbus v1_Book2_IQ - Revenue Eliminations" xfId="1624" xr:uid="{00000000-0005-0000-0000-000058060000}"/>
    <cellStyle name="d_yield_Gillette_New Columbus v1_Book2_ITS Divisional Buildup 20080525" xfId="1625" xr:uid="{00000000-0005-0000-0000-000059060000}"/>
    <cellStyle name="d_yield_Gillette_New Columbus v1_Book2_Project ITS_Financial Model_18Mar08" xfId="1626" xr:uid="{00000000-0005-0000-0000-00005A060000}"/>
    <cellStyle name="d_yield_Gillette_New Columbus v1_Book2_Project ITS_Financial Model_18Mar08_IQ - Revenue Eliminations" xfId="1627" xr:uid="{00000000-0005-0000-0000-00005B060000}"/>
    <cellStyle name="d_yield_Gillette_New Columbus v1_IQ - Revenue Eliminations" xfId="1628" xr:uid="{00000000-0005-0000-0000-00005C060000}"/>
    <cellStyle name="d_yield_Gillette_New Columbus v1_ITS Divisional Buildup 20080525" xfId="1629" xr:uid="{00000000-0005-0000-0000-00005D060000}"/>
    <cellStyle name="d_yield_Gillette_New Columbus v1_Merger_8_CEG update" xfId="1630" xr:uid="{00000000-0005-0000-0000-00005E060000}"/>
    <cellStyle name="d_yield_Gillette_New Columbus v1_Merger_8_CEG update_IQ - Revenue Eliminations" xfId="1631" xr:uid="{00000000-0005-0000-0000-00005F060000}"/>
    <cellStyle name="d_yield_Gillette_New Columbus v1_Merger_8_CEG update_ITS Divisional Buildup 20080525" xfId="1632" xr:uid="{00000000-0005-0000-0000-000060060000}"/>
    <cellStyle name="d_yield_Gillette_New Columbus v1_Merger_8_CEG update_Project ITS_Financial Model_18Mar08" xfId="1633" xr:uid="{00000000-0005-0000-0000-000061060000}"/>
    <cellStyle name="d_yield_Gillette_New Columbus v1_Merger_8_CEG update_Project ITS_Financial Model_18Mar08_IQ - Revenue Eliminations" xfId="1634" xr:uid="{00000000-0005-0000-0000-000062060000}"/>
    <cellStyle name="d_yield_Gillette_New Columbus v1_Project ITS_Financial Model_18Mar08" xfId="1635" xr:uid="{00000000-0005-0000-0000-000063060000}"/>
    <cellStyle name="d_yield_Gillette_New Columbus v1_Project ITS_Financial Model_18Mar08_IQ - Revenue Eliminations" xfId="1636" xr:uid="{00000000-0005-0000-0000-000064060000}"/>
    <cellStyle name="d_yield_Gillette_Project ITS_Financial Model_18Mar08" xfId="1637" xr:uid="{00000000-0005-0000-0000-000065060000}"/>
    <cellStyle name="d_yield_Gillette_Project ITS_Financial Model_18Mar08_IQ - Revenue Eliminations" xfId="1638" xr:uid="{00000000-0005-0000-0000-000066060000}"/>
    <cellStyle name="d_yield_Graphs" xfId="1639" xr:uid="{00000000-0005-0000-0000-000067060000}"/>
    <cellStyle name="d_yield_Graphs_Book2" xfId="1640" xr:uid="{00000000-0005-0000-0000-000068060000}"/>
    <cellStyle name="d_yield_Graphs_Book2_IQ - Revenue Eliminations" xfId="1641" xr:uid="{00000000-0005-0000-0000-000069060000}"/>
    <cellStyle name="d_yield_Graphs_Book2_ITS Divisional Buildup 20080525" xfId="1642" xr:uid="{00000000-0005-0000-0000-00006A060000}"/>
    <cellStyle name="d_yield_Graphs_Book2_Project ITS_Financial Model_18Mar08" xfId="1643" xr:uid="{00000000-0005-0000-0000-00006B060000}"/>
    <cellStyle name="d_yield_Graphs_Book2_Project ITS_Financial Model_18Mar08_IQ - Revenue Eliminations" xfId="1644" xr:uid="{00000000-0005-0000-0000-00006C060000}"/>
    <cellStyle name="d_yield_Graphs_Columbus v6" xfId="1645" xr:uid="{00000000-0005-0000-0000-00006D060000}"/>
    <cellStyle name="d_yield_Graphs_Columbus v6_IQ - Revenue Eliminations" xfId="1646" xr:uid="{00000000-0005-0000-0000-00006E060000}"/>
    <cellStyle name="d_yield_Graphs_Columbus v6_ITS Divisional Buildup 20080525" xfId="1647" xr:uid="{00000000-0005-0000-0000-00006F060000}"/>
    <cellStyle name="d_yield_Graphs_Columbus v6_Project ITS_Financial Model_18Mar08" xfId="1648" xr:uid="{00000000-0005-0000-0000-000070060000}"/>
    <cellStyle name="d_yield_Graphs_Columbus v6_Project ITS_Financial Model_18Mar08_IQ - Revenue Eliminations" xfId="1649" xr:uid="{00000000-0005-0000-0000-000071060000}"/>
    <cellStyle name="d_yield_Graphs_IQ - Revenue Eliminations" xfId="1650" xr:uid="{00000000-0005-0000-0000-000072060000}"/>
    <cellStyle name="d_yield_Graphs_ITS Divisional Buildup 20080525" xfId="1651" xr:uid="{00000000-0005-0000-0000-000073060000}"/>
    <cellStyle name="d_yield_Graphs_Merger_8_CEG update" xfId="1652" xr:uid="{00000000-0005-0000-0000-000074060000}"/>
    <cellStyle name="d_yield_Graphs_Merger_8_CEG update_IQ - Revenue Eliminations" xfId="1653" xr:uid="{00000000-0005-0000-0000-000075060000}"/>
    <cellStyle name="d_yield_Graphs_Merger_8_CEG update_ITS Divisional Buildup 20080525" xfId="1654" xr:uid="{00000000-0005-0000-0000-000076060000}"/>
    <cellStyle name="d_yield_Graphs_Merger_8_CEG update_Project ITS_Financial Model_18Mar08" xfId="1655" xr:uid="{00000000-0005-0000-0000-000077060000}"/>
    <cellStyle name="d_yield_Graphs_Merger_8_CEG update_Project ITS_Financial Model_18Mar08_IQ - Revenue Eliminations" xfId="1656" xr:uid="{00000000-0005-0000-0000-000078060000}"/>
    <cellStyle name="d_yield_Graphs_Model v2_12" xfId="1657" xr:uid="{00000000-0005-0000-0000-000079060000}"/>
    <cellStyle name="d_yield_Graphs_Model v2_12_IQ - Revenue Eliminations" xfId="1658" xr:uid="{00000000-0005-0000-0000-00007A060000}"/>
    <cellStyle name="d_yield_Graphs_Model v2_12_ITS Divisional Buildup 20080525" xfId="1659" xr:uid="{00000000-0005-0000-0000-00007B060000}"/>
    <cellStyle name="d_yield_Graphs_Model v2_12_Project ITS_Financial Model_18Mar08" xfId="1660" xr:uid="{00000000-0005-0000-0000-00007C060000}"/>
    <cellStyle name="d_yield_Graphs_Model v2_12_Project ITS_Financial Model_18Mar08_IQ - Revenue Eliminations" xfId="1661" xr:uid="{00000000-0005-0000-0000-00007D060000}"/>
    <cellStyle name="d_yield_Graphs_New Columbus v1" xfId="1662" xr:uid="{00000000-0005-0000-0000-00007E060000}"/>
    <cellStyle name="d_yield_Graphs_New Columbus v1_Book2" xfId="1663" xr:uid="{00000000-0005-0000-0000-00007F060000}"/>
    <cellStyle name="d_yield_Graphs_New Columbus v1_Book2_IQ - Revenue Eliminations" xfId="1664" xr:uid="{00000000-0005-0000-0000-000080060000}"/>
    <cellStyle name="d_yield_Graphs_New Columbus v1_Book2_ITS Divisional Buildup 20080525" xfId="1665" xr:uid="{00000000-0005-0000-0000-000081060000}"/>
    <cellStyle name="d_yield_Graphs_New Columbus v1_Book2_Project ITS_Financial Model_18Mar08" xfId="1666" xr:uid="{00000000-0005-0000-0000-000082060000}"/>
    <cellStyle name="d_yield_Graphs_New Columbus v1_Book2_Project ITS_Financial Model_18Mar08_IQ - Revenue Eliminations" xfId="1667" xr:uid="{00000000-0005-0000-0000-000083060000}"/>
    <cellStyle name="d_yield_Graphs_New Columbus v1_IQ - Revenue Eliminations" xfId="1668" xr:uid="{00000000-0005-0000-0000-000084060000}"/>
    <cellStyle name="d_yield_Graphs_New Columbus v1_ITS Divisional Buildup 20080525" xfId="1669" xr:uid="{00000000-0005-0000-0000-000085060000}"/>
    <cellStyle name="d_yield_Graphs_New Columbus v1_Merger_8_CEG update" xfId="1670" xr:uid="{00000000-0005-0000-0000-000086060000}"/>
    <cellStyle name="d_yield_Graphs_New Columbus v1_Merger_8_CEG update_IQ - Revenue Eliminations" xfId="1671" xr:uid="{00000000-0005-0000-0000-000087060000}"/>
    <cellStyle name="d_yield_Graphs_New Columbus v1_Merger_8_CEG update_ITS Divisional Buildup 20080525" xfId="1672" xr:uid="{00000000-0005-0000-0000-000088060000}"/>
    <cellStyle name="d_yield_Graphs_New Columbus v1_Merger_8_CEG update_Project ITS_Financial Model_18Mar08" xfId="1673" xr:uid="{00000000-0005-0000-0000-000089060000}"/>
    <cellStyle name="d_yield_Graphs_New Columbus v1_Merger_8_CEG update_Project ITS_Financial Model_18Mar08_IQ - Revenue Eliminations" xfId="1674" xr:uid="{00000000-0005-0000-0000-00008A060000}"/>
    <cellStyle name="d_yield_Graphs_New Columbus v1_Project ITS_Financial Model_18Mar08" xfId="1675" xr:uid="{00000000-0005-0000-0000-00008B060000}"/>
    <cellStyle name="d_yield_Graphs_New Columbus v1_Project ITS_Financial Model_18Mar08_IQ - Revenue Eliminations" xfId="1676" xr:uid="{00000000-0005-0000-0000-00008C060000}"/>
    <cellStyle name="d_yield_Graphs_Project ITS_Financial Model_18Mar08" xfId="1677" xr:uid="{00000000-0005-0000-0000-00008D060000}"/>
    <cellStyle name="d_yield_Graphs_Project ITS_Financial Model_18Mar08_IQ - Revenue Eliminations" xfId="1678" xr:uid="{00000000-0005-0000-0000-00008E060000}"/>
    <cellStyle name="d_yield_IQ - Revenue Eliminations" xfId="1679" xr:uid="{00000000-0005-0000-0000-00008F060000}"/>
    <cellStyle name="d_yield_ITS Divisional Buildup 20080525" xfId="1680" xr:uid="{00000000-0005-0000-0000-000090060000}"/>
    <cellStyle name="d_yield_Merger_8_CEG update" xfId="1681" xr:uid="{00000000-0005-0000-0000-000091060000}"/>
    <cellStyle name="d_yield_Merger_8_CEG update_IQ - Revenue Eliminations" xfId="1682" xr:uid="{00000000-0005-0000-0000-000092060000}"/>
    <cellStyle name="d_yield_Merger_8_CEG update_ITS Divisional Buildup 20080525" xfId="1683" xr:uid="{00000000-0005-0000-0000-000093060000}"/>
    <cellStyle name="d_yield_Merger_8_CEG update_Project ITS_Financial Model_18Mar08" xfId="1684" xr:uid="{00000000-0005-0000-0000-000094060000}"/>
    <cellStyle name="d_yield_Merger_8_CEG update_Project ITS_Financial Model_18Mar08_IQ - Revenue Eliminations" xfId="1685" xr:uid="{00000000-0005-0000-0000-000095060000}"/>
    <cellStyle name="d_yield_Model v2_12" xfId="1686" xr:uid="{00000000-0005-0000-0000-000096060000}"/>
    <cellStyle name="d_yield_Model v2_12_IQ - Revenue Eliminations" xfId="1687" xr:uid="{00000000-0005-0000-0000-000097060000}"/>
    <cellStyle name="d_yield_Model v2_12_ITS Divisional Buildup 20080525" xfId="1688" xr:uid="{00000000-0005-0000-0000-000098060000}"/>
    <cellStyle name="d_yield_Model v2_12_Project ITS_Financial Model_18Mar08" xfId="1689" xr:uid="{00000000-0005-0000-0000-000099060000}"/>
    <cellStyle name="d_yield_Model v2_12_Project ITS_Financial Model_18Mar08_IQ - Revenue Eliminations" xfId="1690" xr:uid="{00000000-0005-0000-0000-00009A060000}"/>
    <cellStyle name="d_yield_New Columbus v1" xfId="1691" xr:uid="{00000000-0005-0000-0000-00009B060000}"/>
    <cellStyle name="d_yield_New Columbus v1_Book2" xfId="1692" xr:uid="{00000000-0005-0000-0000-00009C060000}"/>
    <cellStyle name="d_yield_New Columbus v1_Book2_IQ - Revenue Eliminations" xfId="1693" xr:uid="{00000000-0005-0000-0000-00009D060000}"/>
    <cellStyle name="d_yield_New Columbus v1_Book2_ITS Divisional Buildup 20080525" xfId="1694" xr:uid="{00000000-0005-0000-0000-00009E060000}"/>
    <cellStyle name="d_yield_New Columbus v1_Book2_Project ITS_Financial Model_18Mar08" xfId="1695" xr:uid="{00000000-0005-0000-0000-00009F060000}"/>
    <cellStyle name="d_yield_New Columbus v1_Book2_Project ITS_Financial Model_18Mar08_IQ - Revenue Eliminations" xfId="1696" xr:uid="{00000000-0005-0000-0000-0000A0060000}"/>
    <cellStyle name="d_yield_New Columbus v1_IQ - Revenue Eliminations" xfId="1697" xr:uid="{00000000-0005-0000-0000-0000A1060000}"/>
    <cellStyle name="d_yield_New Columbus v1_ITS Divisional Buildup 20080525" xfId="1698" xr:uid="{00000000-0005-0000-0000-0000A2060000}"/>
    <cellStyle name="d_yield_New Columbus v1_Merger_8_CEG update" xfId="1699" xr:uid="{00000000-0005-0000-0000-0000A3060000}"/>
    <cellStyle name="d_yield_New Columbus v1_Merger_8_CEG update_IQ - Revenue Eliminations" xfId="1700" xr:uid="{00000000-0005-0000-0000-0000A4060000}"/>
    <cellStyle name="d_yield_New Columbus v1_Merger_8_CEG update_ITS Divisional Buildup 20080525" xfId="1701" xr:uid="{00000000-0005-0000-0000-0000A5060000}"/>
    <cellStyle name="d_yield_New Columbus v1_Merger_8_CEG update_Project ITS_Financial Model_18Mar08" xfId="1702" xr:uid="{00000000-0005-0000-0000-0000A6060000}"/>
    <cellStyle name="d_yield_New Columbus v1_Merger_8_CEG update_Project ITS_Financial Model_18Mar08_IQ - Revenue Eliminations" xfId="1703" xr:uid="{00000000-0005-0000-0000-0000A7060000}"/>
    <cellStyle name="d_yield_New Columbus v1_Project ITS_Financial Model_18Mar08" xfId="1704" xr:uid="{00000000-0005-0000-0000-0000A8060000}"/>
    <cellStyle name="d_yield_New Columbus v1_Project ITS_Financial Model_18Mar08_IQ - Revenue Eliminations" xfId="1705" xr:uid="{00000000-0005-0000-0000-0000A9060000}"/>
    <cellStyle name="d_yield_pies" xfId="1706" xr:uid="{00000000-0005-0000-0000-0000AA060000}"/>
    <cellStyle name="d_yield_pies_Book2" xfId="1707" xr:uid="{00000000-0005-0000-0000-0000AB060000}"/>
    <cellStyle name="d_yield_pies_Book2_IQ - Revenue Eliminations" xfId="1708" xr:uid="{00000000-0005-0000-0000-0000AC060000}"/>
    <cellStyle name="d_yield_pies_Book2_ITS Divisional Buildup 20080525" xfId="1709" xr:uid="{00000000-0005-0000-0000-0000AD060000}"/>
    <cellStyle name="d_yield_pies_Book2_Project ITS_Financial Model_18Mar08" xfId="1710" xr:uid="{00000000-0005-0000-0000-0000AE060000}"/>
    <cellStyle name="d_yield_pies_Book2_Project ITS_Financial Model_18Mar08_IQ - Revenue Eliminations" xfId="1711" xr:uid="{00000000-0005-0000-0000-0000AF060000}"/>
    <cellStyle name="d_yield_pies_Columbus v6" xfId="1712" xr:uid="{00000000-0005-0000-0000-0000B0060000}"/>
    <cellStyle name="d_yield_pies_Columbus v6_IQ - Revenue Eliminations" xfId="1713" xr:uid="{00000000-0005-0000-0000-0000B1060000}"/>
    <cellStyle name="d_yield_pies_Columbus v6_ITS Divisional Buildup 20080525" xfId="1714" xr:uid="{00000000-0005-0000-0000-0000B2060000}"/>
    <cellStyle name="d_yield_pies_Columbus v6_Project ITS_Financial Model_18Mar08" xfId="1715" xr:uid="{00000000-0005-0000-0000-0000B3060000}"/>
    <cellStyle name="d_yield_pies_Columbus v6_Project ITS_Financial Model_18Mar08_IQ - Revenue Eliminations" xfId="1716" xr:uid="{00000000-0005-0000-0000-0000B4060000}"/>
    <cellStyle name="d_yield_pies_IQ - Revenue Eliminations" xfId="1717" xr:uid="{00000000-0005-0000-0000-0000B5060000}"/>
    <cellStyle name="d_yield_pies_ITS Divisional Buildup 20080525" xfId="1718" xr:uid="{00000000-0005-0000-0000-0000B6060000}"/>
    <cellStyle name="d_yield_pies_Merger_8_CEG update" xfId="1719" xr:uid="{00000000-0005-0000-0000-0000B7060000}"/>
    <cellStyle name="d_yield_pies_Merger_8_CEG update_IQ - Revenue Eliminations" xfId="1720" xr:uid="{00000000-0005-0000-0000-0000B8060000}"/>
    <cellStyle name="d_yield_pies_Merger_8_CEG update_ITS Divisional Buildup 20080525" xfId="1721" xr:uid="{00000000-0005-0000-0000-0000B9060000}"/>
    <cellStyle name="d_yield_pies_Merger_8_CEG update_Project ITS_Financial Model_18Mar08" xfId="1722" xr:uid="{00000000-0005-0000-0000-0000BA060000}"/>
    <cellStyle name="d_yield_pies_Merger_8_CEG update_Project ITS_Financial Model_18Mar08_IQ - Revenue Eliminations" xfId="1723" xr:uid="{00000000-0005-0000-0000-0000BB060000}"/>
    <cellStyle name="d_yield_pies_Model v2_12" xfId="1724" xr:uid="{00000000-0005-0000-0000-0000BC060000}"/>
    <cellStyle name="d_yield_pies_Model v2_12_IQ - Revenue Eliminations" xfId="1725" xr:uid="{00000000-0005-0000-0000-0000BD060000}"/>
    <cellStyle name="d_yield_pies_Model v2_12_ITS Divisional Buildup 20080525" xfId="1726" xr:uid="{00000000-0005-0000-0000-0000BE060000}"/>
    <cellStyle name="d_yield_pies_Model v2_12_Project ITS_Financial Model_18Mar08" xfId="1727" xr:uid="{00000000-0005-0000-0000-0000BF060000}"/>
    <cellStyle name="d_yield_pies_Model v2_12_Project ITS_Financial Model_18Mar08_IQ - Revenue Eliminations" xfId="1728" xr:uid="{00000000-0005-0000-0000-0000C0060000}"/>
    <cellStyle name="d_yield_pies_New Columbus v1" xfId="1729" xr:uid="{00000000-0005-0000-0000-0000C1060000}"/>
    <cellStyle name="d_yield_pies_New Columbus v1_Book2" xfId="1730" xr:uid="{00000000-0005-0000-0000-0000C2060000}"/>
    <cellStyle name="d_yield_pies_New Columbus v1_Book2_IQ - Revenue Eliminations" xfId="1731" xr:uid="{00000000-0005-0000-0000-0000C3060000}"/>
    <cellStyle name="d_yield_pies_New Columbus v1_Book2_ITS Divisional Buildup 20080525" xfId="1732" xr:uid="{00000000-0005-0000-0000-0000C4060000}"/>
    <cellStyle name="d_yield_pies_New Columbus v1_Book2_Project ITS_Financial Model_18Mar08" xfId="1733" xr:uid="{00000000-0005-0000-0000-0000C5060000}"/>
    <cellStyle name="d_yield_pies_New Columbus v1_Book2_Project ITS_Financial Model_18Mar08_IQ - Revenue Eliminations" xfId="1734" xr:uid="{00000000-0005-0000-0000-0000C6060000}"/>
    <cellStyle name="d_yield_pies_New Columbus v1_IQ - Revenue Eliminations" xfId="1735" xr:uid="{00000000-0005-0000-0000-0000C7060000}"/>
    <cellStyle name="d_yield_pies_New Columbus v1_ITS Divisional Buildup 20080525" xfId="1736" xr:uid="{00000000-0005-0000-0000-0000C8060000}"/>
    <cellStyle name="d_yield_pies_New Columbus v1_Merger_8_CEG update" xfId="1737" xr:uid="{00000000-0005-0000-0000-0000C9060000}"/>
    <cellStyle name="d_yield_pies_New Columbus v1_Merger_8_CEG update_IQ - Revenue Eliminations" xfId="1738" xr:uid="{00000000-0005-0000-0000-0000CA060000}"/>
    <cellStyle name="d_yield_pies_New Columbus v1_Merger_8_CEG update_ITS Divisional Buildup 20080525" xfId="1739" xr:uid="{00000000-0005-0000-0000-0000CB060000}"/>
    <cellStyle name="d_yield_pies_New Columbus v1_Merger_8_CEG update_Project ITS_Financial Model_18Mar08" xfId="1740" xr:uid="{00000000-0005-0000-0000-0000CC060000}"/>
    <cellStyle name="d_yield_pies_New Columbus v1_Merger_8_CEG update_Project ITS_Financial Model_18Mar08_IQ - Revenue Eliminations" xfId="1741" xr:uid="{00000000-0005-0000-0000-0000CD060000}"/>
    <cellStyle name="d_yield_pies_New Columbus v1_Project ITS_Financial Model_18Mar08" xfId="1742" xr:uid="{00000000-0005-0000-0000-0000CE060000}"/>
    <cellStyle name="d_yield_pies_New Columbus v1_Project ITS_Financial Model_18Mar08_IQ - Revenue Eliminations" xfId="1743" xr:uid="{00000000-0005-0000-0000-0000CF060000}"/>
    <cellStyle name="d_yield_pies_Project ITS_Financial Model_18Mar08" xfId="1744" xr:uid="{00000000-0005-0000-0000-0000D0060000}"/>
    <cellStyle name="d_yield_pies_Project ITS_Financial Model_18Mar08_IQ - Revenue Eliminations" xfId="1745" xr:uid="{00000000-0005-0000-0000-0000D1060000}"/>
    <cellStyle name="d_yield_Project ITS_Financial Model_18Mar08" xfId="1746" xr:uid="{00000000-0005-0000-0000-0000D2060000}"/>
    <cellStyle name="d_yield_Project ITS_Financial Model_18Mar08_IQ - Revenue Eliminations" xfId="1747" xr:uid="{00000000-0005-0000-0000-0000D3060000}"/>
    <cellStyle name="d_yield_Valuation" xfId="1748" xr:uid="{00000000-0005-0000-0000-0000D4060000}"/>
    <cellStyle name="d_yield_Valuation_Book2" xfId="1749" xr:uid="{00000000-0005-0000-0000-0000D5060000}"/>
    <cellStyle name="d_yield_Valuation_Book2_IQ - Revenue Eliminations" xfId="1750" xr:uid="{00000000-0005-0000-0000-0000D6060000}"/>
    <cellStyle name="d_yield_Valuation_Book2_ITS Divisional Buildup 20080525" xfId="1751" xr:uid="{00000000-0005-0000-0000-0000D7060000}"/>
    <cellStyle name="d_yield_Valuation_Book2_Project ITS_Financial Model_18Mar08" xfId="1752" xr:uid="{00000000-0005-0000-0000-0000D8060000}"/>
    <cellStyle name="d_yield_Valuation_Book2_Project ITS_Financial Model_18Mar08_IQ - Revenue Eliminations" xfId="1753" xr:uid="{00000000-0005-0000-0000-0000D9060000}"/>
    <cellStyle name="d_yield_Valuation_Columbus v6" xfId="1754" xr:uid="{00000000-0005-0000-0000-0000DA060000}"/>
    <cellStyle name="d_yield_Valuation_Columbus v6_IQ - Revenue Eliminations" xfId="1755" xr:uid="{00000000-0005-0000-0000-0000DB060000}"/>
    <cellStyle name="d_yield_Valuation_Columbus v6_ITS Divisional Buildup 20080525" xfId="1756" xr:uid="{00000000-0005-0000-0000-0000DC060000}"/>
    <cellStyle name="d_yield_Valuation_Columbus v6_Project ITS_Financial Model_18Mar08" xfId="1757" xr:uid="{00000000-0005-0000-0000-0000DD060000}"/>
    <cellStyle name="d_yield_Valuation_Columbus v6_Project ITS_Financial Model_18Mar08_IQ - Revenue Eliminations" xfId="1758" xr:uid="{00000000-0005-0000-0000-0000DE060000}"/>
    <cellStyle name="d_yield_Valuation_IQ - Revenue Eliminations" xfId="1759" xr:uid="{00000000-0005-0000-0000-0000DF060000}"/>
    <cellStyle name="d_yield_Valuation_ITS Divisional Buildup 20080525" xfId="1760" xr:uid="{00000000-0005-0000-0000-0000E0060000}"/>
    <cellStyle name="d_yield_Valuation_Merger_8_CEG update" xfId="1761" xr:uid="{00000000-0005-0000-0000-0000E1060000}"/>
    <cellStyle name="d_yield_Valuation_Merger_8_CEG update_IQ - Revenue Eliminations" xfId="1762" xr:uid="{00000000-0005-0000-0000-0000E2060000}"/>
    <cellStyle name="d_yield_Valuation_Merger_8_CEG update_ITS Divisional Buildup 20080525" xfId="1763" xr:uid="{00000000-0005-0000-0000-0000E3060000}"/>
    <cellStyle name="d_yield_Valuation_Merger_8_CEG update_Project ITS_Financial Model_18Mar08" xfId="1764" xr:uid="{00000000-0005-0000-0000-0000E4060000}"/>
    <cellStyle name="d_yield_Valuation_Merger_8_CEG update_Project ITS_Financial Model_18Mar08_IQ - Revenue Eliminations" xfId="1765" xr:uid="{00000000-0005-0000-0000-0000E5060000}"/>
    <cellStyle name="d_yield_Valuation_Model v2_12" xfId="1766" xr:uid="{00000000-0005-0000-0000-0000E6060000}"/>
    <cellStyle name="d_yield_Valuation_Model v2_12_IQ - Revenue Eliminations" xfId="1767" xr:uid="{00000000-0005-0000-0000-0000E7060000}"/>
    <cellStyle name="d_yield_Valuation_Model v2_12_ITS Divisional Buildup 20080525" xfId="1768" xr:uid="{00000000-0005-0000-0000-0000E8060000}"/>
    <cellStyle name="d_yield_Valuation_Model v2_12_Project ITS_Financial Model_18Mar08" xfId="1769" xr:uid="{00000000-0005-0000-0000-0000E9060000}"/>
    <cellStyle name="d_yield_Valuation_Model v2_12_Project ITS_Financial Model_18Mar08_IQ - Revenue Eliminations" xfId="1770" xr:uid="{00000000-0005-0000-0000-0000EA060000}"/>
    <cellStyle name="d_yield_Valuation_New Columbus v1" xfId="1771" xr:uid="{00000000-0005-0000-0000-0000EB060000}"/>
    <cellStyle name="d_yield_Valuation_New Columbus v1_Book2" xfId="1772" xr:uid="{00000000-0005-0000-0000-0000EC060000}"/>
    <cellStyle name="d_yield_Valuation_New Columbus v1_Book2_IQ - Revenue Eliminations" xfId="1773" xr:uid="{00000000-0005-0000-0000-0000ED060000}"/>
    <cellStyle name="d_yield_Valuation_New Columbus v1_Book2_ITS Divisional Buildup 20080525" xfId="1774" xr:uid="{00000000-0005-0000-0000-0000EE060000}"/>
    <cellStyle name="d_yield_Valuation_New Columbus v1_Book2_Project ITS_Financial Model_18Mar08" xfId="1775" xr:uid="{00000000-0005-0000-0000-0000EF060000}"/>
    <cellStyle name="d_yield_Valuation_New Columbus v1_Book2_Project ITS_Financial Model_18Mar08_IQ - Revenue Eliminations" xfId="1776" xr:uid="{00000000-0005-0000-0000-0000F0060000}"/>
    <cellStyle name="d_yield_Valuation_New Columbus v1_IQ - Revenue Eliminations" xfId="1777" xr:uid="{00000000-0005-0000-0000-0000F1060000}"/>
    <cellStyle name="d_yield_Valuation_New Columbus v1_ITS Divisional Buildup 20080525" xfId="1778" xr:uid="{00000000-0005-0000-0000-0000F2060000}"/>
    <cellStyle name="d_yield_Valuation_New Columbus v1_Merger_8_CEG update" xfId="1779" xr:uid="{00000000-0005-0000-0000-0000F3060000}"/>
    <cellStyle name="d_yield_Valuation_New Columbus v1_Merger_8_CEG update_IQ - Revenue Eliminations" xfId="1780" xr:uid="{00000000-0005-0000-0000-0000F4060000}"/>
    <cellStyle name="d_yield_Valuation_New Columbus v1_Merger_8_CEG update_ITS Divisional Buildup 20080525" xfId="1781" xr:uid="{00000000-0005-0000-0000-0000F5060000}"/>
    <cellStyle name="d_yield_Valuation_New Columbus v1_Merger_8_CEG update_Project ITS_Financial Model_18Mar08" xfId="1782" xr:uid="{00000000-0005-0000-0000-0000F6060000}"/>
    <cellStyle name="d_yield_Valuation_New Columbus v1_Merger_8_CEG update_Project ITS_Financial Model_18Mar08_IQ - Revenue Eliminations" xfId="1783" xr:uid="{00000000-0005-0000-0000-0000F7060000}"/>
    <cellStyle name="d_yield_Valuation_New Columbus v1_Project ITS_Financial Model_18Mar08" xfId="1784" xr:uid="{00000000-0005-0000-0000-0000F8060000}"/>
    <cellStyle name="d_yield_Valuation_New Columbus v1_Project ITS_Financial Model_18Mar08_IQ - Revenue Eliminations" xfId="1785" xr:uid="{00000000-0005-0000-0000-0000F9060000}"/>
    <cellStyle name="d_yield_Valuation_Project ITS_Financial Model_18Mar08" xfId="1786" xr:uid="{00000000-0005-0000-0000-0000FA060000}"/>
    <cellStyle name="d_yield_Valuation_Project ITS_Financial Model_18Mar08_IQ - Revenue Eliminations" xfId="1787" xr:uid="{00000000-0005-0000-0000-0000FB060000}"/>
    <cellStyle name="dak" xfId="1788" xr:uid="{00000000-0005-0000-0000-0000FC060000}"/>
    <cellStyle name="dash" xfId="1789" xr:uid="{00000000-0005-0000-0000-0000FD060000}"/>
    <cellStyle name="Data" xfId="1790" xr:uid="{00000000-0005-0000-0000-0000FE060000}"/>
    <cellStyle name="Date" xfId="1791" xr:uid="{00000000-0005-0000-0000-0000FF060000}"/>
    <cellStyle name="date [dd mmm]" xfId="1792" xr:uid="{00000000-0005-0000-0000-000000070000}"/>
    <cellStyle name="date [mmm yyyy]" xfId="1793" xr:uid="{00000000-0005-0000-0000-000001070000}"/>
    <cellStyle name="Date Aligned" xfId="1794" xr:uid="{00000000-0005-0000-0000-000002070000}"/>
    <cellStyle name="Date Short" xfId="1795" xr:uid="{00000000-0005-0000-0000-000003070000}"/>
    <cellStyle name="Date_2001 - Yuasa AWPs version 1" xfId="1796" xr:uid="{00000000-0005-0000-0000-000004070000}"/>
    <cellStyle name="days" xfId="1797" xr:uid="{00000000-0005-0000-0000-000005070000}"/>
    <cellStyle name="Decimal" xfId="1798" xr:uid="{00000000-0005-0000-0000-000006070000}"/>
    <cellStyle name="decimal [3]" xfId="1799" xr:uid="{00000000-0005-0000-0000-000007070000}"/>
    <cellStyle name="decimal [4]" xfId="1800" xr:uid="{00000000-0005-0000-0000-000008070000}"/>
    <cellStyle name="Decimal_IQ - Revenue Eliminations" xfId="1801" xr:uid="{00000000-0005-0000-0000-000009070000}"/>
    <cellStyle name="Dezimal [0]_equipment_transfers_gsd" xfId="1802" xr:uid="{00000000-0005-0000-0000-00000A070000}"/>
    <cellStyle name="Dezimal_BS Variances Analysis FY20001" xfId="1803" xr:uid="{00000000-0005-0000-0000-00000B070000}"/>
    <cellStyle name="Dollar" xfId="1804" xr:uid="{00000000-0005-0000-0000-00000C070000}"/>
    <cellStyle name="Dollar (zero dec)" xfId="1805" xr:uid="{00000000-0005-0000-0000-00000D070000}"/>
    <cellStyle name="Dollar0" xfId="1806" xr:uid="{00000000-0005-0000-0000-00000E070000}"/>
    <cellStyle name="Dollars" xfId="1807" xr:uid="{00000000-0005-0000-0000-00000F070000}"/>
    <cellStyle name="Dotted Line" xfId="1808" xr:uid="{00000000-0005-0000-0000-000010070000}"/>
    <cellStyle name="Double" xfId="1809" xr:uid="{00000000-0005-0000-0000-000011070000}"/>
    <cellStyle name="Double Accounting" xfId="1810" xr:uid="{00000000-0005-0000-0000-000012070000}"/>
    <cellStyle name="E&amp;Y House" xfId="1811" xr:uid="{00000000-0005-0000-0000-000013070000}"/>
    <cellStyle name="EE" xfId="1812" xr:uid="{00000000-0005-0000-0000-000014070000}"/>
    <cellStyle name="Enter Currency (0)" xfId="1813" xr:uid="{00000000-0005-0000-0000-000015070000}"/>
    <cellStyle name="Enter Currency (2)" xfId="1814" xr:uid="{00000000-0005-0000-0000-000016070000}"/>
    <cellStyle name="Enter Units (0)" xfId="1815" xr:uid="{00000000-0005-0000-0000-000017070000}"/>
    <cellStyle name="Enter Units (1)" xfId="1816" xr:uid="{00000000-0005-0000-0000-000018070000}"/>
    <cellStyle name="Enter Units (2)" xfId="1817" xr:uid="{00000000-0005-0000-0000-000019070000}"/>
    <cellStyle name="Entered" xfId="1818" xr:uid="{00000000-0005-0000-0000-00001A070000}"/>
    <cellStyle name="En-tête" xfId="1819" xr:uid="{00000000-0005-0000-0000-00001B070000}"/>
    <cellStyle name="entry" xfId="1820" xr:uid="{00000000-0005-0000-0000-00001C070000}"/>
    <cellStyle name="entry box" xfId="1821" xr:uid="{00000000-0005-0000-0000-00001D070000}"/>
    <cellStyle name="entry_ITS Divisional Buildup 20080522(Silvia)" xfId="1822" xr:uid="{00000000-0005-0000-0000-00001E070000}"/>
    <cellStyle name="eps" xfId="1823" xr:uid="{00000000-0005-0000-0000-00001F070000}"/>
    <cellStyle name="eps$" xfId="1824" xr:uid="{00000000-0005-0000-0000-000020070000}"/>
    <cellStyle name="eps$A" xfId="1825" xr:uid="{00000000-0005-0000-0000-000021070000}"/>
    <cellStyle name="eps$E" xfId="1826" xr:uid="{00000000-0005-0000-0000-000022070000}"/>
    <cellStyle name="eps_Colgate" xfId="1827" xr:uid="{00000000-0005-0000-0000-000023070000}"/>
    <cellStyle name="epsA" xfId="1828" xr:uid="{00000000-0005-0000-0000-000024070000}"/>
    <cellStyle name="epsE" xfId="1829" xr:uid="{00000000-0005-0000-0000-000025070000}"/>
    <cellStyle name="Euro" xfId="1830" xr:uid="{00000000-0005-0000-0000-000026070000}"/>
    <cellStyle name="Euro0" xfId="1831" xr:uid="{00000000-0005-0000-0000-000027070000}"/>
    <cellStyle name="EY House" xfId="1832" xr:uid="{00000000-0005-0000-0000-000028070000}"/>
    <cellStyle name="EY1dp" xfId="1833" xr:uid="{00000000-0005-0000-0000-000029070000}"/>
    <cellStyle name="Fixed" xfId="1834" xr:uid="{00000000-0005-0000-0000-00002A070000}"/>
    <cellStyle name="ƒnƒCƒp[ƒŠƒ“ƒN" xfId="1835" xr:uid="{00000000-0005-0000-0000-00002B070000}"/>
    <cellStyle name="Footnote" xfId="1836" xr:uid="{00000000-0005-0000-0000-00002C070000}"/>
    <cellStyle name="footnote2" xfId="1837" xr:uid="{00000000-0005-0000-0000-00002D070000}"/>
    <cellStyle name="Footnotes" xfId="1838" xr:uid="{00000000-0005-0000-0000-00002E070000}"/>
    <cellStyle name="Formula" xfId="1839" xr:uid="{00000000-0005-0000-0000-00002F070000}"/>
    <cellStyle name="fy_eps$" xfId="1840" xr:uid="{00000000-0005-0000-0000-000030070000}"/>
    <cellStyle name="g_rate" xfId="1841" xr:uid="{00000000-0005-0000-0000-000031070000}"/>
    <cellStyle name="g_rate_IQ - Revenue Eliminations" xfId="1842" xr:uid="{00000000-0005-0000-0000-000032070000}"/>
    <cellStyle name="g_rate_ITS Divisional Buildup 20080525" xfId="1843" xr:uid="{00000000-0005-0000-0000-000033070000}"/>
    <cellStyle name="g_rate_Model v5_23" xfId="1844" xr:uid="{00000000-0005-0000-0000-000034070000}"/>
    <cellStyle name="g_rate_Model v5_23_IQ - Revenue Eliminations" xfId="1845" xr:uid="{00000000-0005-0000-0000-000035070000}"/>
    <cellStyle name="g_rate_Model v5_23_ITS Divisional Buildup 20080525" xfId="1846" xr:uid="{00000000-0005-0000-0000-000036070000}"/>
    <cellStyle name="g_rate_Model v5_23_Project ITS_Financial Model_18Mar08" xfId="1847" xr:uid="{00000000-0005-0000-0000-000037070000}"/>
    <cellStyle name="g_rate_Model v5_23_Project ITS_Financial Model_18Mar08_IQ - Revenue Eliminations" xfId="1848" xr:uid="{00000000-0005-0000-0000-000038070000}"/>
    <cellStyle name="g_rate_Project ITS_Financial Model_18Mar08" xfId="1849" xr:uid="{00000000-0005-0000-0000-000039070000}"/>
    <cellStyle name="g_rate_Project ITS_Financial Model_18Mar08_IQ - Revenue Eliminations" xfId="1850" xr:uid="{00000000-0005-0000-0000-00003A070000}"/>
    <cellStyle name="Grey" xfId="1851" xr:uid="{00000000-0005-0000-0000-00003B070000}"/>
    <cellStyle name="Hard Percent" xfId="1852" xr:uid="{00000000-0005-0000-0000-00003C070000}"/>
    <cellStyle name="hareholder's Equity" xfId="1853" xr:uid="{00000000-0005-0000-0000-00003D070000}"/>
    <cellStyle name="HEADER" xfId="1854" xr:uid="{00000000-0005-0000-0000-00003E070000}"/>
    <cellStyle name="Header1" xfId="1855" xr:uid="{00000000-0005-0000-0000-00003F070000}"/>
    <cellStyle name="Header2" xfId="1856" xr:uid="{00000000-0005-0000-0000-000040070000}"/>
    <cellStyle name="headers" xfId="1857" xr:uid="{00000000-0005-0000-0000-000041070000}"/>
    <cellStyle name="heading" xfId="1858" xr:uid="{00000000-0005-0000-0000-000042070000}"/>
    <cellStyle name="Heading 1 2" xfId="1859" xr:uid="{00000000-0005-0000-0000-000043070000}"/>
    <cellStyle name="Heading 1 3" xfId="2502" xr:uid="{68BD7038-D1FB-42B4-BEEE-6D2EFBA6BC98}"/>
    <cellStyle name="Heading 2 2" xfId="1860" xr:uid="{00000000-0005-0000-0000-000044070000}"/>
    <cellStyle name="Heading 2 3" xfId="2503" xr:uid="{B08E948A-08DF-4409-9277-6D93A26924D3}"/>
    <cellStyle name="Heading 3 2" xfId="1861" xr:uid="{00000000-0005-0000-0000-000045070000}"/>
    <cellStyle name="Heading 3 3" xfId="2504" xr:uid="{196627AB-E2A1-4C4D-A426-4CB623D5E4AE}"/>
    <cellStyle name="Heading1" xfId="1862" xr:uid="{00000000-0005-0000-0000-000046070000}"/>
    <cellStyle name="Heading2" xfId="1863" xr:uid="{00000000-0005-0000-0000-000047070000}"/>
    <cellStyle name="Hidden" xfId="1864" xr:uid="{00000000-0005-0000-0000-000048070000}"/>
    <cellStyle name="hide" xfId="1865" xr:uid="{00000000-0005-0000-0000-000049070000}"/>
    <cellStyle name="Highlight" xfId="1866" xr:uid="{00000000-0005-0000-0000-00004A070000}"/>
    <cellStyle name="Hipervínculo" xfId="1867" xr:uid="{00000000-0005-0000-0000-00004B070000}"/>
    <cellStyle name="Hipervínculo visitado" xfId="1868" xr:uid="{00000000-0005-0000-0000-00004C070000}"/>
    <cellStyle name="Î¡Ýá [0]_95" xfId="1869" xr:uid="{00000000-0005-0000-0000-00004D070000}"/>
    <cellStyle name="Î¡Ýá_95" xfId="1870" xr:uid="{00000000-0005-0000-0000-00004E070000}"/>
    <cellStyle name="Input [yellow]" xfId="1871" xr:uid="{00000000-0005-0000-0000-00004F070000}"/>
    <cellStyle name="Input 10" xfId="1872" xr:uid="{00000000-0005-0000-0000-000050070000}"/>
    <cellStyle name="Input 11" xfId="1873" xr:uid="{00000000-0005-0000-0000-000051070000}"/>
    <cellStyle name="Input 12" xfId="1874" xr:uid="{00000000-0005-0000-0000-000052070000}"/>
    <cellStyle name="Input 13" xfId="1875" xr:uid="{00000000-0005-0000-0000-000053070000}"/>
    <cellStyle name="Input 14" xfId="1876" xr:uid="{00000000-0005-0000-0000-000054070000}"/>
    <cellStyle name="Input 15" xfId="1877" xr:uid="{00000000-0005-0000-0000-000055070000}"/>
    <cellStyle name="Input 16" xfId="1878" xr:uid="{00000000-0005-0000-0000-000056070000}"/>
    <cellStyle name="Input 17" xfId="1879" xr:uid="{00000000-0005-0000-0000-000057070000}"/>
    <cellStyle name="Input 18" xfId="1880" xr:uid="{00000000-0005-0000-0000-000058070000}"/>
    <cellStyle name="Input 19" xfId="2505" xr:uid="{297629B4-FA50-4B7A-88AB-68F8DB6FA1E6}"/>
    <cellStyle name="Input 2" xfId="1881" xr:uid="{00000000-0005-0000-0000-000059070000}"/>
    <cellStyle name="Input 3" xfId="1882" xr:uid="{00000000-0005-0000-0000-00005A070000}"/>
    <cellStyle name="Input 4" xfId="1883" xr:uid="{00000000-0005-0000-0000-00005B070000}"/>
    <cellStyle name="Input 5" xfId="1884" xr:uid="{00000000-0005-0000-0000-00005C070000}"/>
    <cellStyle name="Input 6" xfId="1885" xr:uid="{00000000-0005-0000-0000-00005D070000}"/>
    <cellStyle name="Input 7" xfId="1886" xr:uid="{00000000-0005-0000-0000-00005E070000}"/>
    <cellStyle name="Input 8" xfId="1887" xr:uid="{00000000-0005-0000-0000-00005F070000}"/>
    <cellStyle name="Input 9" xfId="1888" xr:uid="{00000000-0005-0000-0000-000060070000}"/>
    <cellStyle name="Input Cells" xfId="1889" xr:uid="{00000000-0005-0000-0000-000061070000}"/>
    <cellStyle name="Input Link" xfId="1890" xr:uid="{00000000-0005-0000-0000-000062070000}"/>
    <cellStyle name="InputBlueFont" xfId="1891" xr:uid="{00000000-0005-0000-0000-000063070000}"/>
    <cellStyle name="InputCell" xfId="1892" xr:uid="{00000000-0005-0000-0000-000064070000}"/>
    <cellStyle name="International" xfId="1893" xr:uid="{00000000-0005-0000-0000-000065070000}"/>
    <cellStyle name="Item Descriptions" xfId="1894" xr:uid="{00000000-0005-0000-0000-000066070000}"/>
    <cellStyle name="Item Descriptions - Bold" xfId="1895" xr:uid="{00000000-0005-0000-0000-000067070000}"/>
    <cellStyle name="Item Descriptions_6079BX" xfId="1896" xr:uid="{00000000-0005-0000-0000-000068070000}"/>
    <cellStyle name="KESIA" xfId="1897" xr:uid="{00000000-0005-0000-0000-000069070000}"/>
    <cellStyle name="KP_Normal" xfId="1898" xr:uid="{00000000-0005-0000-0000-00006A070000}"/>
    <cellStyle name="KPMG Heading 1" xfId="1899" xr:uid="{00000000-0005-0000-0000-00006B070000}"/>
    <cellStyle name="KPMG Heading 2" xfId="1900" xr:uid="{00000000-0005-0000-0000-00006C070000}"/>
    <cellStyle name="KPMG Heading 3" xfId="1901" xr:uid="{00000000-0005-0000-0000-00006D070000}"/>
    <cellStyle name="KPMG Heading 4" xfId="1902" xr:uid="{00000000-0005-0000-0000-00006E070000}"/>
    <cellStyle name="KPMG Normal" xfId="1903" xr:uid="{00000000-0005-0000-0000-00006F070000}"/>
    <cellStyle name="KPMG Normal Text" xfId="1904" xr:uid="{00000000-0005-0000-0000-000070070000}"/>
    <cellStyle name="ld&quot;&amp;10&amp;P ⭤(]_Sumste1_ALLSTEN(吸͖吘͖_x0007__x0007_䜜͖" xfId="1905" xr:uid="{00000000-0005-0000-0000-000071070000}"/>
    <cellStyle name="Line" xfId="1906" xr:uid="{00000000-0005-0000-0000-000072070000}"/>
    <cellStyle name="Link" xfId="1907" xr:uid="{00000000-0005-0000-0000-000073070000}"/>
    <cellStyle name="Link Currency (0)" xfId="1908" xr:uid="{00000000-0005-0000-0000-000074070000}"/>
    <cellStyle name="Link Currency (2)" xfId="1909" xr:uid="{00000000-0005-0000-0000-000075070000}"/>
    <cellStyle name="Link Units (0)" xfId="1910" xr:uid="{00000000-0005-0000-0000-000076070000}"/>
    <cellStyle name="Link Units (1)" xfId="1911" xr:uid="{00000000-0005-0000-0000-000077070000}"/>
    <cellStyle name="Link Units (2)" xfId="1912" xr:uid="{00000000-0005-0000-0000-000078070000}"/>
    <cellStyle name="Link_IQ - Revenue Eliminations" xfId="1913" xr:uid="{00000000-0005-0000-0000-000079070000}"/>
    <cellStyle name="Linked Cells" xfId="1914" xr:uid="{00000000-0005-0000-0000-00007A070000}"/>
    <cellStyle name="ll AWPs - RCSB-cw.xls]EE" xfId="1915" xr:uid="{00000000-0005-0000-0000-00007B070000}"/>
    <cellStyle name="m" xfId="1916" xr:uid="{00000000-0005-0000-0000-00007C070000}"/>
    <cellStyle name="m$" xfId="1917" xr:uid="{00000000-0005-0000-0000-00007D070000}"/>
    <cellStyle name="m_IQ - Revenue Eliminations" xfId="1918" xr:uid="{00000000-0005-0000-0000-00007E070000}"/>
    <cellStyle name="m_ITS Divisional Buildup 20080525" xfId="1919" xr:uid="{00000000-0005-0000-0000-00007F070000}"/>
    <cellStyle name="m_Jaguar" xfId="1920" xr:uid="{00000000-0005-0000-0000-000080070000}"/>
    <cellStyle name="m_Jaguar_IQ - Revenue Eliminations" xfId="1921" xr:uid="{00000000-0005-0000-0000-000081070000}"/>
    <cellStyle name="m_Jaguar_ITS Divisional Buildup 20080525" xfId="1922" xr:uid="{00000000-0005-0000-0000-000082070000}"/>
    <cellStyle name="m_Jaguar_Project ITS_Financial Model_18Mar08" xfId="1923" xr:uid="{00000000-0005-0000-0000-000083070000}"/>
    <cellStyle name="m_Jaguar_Project ITS_Financial Model_18Mar08_IQ - Revenue Eliminations" xfId="1924" xr:uid="{00000000-0005-0000-0000-000084070000}"/>
    <cellStyle name="m_Model v5_23" xfId="1925" xr:uid="{00000000-0005-0000-0000-000085070000}"/>
    <cellStyle name="m_Model v5_23_IQ - Revenue Eliminations" xfId="1926" xr:uid="{00000000-0005-0000-0000-000086070000}"/>
    <cellStyle name="m_Model v5_23_ITS Divisional Buildup 20080525" xfId="1927" xr:uid="{00000000-0005-0000-0000-000087070000}"/>
    <cellStyle name="m_Model v5_23_Project ITS_Financial Model_18Mar08" xfId="1928" xr:uid="{00000000-0005-0000-0000-000088070000}"/>
    <cellStyle name="m_Model v5_23_Project ITS_Financial Model_18Mar08_IQ - Revenue Eliminations" xfId="1929" xr:uid="{00000000-0005-0000-0000-000089070000}"/>
    <cellStyle name="m_Project ITS_Financial Model_18Mar08" xfId="1930" xr:uid="{00000000-0005-0000-0000-00008A070000}"/>
    <cellStyle name="m_Project ITS_Financial Model_18Mar08_IQ - Revenue Eliminations" xfId="1931" xr:uid="{00000000-0005-0000-0000-00008B070000}"/>
    <cellStyle name="Main Title" xfId="1932" xr:uid="{00000000-0005-0000-0000-00008C070000}"/>
    <cellStyle name="Mainhead" xfId="1933" xr:uid="{00000000-0005-0000-0000-00008D070000}"/>
    <cellStyle name="Millares [0]_96 Risk" xfId="1934" xr:uid="{00000000-0005-0000-0000-00008E070000}"/>
    <cellStyle name="Millares_96 Risk" xfId="1935" xr:uid="{00000000-0005-0000-0000-00008F070000}"/>
    <cellStyle name="Milliers [0]" xfId="1936" xr:uid="{00000000-0005-0000-0000-000090070000}"/>
    <cellStyle name="Milliers_!!!GO" xfId="1937" xr:uid="{00000000-0005-0000-0000-000091070000}"/>
    <cellStyle name="million" xfId="1938" xr:uid="{00000000-0005-0000-0000-000092070000}"/>
    <cellStyle name="million [1]" xfId="1939" xr:uid="{00000000-0005-0000-0000-000093070000}"/>
    <cellStyle name="Minus (0)" xfId="1940" xr:uid="{00000000-0005-0000-0000-000094070000}"/>
    <cellStyle name="MLComma0" xfId="1941" xr:uid="{00000000-0005-0000-0000-000095070000}"/>
    <cellStyle name="MLDollar0" xfId="1942" xr:uid="{00000000-0005-0000-0000-000096070000}"/>
    <cellStyle name="MLEuro0" xfId="1943" xr:uid="{00000000-0005-0000-0000-000097070000}"/>
    <cellStyle name="MLHeaderSection" xfId="1944" xr:uid="{00000000-0005-0000-0000-000098070000}"/>
    <cellStyle name="MLMultiple0" xfId="1945" xr:uid="{00000000-0005-0000-0000-000099070000}"/>
    <cellStyle name="MLNoSym0" xfId="1946" xr:uid="{00000000-0005-0000-0000-00009A070000}"/>
    <cellStyle name="MLPercent0" xfId="1947" xr:uid="{00000000-0005-0000-0000-00009B070000}"/>
    <cellStyle name="MLPound0" xfId="1948" xr:uid="{00000000-0005-0000-0000-00009C070000}"/>
    <cellStyle name="MLYen0" xfId="1949" xr:uid="{00000000-0005-0000-0000-00009D070000}"/>
    <cellStyle name="mm" xfId="1950" xr:uid="{00000000-0005-0000-0000-00009E070000}"/>
    <cellStyle name="Model" xfId="1951" xr:uid="{00000000-0005-0000-0000-00009F070000}"/>
    <cellStyle name="Mon¨¦taire [0]_!!!GO" xfId="1952" xr:uid="{00000000-0005-0000-0000-0000A0070000}"/>
    <cellStyle name="Mon¨¦taire_!!!GO" xfId="1953" xr:uid="{00000000-0005-0000-0000-0000A1070000}"/>
    <cellStyle name="Monšaire [0]_AR1194" xfId="1954" xr:uid="{00000000-0005-0000-0000-0000A2070000}"/>
    <cellStyle name="Monšaire_AR1194" xfId="1955" xr:uid="{00000000-0005-0000-0000-0000A3070000}"/>
    <cellStyle name="Moneda [0]_96 Risk" xfId="1956" xr:uid="{00000000-0005-0000-0000-0000A4070000}"/>
    <cellStyle name="Moneda_96 Risk" xfId="1957" xr:uid="{00000000-0005-0000-0000-0000A5070000}"/>
    <cellStyle name="Monétaire [0]" xfId="1958" xr:uid="{00000000-0005-0000-0000-0000A6070000}"/>
    <cellStyle name="Monetaire [0]_!!!GO" xfId="1959" xr:uid="{00000000-0005-0000-0000-0000A7070000}"/>
    <cellStyle name="Monétaire [0]_3 yr Rollout Mgmt Case ADK" xfId="1960" xr:uid="{00000000-0005-0000-0000-0000A8070000}"/>
    <cellStyle name="Monetaire_!!!GO" xfId="1961" xr:uid="{00000000-0005-0000-0000-0000A9070000}"/>
    <cellStyle name="Monétaire_!!!GO" xfId="1962" xr:uid="{00000000-0005-0000-0000-0000AA070000}"/>
    <cellStyle name="Mon้taire [0]_!!!GO" xfId="1963" xr:uid="{00000000-0005-0000-0000-0000AB070000}"/>
    <cellStyle name="Mon้taire_!!!GO" xfId="1964" xr:uid="{00000000-0005-0000-0000-0000AC070000}"/>
    <cellStyle name="Mon彋aire [0]_AR1194" xfId="1965" xr:uid="{00000000-0005-0000-0000-0000AD070000}"/>
    <cellStyle name="Mon彋aire_AR1194" xfId="1966" xr:uid="{00000000-0005-0000-0000-0000AE070000}"/>
    <cellStyle name="Mon谷taire [0]_!!!GO" xfId="1967" xr:uid="{00000000-0005-0000-0000-0000AF070000}"/>
    <cellStyle name="Mon谷taire_!!!GO" xfId="1968" xr:uid="{00000000-0005-0000-0000-0000B0070000}"/>
    <cellStyle name="Mon閠aire [0]_!!!GO" xfId="1969" xr:uid="{00000000-0005-0000-0000-0000B1070000}"/>
    <cellStyle name="Mon閠aire_!!!GO" xfId="1970" xr:uid="{00000000-0005-0000-0000-0000B2070000}"/>
    <cellStyle name="MT,0" xfId="1971" xr:uid="{00000000-0005-0000-0000-0000B3070000}"/>
    <cellStyle name="Multiple" xfId="1972" xr:uid="{00000000-0005-0000-0000-0000B4070000}"/>
    <cellStyle name="Multiple [0]" xfId="1973" xr:uid="{00000000-0005-0000-0000-0000B5070000}"/>
    <cellStyle name="Multiple [1]" xfId="1974" xr:uid="{00000000-0005-0000-0000-0000B6070000}"/>
    <cellStyle name="Multiple_2005-03-08 HY Tender Analysis" xfId="1975" xr:uid="{00000000-0005-0000-0000-0000B7070000}"/>
    <cellStyle name="Multiple0" xfId="1976" xr:uid="{00000000-0005-0000-0000-0000B8070000}"/>
    <cellStyle name="MultipleBelow" xfId="1977" xr:uid="{00000000-0005-0000-0000-0000B9070000}"/>
    <cellStyle name="MultipleType" xfId="1978" xr:uid="{00000000-0005-0000-0000-0000BA070000}"/>
    <cellStyle name="ƞ" xfId="1979" xr:uid="{00000000-0005-0000-0000-0000BB070000}"/>
    <cellStyle name="Name" xfId="1980" xr:uid="{00000000-0005-0000-0000-0000BC070000}"/>
    <cellStyle name="Neutrale" xfId="1981" xr:uid="{00000000-0005-0000-0000-0000BD070000}"/>
    <cellStyle name="new" xfId="1982" xr:uid="{00000000-0005-0000-0000-0000BE070000}"/>
    <cellStyle name="New Times Roman" xfId="1983" xr:uid="{00000000-0005-0000-0000-0000BF070000}"/>
    <cellStyle name="new_ITS Divisional Buildup 20080522(Silvia)" xfId="1984" xr:uid="{00000000-0005-0000-0000-0000C0070000}"/>
    <cellStyle name="no dec" xfId="1985" xr:uid="{00000000-0005-0000-0000-0000C1070000}"/>
    <cellStyle name="Non défini" xfId="1986" xr:uid="{00000000-0005-0000-0000-0000C2070000}"/>
    <cellStyle name="Normal" xfId="0" builtinId="0"/>
    <cellStyle name="Normal'" xfId="1987" xr:uid="{00000000-0005-0000-0000-0000C4070000}"/>
    <cellStyle name="Normal - Style1" xfId="1988" xr:uid="{00000000-0005-0000-0000-0000C5070000}"/>
    <cellStyle name="Normal 10" xfId="1989" xr:uid="{00000000-0005-0000-0000-0000C6070000}"/>
    <cellStyle name="Normal 10 2" xfId="2506" xr:uid="{DCAEB9AC-9596-4121-B3D1-33B01354195C}"/>
    <cellStyle name="Normal 11" xfId="1990" xr:uid="{00000000-0005-0000-0000-0000C7070000}"/>
    <cellStyle name="Normal 11 2" xfId="2507" xr:uid="{8079048A-6C54-4C2B-AC7B-CDC83B53139A}"/>
    <cellStyle name="Normal 12" xfId="1991" xr:uid="{00000000-0005-0000-0000-0000C8070000}"/>
    <cellStyle name="Normal 12 2" xfId="2508" xr:uid="{6C15F83D-C117-4B28-B338-64FACA315234}"/>
    <cellStyle name="Normal 13" xfId="1992" xr:uid="{00000000-0005-0000-0000-0000C9070000}"/>
    <cellStyle name="Normal 13 2" xfId="2509" xr:uid="{9B442A6F-CC87-4BED-9BC7-5AA3ADD03047}"/>
    <cellStyle name="Normal 14" xfId="1993" xr:uid="{00000000-0005-0000-0000-0000CA070000}"/>
    <cellStyle name="Normal 14 2" xfId="2510" xr:uid="{F0CE9A82-3973-4554-B180-09070AA8F37C}"/>
    <cellStyle name="Normal 15" xfId="1994" xr:uid="{00000000-0005-0000-0000-0000CB070000}"/>
    <cellStyle name="Normal 15 2" xfId="2511" xr:uid="{8702D868-7E65-43FE-97CC-84A204F6159D}"/>
    <cellStyle name="Normal 16" xfId="1995" xr:uid="{00000000-0005-0000-0000-0000CC070000}"/>
    <cellStyle name="Normal 16 2" xfId="2512" xr:uid="{EFD565F0-E6E6-43AD-9D0D-8589BD480053}"/>
    <cellStyle name="Normal 17" xfId="1996" xr:uid="{00000000-0005-0000-0000-0000CD070000}"/>
    <cellStyle name="Normal 17 2" xfId="2513" xr:uid="{F379ACAF-1FEB-4E32-951B-433FAB315107}"/>
    <cellStyle name="Normal 18" xfId="1997" xr:uid="{00000000-0005-0000-0000-0000CE070000}"/>
    <cellStyle name="Normal 18 2" xfId="2514" xr:uid="{E77202F2-E5D4-4161-96DF-272969213D4A}"/>
    <cellStyle name="Normal 19" xfId="1998" xr:uid="{00000000-0005-0000-0000-0000CF070000}"/>
    <cellStyle name="Normal 19 2" xfId="2516" xr:uid="{2885C3CC-55AB-46AE-B4C6-CFDD09BEDA52}"/>
    <cellStyle name="Normal 19 3" xfId="2515" xr:uid="{518D88E5-FD9D-4BD6-9117-398682CF53E4}"/>
    <cellStyle name="Normal 2" xfId="1999" xr:uid="{00000000-0005-0000-0000-0000D0070000}"/>
    <cellStyle name="Normal 2 2" xfId="2517" xr:uid="{9C67B63E-4085-460D-9469-26B2A4766067}"/>
    <cellStyle name="Normal 20" xfId="2470" xr:uid="{EAFDB969-02FC-4E0C-AEF5-5FF3359DDBB7}"/>
    <cellStyle name="Normal 21" xfId="2473" xr:uid="{4E980267-80C3-4867-AE9B-E7376B810B8E}"/>
    <cellStyle name="Normal 22" xfId="2518" xr:uid="{E2E9BCD5-A2E2-4982-8880-E938BB05851B}"/>
    <cellStyle name="Normal 23" xfId="2519" xr:uid="{F7A9167A-6BA8-43BC-BA7B-4761C10EA879}"/>
    <cellStyle name="Normal 24" xfId="2520" xr:uid="{6E5E33C5-8F2B-4708-8571-F71FBCD43BD4}"/>
    <cellStyle name="Normal 25" xfId="2521" xr:uid="{17D9A234-90F2-4FF0-ADFA-E1065BE2A25B}"/>
    <cellStyle name="Normal 26" xfId="2522" xr:uid="{A46F2E06-AE53-44EA-A904-8FA59A820A1E}"/>
    <cellStyle name="Normal 27" xfId="2523" xr:uid="{91CE4B57-B390-4EC9-B913-8AD2102D232F}"/>
    <cellStyle name="Normal 28" xfId="2524" xr:uid="{F0477FB1-302F-49DE-89DA-D4DE9CB9FB32}"/>
    <cellStyle name="Normal 29" xfId="2525" xr:uid="{95FBDD88-EFD5-4C83-AB3A-12AD6A658DD2}"/>
    <cellStyle name="Normal 3" xfId="2000" xr:uid="{00000000-0005-0000-0000-0000D1070000}"/>
    <cellStyle name="Normal 3 2" xfId="2526" xr:uid="{47B5C3F7-229D-4340-80E6-0E6000B28C62}"/>
    <cellStyle name="Normal 30" xfId="2527" xr:uid="{2E431760-AA43-4C28-9E2D-D5AF63E6007A}"/>
    <cellStyle name="Normal 31" xfId="2528" xr:uid="{21D4F7AF-77D4-405C-AD11-6D33935403CB}"/>
    <cellStyle name="Normal 32" xfId="2529" xr:uid="{3AF1978E-BA8F-4E47-8712-60499A49123B}"/>
    <cellStyle name="Normal 33" xfId="2530" xr:uid="{3E88CA28-97BE-470F-8755-2F5BBA39EA78}"/>
    <cellStyle name="Normal 34" xfId="2531" xr:uid="{F167AFB9-1A7F-4D03-A356-4D82FD2A4269}"/>
    <cellStyle name="Normal 35" xfId="2532" xr:uid="{84A30CF0-1B6B-4DAF-A8D0-4B10EC773E6C}"/>
    <cellStyle name="Normal 36" xfId="2533" xr:uid="{CED7CE48-1570-4767-8217-76057AEB0966}"/>
    <cellStyle name="Normal 37" xfId="2534" xr:uid="{CEA0806B-3B84-438C-A3A4-7167DDC155C2}"/>
    <cellStyle name="Normal 4" xfId="2001" xr:uid="{00000000-0005-0000-0000-0000D2070000}"/>
    <cellStyle name="Normal 4 2" xfId="2535" xr:uid="{C33C916C-431E-45B7-A181-7158ED27C80F}"/>
    <cellStyle name="Normal 5" xfId="2002" xr:uid="{00000000-0005-0000-0000-0000D3070000}"/>
    <cellStyle name="Normal 5 2" xfId="2536" xr:uid="{3AFA4B8E-239D-4B0F-91E8-0882FDB7990D}"/>
    <cellStyle name="Normal 6" xfId="2003" xr:uid="{00000000-0005-0000-0000-0000D4070000}"/>
    <cellStyle name="Normal 6 2" xfId="2537" xr:uid="{EE745EA6-4F7A-4C4B-8EE3-3179FEFC4026}"/>
    <cellStyle name="Normal 7" xfId="2004" xr:uid="{00000000-0005-0000-0000-0000D5070000}"/>
    <cellStyle name="Normal 7 2" xfId="2538" xr:uid="{5D845308-60F8-49B4-852D-7248E101201A}"/>
    <cellStyle name="Normal 8" xfId="2005" xr:uid="{00000000-0005-0000-0000-0000D6070000}"/>
    <cellStyle name="Normal 8 2" xfId="2539" xr:uid="{49D8B578-A73B-41D0-982E-C578AD612E89}"/>
    <cellStyle name="Normal 9" xfId="2006" xr:uid="{00000000-0005-0000-0000-0000D7070000}"/>
    <cellStyle name="Normal 9 2" xfId="2540" xr:uid="{6EE12274-0168-42D5-B745-DC250A37FB00}"/>
    <cellStyle name="Normal_Copy of Indorama Venture_Eng" xfId="2007" xr:uid="{00000000-0005-0000-0000-0000D8070000}"/>
    <cellStyle name="Normal'_DT_md" xfId="2008" xr:uid="{00000000-0005-0000-0000-0000D9070000}"/>
    <cellStyle name="Normal_Indorama Venture_Eng-REVISED" xfId="2009" xr:uid="{00000000-0005-0000-0000-0000DA070000}"/>
    <cellStyle name="Normal_IVL_Company Only_FS 2008_Eng Final 1-Jun-09" xfId="2010" xr:uid="{00000000-0005-0000-0000-0000DB070000}"/>
    <cellStyle name="Normal_IVL_Company Only_FS 2008_V1" xfId="2011" xr:uid="{00000000-0005-0000-0000-0000DC070000}"/>
    <cellStyle name="Normale_Monthly" xfId="2012" xr:uid="{00000000-0005-0000-0000-0000DD070000}"/>
    <cellStyle name="NormalGB" xfId="2013" xr:uid="{00000000-0005-0000-0000-0000DE070000}"/>
    <cellStyle name="normální_10říjen1999leciva" xfId="2014" xr:uid="{00000000-0005-0000-0000-0000DF070000}"/>
    <cellStyle name="Normalny_Arkusz1" xfId="2015" xr:uid="{00000000-0005-0000-0000-0000E0070000}"/>
    <cellStyle name="Nota" xfId="2016" xr:uid="{00000000-0005-0000-0000-0000E1070000}"/>
    <cellStyle name="Note 2" xfId="2017" xr:uid="{00000000-0005-0000-0000-0000E2070000}"/>
    <cellStyle name="Notes" xfId="2018" xr:uid="{00000000-0005-0000-0000-0000E3070000}"/>
    <cellStyle name="Nromal" xfId="2019" xr:uid="{00000000-0005-0000-0000-0000E4070000}"/>
    <cellStyle name="Number" xfId="2020" xr:uid="{00000000-0005-0000-0000-0000E5070000}"/>
    <cellStyle name="Numbers" xfId="2021" xr:uid="{00000000-0005-0000-0000-0000E6070000}"/>
    <cellStyle name="Numbers - Bold" xfId="2022" xr:uid="{00000000-0005-0000-0000-0000E7070000}"/>
    <cellStyle name="Numbers - Bold - Italic" xfId="2023" xr:uid="{00000000-0005-0000-0000-0000E8070000}"/>
    <cellStyle name="Numbers - Bold_6079BX" xfId="2024" xr:uid="{00000000-0005-0000-0000-0000E9070000}"/>
    <cellStyle name="Numbers - Large" xfId="2025" xr:uid="{00000000-0005-0000-0000-0000EA070000}"/>
    <cellStyle name="Numbers_2005-03-08 HY Tender Analysis" xfId="2026" xr:uid="{00000000-0005-0000-0000-0000EB070000}"/>
    <cellStyle name="Ø›ŽÅ [0]_06" xfId="2027" xr:uid="{00000000-0005-0000-0000-0000EC070000}"/>
    <cellStyle name="Ø›ŽÅ[0]_cashflow" xfId="2028" xr:uid="{00000000-0005-0000-0000-0000ED070000}"/>
    <cellStyle name="Ø›ŽÅ_06" xfId="2029" xr:uid="{00000000-0005-0000-0000-0000EE070000}"/>
    <cellStyle name="Ò»°ã_ˆó±í¸½±í" xfId="2030" xr:uid="{00000000-0005-0000-0000-0000EF070000}"/>
    <cellStyle name="Œ…‹æØ‚è [0.00]_laroux" xfId="2031" xr:uid="{00000000-0005-0000-0000-0000F0070000}"/>
    <cellStyle name="Œ…‹æØ‚è_laroux" xfId="2032" xr:uid="{00000000-0005-0000-0000-0000F1070000}"/>
    <cellStyle name="øFòé_BS9701-3" xfId="2033" xr:uid="{00000000-0005-0000-0000-0000F2070000}"/>
    <cellStyle name="øj‚¾?_BS9701-3" xfId="2034" xr:uid="{00000000-0005-0000-0000-0000F3070000}"/>
    <cellStyle name="ºó¼Ì³¬¼¶Á´½Ó" xfId="2035" xr:uid="{00000000-0005-0000-0000-0000F4070000}"/>
    <cellStyle name="Outline" xfId="2036" xr:uid="{00000000-0005-0000-0000-0000F5070000}"/>
    <cellStyle name="Output 2" xfId="2037" xr:uid="{00000000-0005-0000-0000-0000F6070000}"/>
    <cellStyle name="Output 3" xfId="2541" xr:uid="{87F3EA5D-7265-4245-9421-695E09EB8312}"/>
    <cellStyle name="Output Amounts" xfId="2038" xr:uid="{00000000-0005-0000-0000-0000F7070000}"/>
    <cellStyle name="Output Column Headings" xfId="2039" xr:uid="{00000000-0005-0000-0000-0000F8070000}"/>
    <cellStyle name="Output Line Items" xfId="2040" xr:uid="{00000000-0005-0000-0000-0000F9070000}"/>
    <cellStyle name="Output Report Heading" xfId="2041" xr:uid="{00000000-0005-0000-0000-0000FA070000}"/>
    <cellStyle name="Output Report Title" xfId="2042" xr:uid="{00000000-0005-0000-0000-0000FB070000}"/>
    <cellStyle name="p/n" xfId="2043" xr:uid="{00000000-0005-0000-0000-0000FC070000}"/>
    <cellStyle name="Page header" xfId="2044" xr:uid="{00000000-0005-0000-0000-0000FD070000}"/>
    <cellStyle name="Page Heading Large" xfId="2045" xr:uid="{00000000-0005-0000-0000-0000FE070000}"/>
    <cellStyle name="Page Heading Small" xfId="2046" xr:uid="{00000000-0005-0000-0000-0000FF070000}"/>
    <cellStyle name="Page Number" xfId="2047" xr:uid="{00000000-0005-0000-0000-000000080000}"/>
    <cellStyle name="PageSubtitle" xfId="2048" xr:uid="{00000000-0005-0000-0000-000001080000}"/>
    <cellStyle name="PageTitle" xfId="2049" xr:uid="{00000000-0005-0000-0000-000002080000}"/>
    <cellStyle name="PB Table Heading" xfId="2050" xr:uid="{00000000-0005-0000-0000-000003080000}"/>
    <cellStyle name="PB Table Highlight1" xfId="2051" xr:uid="{00000000-0005-0000-0000-000004080000}"/>
    <cellStyle name="PB Table Highlight2" xfId="2052" xr:uid="{00000000-0005-0000-0000-000005080000}"/>
    <cellStyle name="PB Table Highlight3" xfId="2053" xr:uid="{00000000-0005-0000-0000-000006080000}"/>
    <cellStyle name="PB Table Standard Row" xfId="2054" xr:uid="{00000000-0005-0000-0000-000007080000}"/>
    <cellStyle name="PB Table Subtotal Row" xfId="2055" xr:uid="{00000000-0005-0000-0000-000008080000}"/>
    <cellStyle name="PB Table Total Row" xfId="2056" xr:uid="{00000000-0005-0000-0000-000009080000}"/>
    <cellStyle name="pe" xfId="2057" xr:uid="{00000000-0005-0000-0000-00000A080000}"/>
    <cellStyle name="PEG" xfId="2058" xr:uid="{00000000-0005-0000-0000-00000B080000}"/>
    <cellStyle name="pence" xfId="2059" xr:uid="{00000000-0005-0000-0000-00000C080000}"/>
    <cellStyle name="pence [1]" xfId="2060" xr:uid="{00000000-0005-0000-0000-00000D080000}"/>
    <cellStyle name="pence_VestWood LBO v3" xfId="2061" xr:uid="{00000000-0005-0000-0000-00000E080000}"/>
    <cellStyle name="per.style" xfId="2062" xr:uid="{00000000-0005-0000-0000-00000F080000}"/>
    <cellStyle name="Percent [0]" xfId="2063" xr:uid="{00000000-0005-0000-0000-000011080000}"/>
    <cellStyle name="Percent [00]" xfId="2064" xr:uid="{00000000-0005-0000-0000-000012080000}"/>
    <cellStyle name="Percent [1]" xfId="2065" xr:uid="{00000000-0005-0000-0000-000013080000}"/>
    <cellStyle name="percent [100]" xfId="2066" xr:uid="{00000000-0005-0000-0000-000014080000}"/>
    <cellStyle name="Percent [2]" xfId="2067" xr:uid="{00000000-0005-0000-0000-000015080000}"/>
    <cellStyle name="Percent 2" xfId="2068" xr:uid="{00000000-0005-0000-0000-000016080000}"/>
    <cellStyle name="Percent Comma" xfId="2069" xr:uid="{00000000-0005-0000-0000-000017080000}"/>
    <cellStyle name="Percent Hard" xfId="2070" xr:uid="{00000000-0005-0000-0000-000018080000}"/>
    <cellStyle name="Percent SuppCalc (0.0)" xfId="2071" xr:uid="{00000000-0005-0000-0000-000019080000}"/>
    <cellStyle name="Percent SuppCalc Input (0.0)" xfId="2072" xr:uid="{00000000-0005-0000-0000-00001A080000}"/>
    <cellStyle name="Percent.1" xfId="2073" xr:uid="{00000000-0005-0000-0000-00001B080000}"/>
    <cellStyle name="Percent.2" xfId="2074" xr:uid="{00000000-0005-0000-0000-00001C080000}"/>
    <cellStyle name="Percent0" xfId="2075" xr:uid="{00000000-0005-0000-0000-00001D080000}"/>
    <cellStyle name="PERCENTAGE" xfId="2076" xr:uid="{00000000-0005-0000-0000-00001E080000}"/>
    <cellStyle name="PerShare" xfId="2077" xr:uid="{00000000-0005-0000-0000-00001F080000}"/>
    <cellStyle name="Pound" xfId="2078" xr:uid="{00000000-0005-0000-0000-000020080000}"/>
    <cellStyle name="Pound0" xfId="2079" xr:uid="{00000000-0005-0000-0000-000021080000}"/>
    <cellStyle name="Pourcentage_MthADK (1)" xfId="2080" xr:uid="{00000000-0005-0000-0000-000022080000}"/>
    <cellStyle name="Prefilled" xfId="2081" xr:uid="{00000000-0005-0000-0000-000023080000}"/>
    <cellStyle name="PrePop Currency (0)" xfId="2082" xr:uid="{00000000-0005-0000-0000-000024080000}"/>
    <cellStyle name="PrePop Currency (2)" xfId="2083" xr:uid="{00000000-0005-0000-0000-000025080000}"/>
    <cellStyle name="PrePop Units (0)" xfId="2084" xr:uid="{00000000-0005-0000-0000-000026080000}"/>
    <cellStyle name="PrePop Units (1)" xfId="2085" xr:uid="{00000000-0005-0000-0000-000027080000}"/>
    <cellStyle name="PrePop Units (2)" xfId="2086" xr:uid="{00000000-0005-0000-0000-000028080000}"/>
    <cellStyle name="price" xfId="2087" xr:uid="{00000000-0005-0000-0000-000029080000}"/>
    <cellStyle name="pricing" xfId="2088" xr:uid="{00000000-0005-0000-0000-00002A080000}"/>
    <cellStyle name="Product" xfId="2089" xr:uid="{00000000-0005-0000-0000-00002B080000}"/>
    <cellStyle name="PSChar" xfId="2090" xr:uid="{00000000-0005-0000-0000-00002C080000}"/>
    <cellStyle name="PSDate" xfId="2091" xr:uid="{00000000-0005-0000-0000-00002D080000}"/>
    <cellStyle name="PSDec" xfId="2092" xr:uid="{00000000-0005-0000-0000-00002E080000}"/>
    <cellStyle name="PSHeading" xfId="2093" xr:uid="{00000000-0005-0000-0000-00002F080000}"/>
    <cellStyle name="PSInt" xfId="2094" xr:uid="{00000000-0005-0000-0000-000030080000}"/>
    <cellStyle name="PSSpacer" xfId="2095" xr:uid="{00000000-0005-0000-0000-000031080000}"/>
    <cellStyle name="q" xfId="2096" xr:uid="{00000000-0005-0000-0000-000032080000}"/>
    <cellStyle name="q_IQ - Revenue Eliminations" xfId="2097" xr:uid="{00000000-0005-0000-0000-000033080000}"/>
    <cellStyle name="q_ITS Divisional Buildup 20080525" xfId="2098" xr:uid="{00000000-0005-0000-0000-000034080000}"/>
    <cellStyle name="q_Model v5_23" xfId="2099" xr:uid="{00000000-0005-0000-0000-000035080000}"/>
    <cellStyle name="q_Model v5_23_IQ - Revenue Eliminations" xfId="2100" xr:uid="{00000000-0005-0000-0000-000036080000}"/>
    <cellStyle name="q_Model v5_23_ITS Divisional Buildup 20080525" xfId="2101" xr:uid="{00000000-0005-0000-0000-000037080000}"/>
    <cellStyle name="q_Model v5_23_Project ITS_Financial Model_18Mar08" xfId="2102" xr:uid="{00000000-0005-0000-0000-000038080000}"/>
    <cellStyle name="q_Model v5_23_Project ITS_Financial Model_18Mar08_IQ - Revenue Eliminations" xfId="2103" xr:uid="{00000000-0005-0000-0000-000039080000}"/>
    <cellStyle name="q_Project ITS_Financial Model_18Mar08" xfId="2104" xr:uid="{00000000-0005-0000-0000-00003A080000}"/>
    <cellStyle name="q_Project ITS_Financial Model_18Mar08_IQ - Revenue Eliminations" xfId="2105" xr:uid="{00000000-0005-0000-0000-00003B080000}"/>
    <cellStyle name="Q1" xfId="2106" xr:uid="{00000000-0005-0000-0000-00003C080000}"/>
    <cellStyle name="QEPS-h" xfId="2107" xr:uid="{00000000-0005-0000-0000-00003D080000}"/>
    <cellStyle name="QEPS-H1" xfId="2108" xr:uid="{00000000-0005-0000-0000-00003E080000}"/>
    <cellStyle name="qRange" xfId="2109" xr:uid="{00000000-0005-0000-0000-00003F080000}"/>
    <cellStyle name="Quantity" xfId="2110" xr:uid="{00000000-0005-0000-0000-000040080000}"/>
    <cellStyle name="Quantity 2" xfId="2111" xr:uid="{00000000-0005-0000-0000-000041080000}"/>
    <cellStyle name="r" xfId="2112" xr:uid="{00000000-0005-0000-0000-000042080000}"/>
    <cellStyle name="r_Book2" xfId="2113" xr:uid="{00000000-0005-0000-0000-000043080000}"/>
    <cellStyle name="r_Book2_IQ - Revenue Eliminations" xfId="2114" xr:uid="{00000000-0005-0000-0000-000044080000}"/>
    <cellStyle name="r_Book2_ITS Divisional Buildup 20080522(Silvia)" xfId="2115" xr:uid="{00000000-0005-0000-0000-000045080000}"/>
    <cellStyle name="r_Book2_ITS Divisional Buildup 20080525" xfId="2116" xr:uid="{00000000-0005-0000-0000-000046080000}"/>
    <cellStyle name="r_Book2_Project ITS_Financial Model_18Mar08" xfId="2117" xr:uid="{00000000-0005-0000-0000-000047080000}"/>
    <cellStyle name="r_Book2_Project ITS_Financial Model_18Mar08_IQ - Revenue Eliminations" xfId="2118" xr:uid="{00000000-0005-0000-0000-000048080000}"/>
    <cellStyle name="r_Book3" xfId="2119" xr:uid="{00000000-0005-0000-0000-000049080000}"/>
    <cellStyle name="r_Book3_IQ - Revenue Eliminations" xfId="2120" xr:uid="{00000000-0005-0000-0000-00004A080000}"/>
    <cellStyle name="r_Book3_ITS Divisional Buildup 20080522(Silvia)" xfId="2121" xr:uid="{00000000-0005-0000-0000-00004B080000}"/>
    <cellStyle name="r_Book3_ITS Divisional Buildup 20080525" xfId="2122" xr:uid="{00000000-0005-0000-0000-00004C080000}"/>
    <cellStyle name="r_Book3_Project ITS_Financial Model_18Mar08" xfId="2123" xr:uid="{00000000-0005-0000-0000-00004D080000}"/>
    <cellStyle name="r_Book3_Project ITS_Financial Model_18Mar08_IQ - Revenue Eliminations" xfId="2124" xr:uid="{00000000-0005-0000-0000-00004E080000}"/>
    <cellStyle name="r_increm pf" xfId="2125" xr:uid="{00000000-0005-0000-0000-00004F080000}"/>
    <cellStyle name="r_increm pf_IQ - Revenue Eliminations" xfId="2126" xr:uid="{00000000-0005-0000-0000-000050080000}"/>
    <cellStyle name="r_increm pf_ITS Divisional Buildup 20080522(Silvia)" xfId="2127" xr:uid="{00000000-0005-0000-0000-000051080000}"/>
    <cellStyle name="r_increm pf_ITS Divisional Buildup 20080525" xfId="2128" xr:uid="{00000000-0005-0000-0000-000052080000}"/>
    <cellStyle name="r_increm pf_Project ITS_Financial Model_18Mar08" xfId="2129" xr:uid="{00000000-0005-0000-0000-000053080000}"/>
    <cellStyle name="r_increm pf_Project ITS_Financial Model_18Mar08_IQ - Revenue Eliminations" xfId="2130" xr:uid="{00000000-0005-0000-0000-000054080000}"/>
    <cellStyle name="r_IQ - Revenue Eliminations" xfId="2131" xr:uid="{00000000-0005-0000-0000-000055080000}"/>
    <cellStyle name="r_ITS Divisional Buildup 20080522(Silvia)" xfId="2132" xr:uid="{00000000-0005-0000-0000-000056080000}"/>
    <cellStyle name="r_ITS Divisional Buildup 20080525" xfId="2133" xr:uid="{00000000-0005-0000-0000-000057080000}"/>
    <cellStyle name="r_LBO_template" xfId="2134" xr:uid="{00000000-0005-0000-0000-000058080000}"/>
    <cellStyle name="r_LBO_template_IQ - Revenue Eliminations" xfId="2135" xr:uid="{00000000-0005-0000-0000-000059080000}"/>
    <cellStyle name="r_LBO_template_ITS Divisional Buildup 20080522(Silvia)" xfId="2136" xr:uid="{00000000-0005-0000-0000-00005A080000}"/>
    <cellStyle name="r_LBO_template_ITS Divisional Buildup 20080525" xfId="2137" xr:uid="{00000000-0005-0000-0000-00005B080000}"/>
    <cellStyle name="r_LBO_template_Project ITS_Financial Model_18Mar08" xfId="2138" xr:uid="{00000000-0005-0000-0000-00005C080000}"/>
    <cellStyle name="r_LBO_template_Project ITS_Financial Model_18Mar08_IQ - Revenue Eliminations" xfId="2139" xr:uid="{00000000-0005-0000-0000-00005D080000}"/>
    <cellStyle name="r_ML Carling Model NewII v3.0" xfId="2140" xr:uid="{00000000-0005-0000-0000-00005E080000}"/>
    <cellStyle name="r_ML Carling Model NewII v3.0_IQ - Revenue Eliminations" xfId="2141" xr:uid="{00000000-0005-0000-0000-00005F080000}"/>
    <cellStyle name="r_ML Carling Model NewII v3.0_ITS Divisional Buildup 20080522(Silvia)" xfId="2142" xr:uid="{00000000-0005-0000-0000-000060080000}"/>
    <cellStyle name="r_ML Carling Model NewII v3.0_ITS Divisional Buildup 20080525" xfId="2143" xr:uid="{00000000-0005-0000-0000-000061080000}"/>
    <cellStyle name="r_ML Carling Model NewII v3.0_Project ITS_Financial Model_18Mar08" xfId="2144" xr:uid="{00000000-0005-0000-0000-000062080000}"/>
    <cellStyle name="r_ML Carling Model NewII v3.0_Project ITS_Financial Model_18Mar08_IQ - Revenue Eliminations" xfId="2145" xr:uid="{00000000-0005-0000-0000-000063080000}"/>
    <cellStyle name="r_ML Carling Model NewII v3.0_TdF Model v2.1" xfId="2146" xr:uid="{00000000-0005-0000-0000-000064080000}"/>
    <cellStyle name="r_ML Carling Model NewII v3.0_TdF Model v2.1_IQ - Revenue Eliminations" xfId="2147" xr:uid="{00000000-0005-0000-0000-000065080000}"/>
    <cellStyle name="r_ML Carling Model NewII v3.0_TdF Model v2.1_ITS Divisional Buildup 20080522(Silvia)" xfId="2148" xr:uid="{00000000-0005-0000-0000-000066080000}"/>
    <cellStyle name="r_ML Carling Model NewII v3.0_TdF Model v2.1_ITS Divisional Buildup 20080525" xfId="2149" xr:uid="{00000000-0005-0000-0000-000067080000}"/>
    <cellStyle name="r_ML Carling Model NewII v3.0_TdF Model v2.1_Project ITS_Financial Model_18Mar08" xfId="2150" xr:uid="{00000000-0005-0000-0000-000068080000}"/>
    <cellStyle name="r_ML Carling Model NewII v3.0_TdF Model v2.1_Project ITS_Financial Model_18Mar08_IQ - Revenue Eliminations" xfId="2151" xr:uid="{00000000-0005-0000-0000-000069080000}"/>
    <cellStyle name="r_Project ITS_Financial Model_18Mar08" xfId="2152" xr:uid="{00000000-0005-0000-0000-00006A080000}"/>
    <cellStyle name="r_Project ITS_Financial Model_18Mar08_IQ - Revenue Eliminations" xfId="2153" xr:uid="{00000000-0005-0000-0000-00006B080000}"/>
    <cellStyle name="r_Yell-McLeod.11.02.02" xfId="2154" xr:uid="{00000000-0005-0000-0000-00006C080000}"/>
    <cellStyle name="r_Yell-McLeod.11.02.02_IQ - Revenue Eliminations" xfId="2155" xr:uid="{00000000-0005-0000-0000-00006D080000}"/>
    <cellStyle name="r_Yell-McLeod.11.02.02_ITS Divisional Buildup 20080522(Silvia)" xfId="2156" xr:uid="{00000000-0005-0000-0000-00006E080000}"/>
    <cellStyle name="r_Yell-McLeod.11.02.02_ITS Divisional Buildup 20080525" xfId="2157" xr:uid="{00000000-0005-0000-0000-00006F080000}"/>
    <cellStyle name="r_Yell-McLeod.11.02.02_Project ITS_Financial Model_18Mar08" xfId="2158" xr:uid="{00000000-0005-0000-0000-000070080000}"/>
    <cellStyle name="r_Yell-McLeod.11.02.02_Project ITS_Financial Model_18Mar08_IQ - Revenue Eliminations" xfId="2159" xr:uid="{00000000-0005-0000-0000-000071080000}"/>
    <cellStyle name="range" xfId="2160" xr:uid="{00000000-0005-0000-0000-000072080000}"/>
    <cellStyle name="Rate" xfId="2161" xr:uid="{00000000-0005-0000-0000-000073080000}"/>
    <cellStyle name="Ratio" xfId="2162" xr:uid="{00000000-0005-0000-0000-000074080000}"/>
    <cellStyle name="Ratio Comma" xfId="2163" xr:uid="{00000000-0005-0000-0000-000075080000}"/>
    <cellStyle name="Red" xfId="2164" xr:uid="{00000000-0005-0000-0000-000076080000}"/>
    <cellStyle name="Revenue(rev).xls]SEPT" xfId="2165" xr:uid="{00000000-0005-0000-0000-000077080000}"/>
    <cellStyle name="revised" xfId="2166" xr:uid="{00000000-0005-0000-0000-000078080000}"/>
    <cellStyle name="RevList" xfId="2167" xr:uid="{00000000-0005-0000-0000-000079080000}"/>
    <cellStyle name="Row Heading" xfId="2168" xr:uid="{00000000-0005-0000-0000-00007A080000}"/>
    <cellStyle name="Row Heading Bold" xfId="2169" xr:uid="{00000000-0005-0000-0000-00007B080000}"/>
    <cellStyle name="Row Heading_BT_MD" xfId="2170" xr:uid="{00000000-0005-0000-0000-00007C080000}"/>
    <cellStyle name="RowHead" xfId="2171" xr:uid="{00000000-0005-0000-0000-00007D080000}"/>
    <cellStyle name="s on" xfId="2172" xr:uid="{00000000-0005-0000-0000-00007E080000}"/>
    <cellStyle name="S)" xfId="2173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4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5" xr:uid="{00000000-0005-0000-0000-000081080000}"/>
    <cellStyle name="s_Valuation " xfId="2176" xr:uid="{00000000-0005-0000-0000-000082080000}"/>
    <cellStyle name="s_Valuation _IQ - Revenue Eliminations" xfId="2177" xr:uid="{00000000-0005-0000-0000-000083080000}"/>
    <cellStyle name="s_Valuation _ITS Divisional Buildup 20080525" xfId="2178" xr:uid="{00000000-0005-0000-0000-000084080000}"/>
    <cellStyle name="s_Valuation _Project ITS_Financial Model_18Mar08" xfId="2179" xr:uid="{00000000-0005-0000-0000-000085080000}"/>
    <cellStyle name="s_Valuation _Project ITS_Financial Model_18Mar08_IQ - Revenue Eliminations" xfId="2180" xr:uid="{00000000-0005-0000-0000-000086080000}"/>
    <cellStyle name="Salomon Logo" xfId="2181" xr:uid="{00000000-0005-0000-0000-000087080000}"/>
    <cellStyle name="SAPBEXaggData" xfId="2182" xr:uid="{00000000-0005-0000-0000-000088080000}"/>
    <cellStyle name="SAPBEXaggDataEmph" xfId="2183" xr:uid="{00000000-0005-0000-0000-000089080000}"/>
    <cellStyle name="SAPBEXaggItem" xfId="2184" xr:uid="{00000000-0005-0000-0000-00008A080000}"/>
    <cellStyle name="SAPBEXaggItemX" xfId="2185" xr:uid="{00000000-0005-0000-0000-00008B080000}"/>
    <cellStyle name="SAPBEXchaText" xfId="2186" xr:uid="{00000000-0005-0000-0000-00008C080000}"/>
    <cellStyle name="SAPBEXexcBad7" xfId="2187" xr:uid="{00000000-0005-0000-0000-00008D080000}"/>
    <cellStyle name="SAPBEXexcBad8" xfId="2188" xr:uid="{00000000-0005-0000-0000-00008E080000}"/>
    <cellStyle name="SAPBEXexcBad9" xfId="2189" xr:uid="{00000000-0005-0000-0000-00008F080000}"/>
    <cellStyle name="SAPBEXexcCritical4" xfId="2190" xr:uid="{00000000-0005-0000-0000-000090080000}"/>
    <cellStyle name="SAPBEXexcCritical5" xfId="2191" xr:uid="{00000000-0005-0000-0000-000091080000}"/>
    <cellStyle name="SAPBEXexcCritical6" xfId="2192" xr:uid="{00000000-0005-0000-0000-000092080000}"/>
    <cellStyle name="SAPBEXexcGood1" xfId="2193" xr:uid="{00000000-0005-0000-0000-000093080000}"/>
    <cellStyle name="SAPBEXexcGood2" xfId="2194" xr:uid="{00000000-0005-0000-0000-000094080000}"/>
    <cellStyle name="SAPBEXexcGood3" xfId="2195" xr:uid="{00000000-0005-0000-0000-000095080000}"/>
    <cellStyle name="SAPBEXfilterDrill" xfId="2196" xr:uid="{00000000-0005-0000-0000-000096080000}"/>
    <cellStyle name="SAPBEXfilterItem" xfId="2197" xr:uid="{00000000-0005-0000-0000-000097080000}"/>
    <cellStyle name="SAPBEXfilterText" xfId="2198" xr:uid="{00000000-0005-0000-0000-000098080000}"/>
    <cellStyle name="SAPBEXformats" xfId="2199" xr:uid="{00000000-0005-0000-0000-000099080000}"/>
    <cellStyle name="SAPBEXheaderItem" xfId="2200" xr:uid="{00000000-0005-0000-0000-00009A080000}"/>
    <cellStyle name="SAPBEXheaderText" xfId="2201" xr:uid="{00000000-0005-0000-0000-00009B080000}"/>
    <cellStyle name="SAPBEXHLevel0" xfId="2202" xr:uid="{00000000-0005-0000-0000-00009C080000}"/>
    <cellStyle name="SAPBEXHLevel0X" xfId="2203" xr:uid="{00000000-0005-0000-0000-00009D080000}"/>
    <cellStyle name="SAPBEXHLevel1" xfId="2204" xr:uid="{00000000-0005-0000-0000-00009E080000}"/>
    <cellStyle name="SAPBEXHLevel1X" xfId="2205" xr:uid="{00000000-0005-0000-0000-00009F080000}"/>
    <cellStyle name="SAPBEXHLevel2" xfId="2206" xr:uid="{00000000-0005-0000-0000-0000A0080000}"/>
    <cellStyle name="SAPBEXHLevel2X" xfId="2207" xr:uid="{00000000-0005-0000-0000-0000A1080000}"/>
    <cellStyle name="SAPBEXHLevel3" xfId="2208" xr:uid="{00000000-0005-0000-0000-0000A2080000}"/>
    <cellStyle name="SAPBEXHLevel3X" xfId="2209" xr:uid="{00000000-0005-0000-0000-0000A3080000}"/>
    <cellStyle name="SAPBEXresData" xfId="2210" xr:uid="{00000000-0005-0000-0000-0000A4080000}"/>
    <cellStyle name="SAPBEXresDataEmph" xfId="2211" xr:uid="{00000000-0005-0000-0000-0000A5080000}"/>
    <cellStyle name="SAPBEXresItem" xfId="2212" xr:uid="{00000000-0005-0000-0000-0000A6080000}"/>
    <cellStyle name="SAPBEXresItemX" xfId="2213" xr:uid="{00000000-0005-0000-0000-0000A7080000}"/>
    <cellStyle name="SAPBEXstdData" xfId="2214" xr:uid="{00000000-0005-0000-0000-0000A8080000}"/>
    <cellStyle name="SAPBEXstdDataEmph" xfId="2215" xr:uid="{00000000-0005-0000-0000-0000A9080000}"/>
    <cellStyle name="SAPBEXstdItem" xfId="2216" xr:uid="{00000000-0005-0000-0000-0000AA080000}"/>
    <cellStyle name="SAPBEXstdItemX" xfId="2217" xr:uid="{00000000-0005-0000-0000-0000AB080000}"/>
    <cellStyle name="SAPBEXtitle" xfId="2218" xr:uid="{00000000-0005-0000-0000-0000AC080000}"/>
    <cellStyle name="SAPBEXundefined" xfId="2219" xr:uid="{00000000-0005-0000-0000-0000AD080000}"/>
    <cellStyle name="section" xfId="2220" xr:uid="{00000000-0005-0000-0000-0000AE080000}"/>
    <cellStyle name="Section Title" xfId="2221" xr:uid="{00000000-0005-0000-0000-0000AF080000}"/>
    <cellStyle name="Section_Cap Table and Shareholders v2" xfId="2222" xr:uid="{00000000-0005-0000-0000-0000B0080000}"/>
    <cellStyle name="seq" xfId="2223" xr:uid="{00000000-0005-0000-0000-0000B1080000}"/>
    <cellStyle name="shade" xfId="2224" xr:uid="{00000000-0005-0000-0000-0000B2080000}"/>
    <cellStyle name="Shaded" xfId="2225" xr:uid="{00000000-0005-0000-0000-0000B3080000}"/>
    <cellStyle name="ShadedCells_Database" xfId="2226" xr:uid="{00000000-0005-0000-0000-0000B4080000}"/>
    <cellStyle name="Single Accounting" xfId="2227" xr:uid="{00000000-0005-0000-0000-0000B5080000}"/>
    <cellStyle name="SingleLineAcctgn" xfId="2228" xr:uid="{00000000-0005-0000-0000-0000B6080000}"/>
    <cellStyle name="Small Number" xfId="2229" xr:uid="{00000000-0005-0000-0000-0000B7080000}"/>
    <cellStyle name="Small Percentage" xfId="2230" xr:uid="{00000000-0005-0000-0000-0000B8080000}"/>
    <cellStyle name="Special" xfId="2231" xr:uid="{00000000-0005-0000-0000-0000B9080000}"/>
    <cellStyle name="Special9" xfId="2232" xr:uid="{00000000-0005-0000-0000-0000BA080000}"/>
    <cellStyle name="ssp " xfId="2233" xr:uid="{00000000-0005-0000-0000-0000BB080000}"/>
    <cellStyle name="sstot" xfId="2234" xr:uid="{00000000-0005-0000-0000-0000BC080000}"/>
    <cellStyle name="STANDARD" xfId="2235" xr:uid="{00000000-0005-0000-0000-0000BD080000}"/>
    <cellStyle name="STEVE" xfId="2236" xr:uid="{00000000-0005-0000-0000-0000BE080000}"/>
    <cellStyle name="Stock Comma" xfId="2237" xr:uid="{00000000-0005-0000-0000-0000BF080000}"/>
    <cellStyle name="Stock Price" xfId="2238" xr:uid="{00000000-0005-0000-0000-0000C0080000}"/>
    <cellStyle name="style" xfId="2239" xr:uid="{00000000-0005-0000-0000-0000C1080000}"/>
    <cellStyle name="Style 1" xfId="2240" xr:uid="{00000000-0005-0000-0000-0000C2080000}"/>
    <cellStyle name="Style 2" xfId="2241" xr:uid="{00000000-0005-0000-0000-0000C3080000}"/>
    <cellStyle name="Style 3" xfId="2242" xr:uid="{00000000-0005-0000-0000-0000C4080000}"/>
    <cellStyle name="Style 4" xfId="2243" xr:uid="{00000000-0005-0000-0000-0000C5080000}"/>
    <cellStyle name="Style 5" xfId="2244" xr:uid="{00000000-0005-0000-0000-0000C6080000}"/>
    <cellStyle name="Style 6" xfId="2245" xr:uid="{00000000-0005-0000-0000-0000C7080000}"/>
    <cellStyle name="STYLE1" xfId="2246" xr:uid="{00000000-0005-0000-0000-0000C8080000}"/>
    <cellStyle name="STYLE2" xfId="2247" xr:uid="{00000000-0005-0000-0000-0000C9080000}"/>
    <cellStyle name="STYLE3" xfId="2248" xr:uid="{00000000-0005-0000-0000-0000CA080000}"/>
    <cellStyle name="STYLE4" xfId="2249" xr:uid="{00000000-0005-0000-0000-0000CB080000}"/>
    <cellStyle name="STYLE5" xfId="2250" xr:uid="{00000000-0005-0000-0000-0000CC080000}"/>
    <cellStyle name="STYLE6" xfId="2251" xr:uid="{00000000-0005-0000-0000-0000CD080000}"/>
    <cellStyle name="STYLE7" xfId="2252" xr:uid="{00000000-0005-0000-0000-0000CE080000}"/>
    <cellStyle name="STYLE8" xfId="2253" xr:uid="{00000000-0005-0000-0000-0000CF080000}"/>
    <cellStyle name="STYLE9" xfId="2254" xr:uid="{00000000-0005-0000-0000-0000D0080000}"/>
    <cellStyle name="sub" xfId="2255" xr:uid="{00000000-0005-0000-0000-0000D1080000}"/>
    <cellStyle name="Sub total" xfId="2256" xr:uid="{00000000-0005-0000-0000-0000D2080000}"/>
    <cellStyle name="subhead" xfId="2257" xr:uid="{00000000-0005-0000-0000-0000D3080000}"/>
    <cellStyle name="Subtitle" xfId="2258" xr:uid="{00000000-0005-0000-0000-0000D4080000}"/>
    <cellStyle name="Subtotal" xfId="2259" xr:uid="{00000000-0005-0000-0000-0000D5080000}"/>
    <cellStyle name="SUB-TOTAL" xfId="2260" xr:uid="{00000000-0005-0000-0000-0000D6080000}"/>
    <cellStyle name="SuppCalc (0.0)" xfId="2261" xr:uid="{00000000-0005-0000-0000-0000D7080000}"/>
    <cellStyle name="t" xfId="2262" xr:uid="{00000000-0005-0000-0000-0000D8080000}"/>
    <cellStyle name="t]_x000d__x000a_color schemes=默认 Windows_x000d__x000a__x000d__x000a_[color schemes]_x000d__x000a_Arizona=804000,FFFFFF,FFFFFF,0,FFFFFF,0,808040,C0C0C0,FFFFF" xfId="2263" xr:uid="{00000000-0005-0000-0000-0000D9080000}"/>
    <cellStyle name="t_HVAC Equipment (3)" xfId="2264" xr:uid="{00000000-0005-0000-0000-0000DA080000}"/>
    <cellStyle name="Table Col Head" xfId="2265" xr:uid="{00000000-0005-0000-0000-0000DB080000}"/>
    <cellStyle name="Table end" xfId="2266" xr:uid="{00000000-0005-0000-0000-0000DC080000}"/>
    <cellStyle name="Table Head" xfId="2267" xr:uid="{00000000-0005-0000-0000-0000DD080000}"/>
    <cellStyle name="Table Head Aligned" xfId="2268" xr:uid="{00000000-0005-0000-0000-0000DE080000}"/>
    <cellStyle name="Table Head Blue" xfId="2269" xr:uid="{00000000-0005-0000-0000-0000DF080000}"/>
    <cellStyle name="Table Head Green" xfId="2270" xr:uid="{00000000-0005-0000-0000-0000E0080000}"/>
    <cellStyle name="Table head_China ITS Comps Full 20080422" xfId="2271" xr:uid="{00000000-0005-0000-0000-0000E1080000}"/>
    <cellStyle name="Table Sub Head" xfId="2272" xr:uid="{00000000-0005-0000-0000-0000E2080000}"/>
    <cellStyle name="Table Text" xfId="2273" xr:uid="{00000000-0005-0000-0000-0000E3080000}"/>
    <cellStyle name="Table Title" xfId="2274" xr:uid="{00000000-0005-0000-0000-0000E4080000}"/>
    <cellStyle name="Table Units" xfId="2275" xr:uid="{00000000-0005-0000-0000-0000E5080000}"/>
    <cellStyle name="Table-#" xfId="2276" xr:uid="{00000000-0005-0000-0000-0000E6080000}"/>
    <cellStyle name="Table_Header" xfId="2277" xr:uid="{00000000-0005-0000-0000-0000E7080000}"/>
    <cellStyle name="Table-Footnotes" xfId="2278" xr:uid="{00000000-0005-0000-0000-0000E8080000}"/>
    <cellStyle name="Table-Head-Bottom" xfId="2279" xr:uid="{00000000-0005-0000-0000-0000E9080000}"/>
    <cellStyle name="Table-Headings" xfId="2280" xr:uid="{00000000-0005-0000-0000-0000EA080000}"/>
    <cellStyle name="Table-Head-Title" xfId="2281" xr:uid="{00000000-0005-0000-0000-0000EB080000}"/>
    <cellStyle name="Table-Titles" xfId="2282" xr:uid="{00000000-0005-0000-0000-0000EC080000}"/>
    <cellStyle name="tcn" xfId="2283" xr:uid="{00000000-0005-0000-0000-0000ED080000}"/>
    <cellStyle name="Temp" xfId="2284" xr:uid="{00000000-0005-0000-0000-0000EE080000}"/>
    <cellStyle name="Test" xfId="2285" xr:uid="{00000000-0005-0000-0000-0000EF080000}"/>
    <cellStyle name="Testo avviso" xfId="2286" xr:uid="{00000000-0005-0000-0000-0000F0080000}"/>
    <cellStyle name="Testo descrittivo" xfId="2287" xr:uid="{00000000-0005-0000-0000-0000F1080000}"/>
    <cellStyle name="text" xfId="2288" xr:uid="{00000000-0005-0000-0000-0000F2080000}"/>
    <cellStyle name="Text 1" xfId="2289" xr:uid="{00000000-0005-0000-0000-0000F3080000}"/>
    <cellStyle name="Text Head 1" xfId="2290" xr:uid="{00000000-0005-0000-0000-0000F4080000}"/>
    <cellStyle name="Text Indent A" xfId="2291" xr:uid="{00000000-0005-0000-0000-0000F5080000}"/>
    <cellStyle name="Text Indent B" xfId="2292" xr:uid="{00000000-0005-0000-0000-0000F6080000}"/>
    <cellStyle name="Text Indent C" xfId="2293" xr:uid="{00000000-0005-0000-0000-0000F7080000}"/>
    <cellStyle name="text_Cap Table and Shareholders v2" xfId="2294" xr:uid="{00000000-0005-0000-0000-0000F8080000}"/>
    <cellStyle name="text2" xfId="2295" xr:uid="{00000000-0005-0000-0000-0000F9080000}"/>
    <cellStyle name="times" xfId="2296" xr:uid="{00000000-0005-0000-0000-0000FA080000}"/>
    <cellStyle name="Times 10" xfId="2297" xr:uid="{00000000-0005-0000-0000-0000FB080000}"/>
    <cellStyle name="Times 12" xfId="2298" xr:uid="{00000000-0005-0000-0000-0000FC080000}"/>
    <cellStyle name="Times New Roman" xfId="2299" xr:uid="{00000000-0005-0000-0000-0000FD080000}"/>
    <cellStyle name="times_VestWood LBO v3" xfId="2300" xr:uid="{00000000-0005-0000-0000-0000FE080000}"/>
    <cellStyle name="Title - PROJECT" xfId="2301" xr:uid="{00000000-0005-0000-0000-0000FF080000}"/>
    <cellStyle name="Title - Underline" xfId="2302" xr:uid="{00000000-0005-0000-0000-000000090000}"/>
    <cellStyle name="title 10" xfId="2303" xr:uid="{00000000-0005-0000-0000-000001090000}"/>
    <cellStyle name="title 11" xfId="2304" xr:uid="{00000000-0005-0000-0000-000002090000}"/>
    <cellStyle name="title 12" xfId="2305" xr:uid="{00000000-0005-0000-0000-000003090000}"/>
    <cellStyle name="title 13" xfId="2306" xr:uid="{00000000-0005-0000-0000-000004090000}"/>
    <cellStyle name="title 14" xfId="2307" xr:uid="{00000000-0005-0000-0000-000005090000}"/>
    <cellStyle name="title 15" xfId="2308" xr:uid="{00000000-0005-0000-0000-000006090000}"/>
    <cellStyle name="title 16" xfId="2309" xr:uid="{00000000-0005-0000-0000-000007090000}"/>
    <cellStyle name="title 17" xfId="2310" xr:uid="{00000000-0005-0000-0000-000008090000}"/>
    <cellStyle name="title 18" xfId="2311" xr:uid="{00000000-0005-0000-0000-000009090000}"/>
    <cellStyle name="title 19" xfId="2542" xr:uid="{B802E69F-35FD-45A3-9146-9F5711760BBA}"/>
    <cellStyle name="title 2" xfId="2312" xr:uid="{00000000-0005-0000-0000-00000A090000}"/>
    <cellStyle name="title 3" xfId="2313" xr:uid="{00000000-0005-0000-0000-00000B090000}"/>
    <cellStyle name="title 4" xfId="2314" xr:uid="{00000000-0005-0000-0000-00000C090000}"/>
    <cellStyle name="title 5" xfId="2315" xr:uid="{00000000-0005-0000-0000-00000D090000}"/>
    <cellStyle name="title 6" xfId="2316" xr:uid="{00000000-0005-0000-0000-00000E090000}"/>
    <cellStyle name="title 7" xfId="2317" xr:uid="{00000000-0005-0000-0000-00000F090000}"/>
    <cellStyle name="title 8" xfId="2318" xr:uid="{00000000-0005-0000-0000-000010090000}"/>
    <cellStyle name="title 9" xfId="2319" xr:uid="{00000000-0005-0000-0000-000011090000}"/>
    <cellStyle name="Title Heading" xfId="2320" xr:uid="{00000000-0005-0000-0000-000012090000}"/>
    <cellStyle name="title1" xfId="2321" xr:uid="{00000000-0005-0000-0000-000013090000}"/>
    <cellStyle name="title2" xfId="2322" xr:uid="{00000000-0005-0000-0000-000014090000}"/>
    <cellStyle name="Titles" xfId="2323" xr:uid="{00000000-0005-0000-0000-000015090000}"/>
    <cellStyle name="Titles - Col. Headings" xfId="2324" xr:uid="{00000000-0005-0000-0000-000016090000}"/>
    <cellStyle name="Titles - Other" xfId="2325" xr:uid="{00000000-0005-0000-0000-000017090000}"/>
    <cellStyle name="Titles_IQ - Revenue Eliminations" xfId="2326" xr:uid="{00000000-0005-0000-0000-000018090000}"/>
    <cellStyle name="Titolo" xfId="2327" xr:uid="{00000000-0005-0000-0000-000019090000}"/>
    <cellStyle name="Titolo 1" xfId="2328" xr:uid="{00000000-0005-0000-0000-00001A090000}"/>
    <cellStyle name="Titolo 2" xfId="2329" xr:uid="{00000000-0005-0000-0000-00001B090000}"/>
    <cellStyle name="Titolo 3" xfId="2330" xr:uid="{00000000-0005-0000-0000-00001C090000}"/>
    <cellStyle name="Titolo 4" xfId="2331" xr:uid="{00000000-0005-0000-0000-00001D090000}"/>
    <cellStyle name="tn" xfId="2332" xr:uid="{00000000-0005-0000-0000-00001E090000}"/>
    <cellStyle name="Top Edge" xfId="2333" xr:uid="{00000000-0005-0000-0000-00001F090000}"/>
    <cellStyle name="Total 2" xfId="2334" xr:uid="{00000000-0005-0000-0000-000020090000}"/>
    <cellStyle name="Total 3" xfId="2543" xr:uid="{8E54D641-027A-4A26-BE39-0130D1E3A22A}"/>
    <cellStyle name="Totale" xfId="2335" xr:uid="{00000000-0005-0000-0000-000021090000}"/>
    <cellStyle name="Tusental (0)_pldt" xfId="2336" xr:uid="{00000000-0005-0000-0000-000022090000}"/>
    <cellStyle name="Tusental_pldt" xfId="2337" xr:uid="{00000000-0005-0000-0000-000023090000}"/>
    <cellStyle name="ubordinated Debt" xfId="2338" xr:uid="{00000000-0005-0000-0000-000024090000}"/>
    <cellStyle name="Underline_Single" xfId="2339" xr:uid="{00000000-0005-0000-0000-000025090000}"/>
    <cellStyle name="Unprotect" xfId="2340" xr:uid="{00000000-0005-0000-0000-000026090000}"/>
    <cellStyle name="Unsure" xfId="2341" xr:uid="{00000000-0005-0000-0000-000027090000}"/>
    <cellStyle name="Valore non valido" xfId="2342" xr:uid="{00000000-0005-0000-0000-000028090000}"/>
    <cellStyle name="Valore valido" xfId="2343" xr:uid="{00000000-0005-0000-0000-000029090000}"/>
    <cellStyle name="Value" xfId="2344" xr:uid="{00000000-0005-0000-0000-00002A090000}"/>
    <cellStyle name="Valuta (0)_pldt" xfId="2345" xr:uid="{00000000-0005-0000-0000-00002B090000}"/>
    <cellStyle name="Valuta_pldt" xfId="2346" xr:uid="{00000000-0005-0000-0000-00002C090000}"/>
    <cellStyle name="vera" xfId="2347" xr:uid="{00000000-0005-0000-0000-00002D090000}"/>
    <cellStyle name="W?hrung [0]_results" xfId="2348" xr:uid="{00000000-0005-0000-0000-00002E090000}"/>
    <cellStyle name="W?hrung_results" xfId="2349" xr:uid="{00000000-0005-0000-0000-00002F090000}"/>
    <cellStyle name="Währung [0]_BS Variances Analysis FY20001" xfId="2350" xr:uid="{00000000-0005-0000-0000-000030090000}"/>
    <cellStyle name="Währung_BS Variances Analysis FY20001" xfId="2351" xr:uid="{00000000-0005-0000-0000-000031090000}"/>
    <cellStyle name="WP Header" xfId="2352" xr:uid="{00000000-0005-0000-0000-000032090000}"/>
    <cellStyle name="wrap" xfId="2353" xr:uid="{00000000-0005-0000-0000-000033090000}"/>
    <cellStyle name="x" xfId="2354" xr:uid="{00000000-0005-0000-0000-000034090000}"/>
    <cellStyle name="Year" xfId="2355" xr:uid="{00000000-0005-0000-0000-000035090000}"/>
    <cellStyle name="yellow" xfId="2356" xr:uid="{00000000-0005-0000-0000-000036090000}"/>
    <cellStyle name="Yen" xfId="2357" xr:uid="{00000000-0005-0000-0000-000037090000}"/>
    <cellStyle name="Yen0" xfId="2358" xr:uid="{00000000-0005-0000-0000-000038090000}"/>
    <cellStyle name="YY.MM" xfId="2359" xr:uid="{00000000-0005-0000-0000-000039090000}"/>
    <cellStyle name="Обычный_FINPL15.2" xfId="2360" xr:uid="{00000000-0005-0000-0000-00003A090000}"/>
    <cellStyle name="パーセント_laroux" xfId="2361" xr:uid="{00000000-0005-0000-0000-00003B090000}"/>
    <cellStyle name="เครื่องหมายจุลภาค 2" xfId="2362" xr:uid="{00000000-0005-0000-0000-00003C090000}"/>
    <cellStyle name="เครื่องหมายจุลภาค_CONFIRM_REC 05_03" xfId="2363" xr:uid="{00000000-0005-0000-0000-00003D090000}"/>
    <cellStyle name="เซลล์ตรวจสอบ" xfId="2364" xr:uid="{00000000-0005-0000-0000-00003E090000}"/>
    <cellStyle name="เซลล์ที่มีการเชื่อมโยง" xfId="2365" xr:uid="{00000000-0005-0000-0000-00003F090000}"/>
    <cellStyle name="แย่" xfId="2366" xr:uid="{00000000-0005-0000-0000-000040090000}"/>
    <cellStyle name="แสดงผล" xfId="2367" xr:uid="{00000000-0005-0000-0000-000041090000}"/>
    <cellStyle name="การคำนวณ" xfId="2368" xr:uid="{00000000-0005-0000-0000-000042090000}"/>
    <cellStyle name="ข้อความเตือน" xfId="2369" xr:uid="{00000000-0005-0000-0000-000043090000}"/>
    <cellStyle name="ข้อความอธิบาย" xfId="2370" xr:uid="{00000000-0005-0000-0000-000044090000}"/>
    <cellStyle name="ชื่อเรื่อง" xfId="2371" xr:uid="{00000000-0005-0000-0000-000045090000}"/>
    <cellStyle name="ดี" xfId="2372" xr:uid="{00000000-0005-0000-0000-000046090000}"/>
    <cellStyle name="ปกติ 2" xfId="2373" xr:uid="{00000000-0005-0000-0000-000047090000}"/>
    <cellStyle name="ปกติ_ACT00-TOP YE00-090201- WA" xfId="2374" xr:uid="{00000000-0005-0000-0000-000048090000}"/>
    <cellStyle name="ป้อนค่า" xfId="2375" xr:uid="{00000000-0005-0000-0000-000049090000}"/>
    <cellStyle name="ปานกลาง" xfId="2376" xr:uid="{00000000-0005-0000-0000-00004A090000}"/>
    <cellStyle name="ผลรวม" xfId="2377" xr:uid="{00000000-0005-0000-0000-00004B090000}"/>
    <cellStyle name="ส่วนที่ถูกเน้น1" xfId="2378" xr:uid="{00000000-0005-0000-0000-00004C090000}"/>
    <cellStyle name="ส่วนที่ถูกเน้น2" xfId="2379" xr:uid="{00000000-0005-0000-0000-00004D090000}"/>
    <cellStyle name="ส่วนที่ถูกเน้น3" xfId="2380" xr:uid="{00000000-0005-0000-0000-00004E090000}"/>
    <cellStyle name="ส่วนที่ถูกเน้น4" xfId="2381" xr:uid="{00000000-0005-0000-0000-00004F090000}"/>
    <cellStyle name="ส่วนที่ถูกเน้น5" xfId="2382" xr:uid="{00000000-0005-0000-0000-000050090000}"/>
    <cellStyle name="ส่วนที่ถูกเน้น6" xfId="2383" xr:uid="{00000000-0005-0000-0000-000051090000}"/>
    <cellStyle name="หมายเหตุ" xfId="2384" xr:uid="{00000000-0005-0000-0000-000052090000}"/>
    <cellStyle name="หัวเรื่อง 1" xfId="2385" xr:uid="{00000000-0005-0000-0000-000053090000}"/>
    <cellStyle name="หัวเรื่อง 2" xfId="2386" xr:uid="{00000000-0005-0000-0000-000054090000}"/>
    <cellStyle name="หัวเรื่อง 3" xfId="2387" xr:uid="{00000000-0005-0000-0000-000055090000}"/>
    <cellStyle name="หัวเรื่อง 4" xfId="2388" xr:uid="{00000000-0005-0000-0000-000056090000}"/>
    <cellStyle name="_Sheet1" xfId="2389" xr:uid="{00000000-0005-0000-0000-000057090000}"/>
    <cellStyle name="_1 (3)" xfId="2390" xr:uid="{00000000-0005-0000-0000-000058090000}"/>
    <cellStyle name="瘉EMMC-CP1" xfId="2391" xr:uid="{00000000-0005-0000-0000-000059090000}"/>
    <cellStyle name=" [0.00]_guyan" xfId="2392" xr:uid="{00000000-0005-0000-0000-00005A090000}"/>
    <cellStyle name="_guyan" xfId="2393" xr:uid="{00000000-0005-0000-0000-00005B090000}"/>
    <cellStyle name="_pldt" xfId="2394" xr:uid="{00000000-0005-0000-0000-00005C090000}"/>
    <cellStyle name="だ[0]_BS9701-3" xfId="2395" xr:uid="{00000000-0005-0000-0000-00005D090000}"/>
    <cellStyle name="だ_BS9701-3" xfId="2396" xr:uid="{00000000-0005-0000-0000-00005E090000}"/>
    <cellStyle name="だ[0]_pldt" xfId="2397" xr:uid="{00000000-0005-0000-0000-00005F090000}"/>
    <cellStyle name="だ_pldt" xfId="2398" xr:uid="{00000000-0005-0000-0000-000060090000}"/>
    <cellStyle name="?_Fem.Pro" xfId="2399" xr:uid="{00000000-0005-0000-0000-000061090000}"/>
    <cellStyle name="遽_4QURT" xfId="2400" xr:uid="{00000000-0005-0000-0000-000062090000}"/>
    <cellStyle name="똿뗦먛귟 [0.00]_PRODUCT DETAIL Q1" xfId="2401" xr:uid="{00000000-0005-0000-0000-000063090000}"/>
    <cellStyle name="똿뗦먛귟_PRODUCT DETAIL Q1" xfId="2402" xr:uid="{00000000-0005-0000-0000-000064090000}"/>
    <cellStyle name="믅됞 [0.00]_PRODUCT DETAIL Q1" xfId="2403" xr:uid="{00000000-0005-0000-0000-000065090000}"/>
    <cellStyle name="믅됞_PRODUCT DETAIL Q1" xfId="2404" xr:uid="{00000000-0005-0000-0000-000066090000}"/>
    <cellStyle name="백분율_95" xfId="2405" xr:uid="{00000000-0005-0000-0000-000067090000}"/>
    <cellStyle name="뷭?_BOOKSHIP" xfId="2406" xr:uid="{00000000-0005-0000-0000-000068090000}"/>
    <cellStyle name="콤마 [0]_10.예비품" xfId="2407" xr:uid="{00000000-0005-0000-0000-000069090000}"/>
    <cellStyle name="콤마_10.예비품" xfId="2408" xr:uid="{00000000-0005-0000-0000-00006A090000}"/>
    <cellStyle name="통화 [0]_1" xfId="2409" xr:uid="{00000000-0005-0000-0000-00006B090000}"/>
    <cellStyle name="통화_1" xfId="2410" xr:uid="{00000000-0005-0000-0000-00006C090000}"/>
    <cellStyle name="표준_ 97년 경영분석(안)" xfId="2411" xr:uid="{00000000-0005-0000-0000-00006D090000}"/>
    <cellStyle name="一般_0108FA" xfId="2412" xr:uid="{00000000-0005-0000-0000-00006E090000}"/>
    <cellStyle name="僴僀僷乕儕儞僋" xfId="2413" xr:uid="{00000000-0005-0000-0000-00006F090000}"/>
    <cellStyle name="公司标准表" xfId="2414" xr:uid="{00000000-0005-0000-0000-000070090000}"/>
    <cellStyle name="分级显示列_1_Book1" xfId="2415" xr:uid="{00000000-0005-0000-0000-000071090000}"/>
    <cellStyle name="分级显示行_1_4附件二凯旋评估表" xfId="2416" xr:uid="{00000000-0005-0000-0000-000072090000}"/>
    <cellStyle name="千位[0]_ 方正PC" xfId="2417" xr:uid="{00000000-0005-0000-0000-000073090000}"/>
    <cellStyle name="千位_ 方正PC" xfId="2418" xr:uid="{00000000-0005-0000-0000-000074090000}"/>
    <cellStyle name="千分位 [0]" xfId="2419" xr:uid="{00000000-0005-0000-0000-000075090000}"/>
    <cellStyle name="千分位[0]_ 白土" xfId="2420" xr:uid="{00000000-0005-0000-0000-000076090000}"/>
    <cellStyle name="千分位_ 白土" xfId="2421" xr:uid="{00000000-0005-0000-0000-000077090000}"/>
    <cellStyle name="千分比" xfId="2422" xr:uid="{00000000-0005-0000-0000-000078090000}"/>
    <cellStyle name="后继超级链接" xfId="2423" xr:uid="{00000000-0005-0000-0000-000079090000}"/>
    <cellStyle name="后继超级链接jvbr03" xfId="2424" xr:uid="{00000000-0005-0000-0000-00007A090000}"/>
    <cellStyle name="宋体繁体潒慭n_x0002_" xfId="2425" xr:uid="{00000000-0005-0000-0000-00007B090000}"/>
    <cellStyle name="寥碟徽_95" xfId="2426" xr:uid="{00000000-0005-0000-0000-00007C090000}"/>
    <cellStyle name="巍葆 [0]_95" xfId="2427" xr:uid="{00000000-0005-0000-0000-00007D090000}"/>
    <cellStyle name="巍葆_95" xfId="2428" xr:uid="{00000000-0005-0000-0000-00007E090000}"/>
    <cellStyle name="常规（缩格）" xfId="2429" xr:uid="{00000000-0005-0000-0000-00007F090000}"/>
    <cellStyle name="常规_Template of Profit forecast" xfId="2430" xr:uid="{00000000-0005-0000-0000-000080090000}"/>
    <cellStyle name="归盒啦_95" xfId="2431" xr:uid="{00000000-0005-0000-0000-000081090000}"/>
    <cellStyle name="数目" xfId="2432" xr:uid="{00000000-0005-0000-0000-000082090000}"/>
    <cellStyle name="日期[英文]" xfId="2433" xr:uid="{00000000-0005-0000-0000-000083090000}"/>
    <cellStyle name="昗弨_iACPU Summary" xfId="2434" xr:uid="{00000000-0005-0000-0000-000084090000}"/>
    <cellStyle name="普通_ 白土" xfId="2435" xr:uid="{00000000-0005-0000-0000-000085090000}"/>
    <cellStyle name="未定义" xfId="2436" xr:uid="{00000000-0005-0000-0000-000086090000}"/>
    <cellStyle name="未定义 2" xfId="2437" xr:uid="{00000000-0005-0000-0000-000087090000}"/>
    <cellStyle name="未定義" xfId="2438" xr:uid="{00000000-0005-0000-0000-000088090000}"/>
    <cellStyle name="未定義 2" xfId="2439" xr:uid="{00000000-0005-0000-0000-000089090000}"/>
    <cellStyle name="桁区切り [0.00]_１１月価格表" xfId="2440" xr:uid="{00000000-0005-0000-0000-00008A090000}"/>
    <cellStyle name="桁区切り_１１月価格表" xfId="2441" xr:uid="{00000000-0005-0000-0000-00008B090000}"/>
    <cellStyle name="標準_１１月価格表" xfId="2442" xr:uid="{00000000-0005-0000-0000-00008C090000}"/>
    <cellStyle name="烹拳 [0]_!!!GO" xfId="2443" xr:uid="{00000000-0005-0000-0000-00008D090000}"/>
    <cellStyle name="烹拳_!!!GO" xfId="2444" xr:uid="{00000000-0005-0000-0000-00008E090000}"/>
    <cellStyle name="砯刽 [0]_BS9701-3" xfId="2445" xr:uid="{00000000-0005-0000-0000-00008F090000}"/>
    <cellStyle name="砯刽[0]_MMC-CP1" xfId="2446" xr:uid="{00000000-0005-0000-0000-000090090000}"/>
    <cellStyle name="砯刽_BS9701-3" xfId="2447" xr:uid="{00000000-0005-0000-0000-000091090000}"/>
    <cellStyle name="禬硈挡" xfId="2448" xr:uid="{00000000-0005-0000-0000-000092090000}"/>
    <cellStyle name="綴樟閉撰蟈諉" xfId="2449" xr:uid="{00000000-0005-0000-0000-000093090000}"/>
    <cellStyle name="繦禬硈挡" xfId="2450" xr:uid="{00000000-0005-0000-0000-000094090000}"/>
    <cellStyle name="貨幣 [0]_00 vs 99 STT" xfId="2451" xr:uid="{00000000-0005-0000-0000-000095090000}"/>
    <cellStyle name="貨幣[0]_B BVI Stock 9403" xfId="2452" xr:uid="{00000000-0005-0000-0000-000096090000}"/>
    <cellStyle name="貨幣_00 vs 99 STT" xfId="2453" xr:uid="{00000000-0005-0000-0000-000097090000}"/>
    <cellStyle name="资产" xfId="2454" xr:uid="{00000000-0005-0000-0000-000098090000}"/>
    <cellStyle name="超级链接" xfId="2455" xr:uid="{00000000-0005-0000-0000-000099090000}"/>
    <cellStyle name="超级链接zxjv" xfId="2456" xr:uid="{00000000-0005-0000-0000-00009A090000}"/>
    <cellStyle name="超連結" xfId="2457" xr:uid="{00000000-0005-0000-0000-00009B090000}"/>
    <cellStyle name="适中rm" xfId="2458" xr:uid="{00000000-0005-0000-0000-00009C090000}"/>
    <cellStyle name="适中rmal" xfId="2459" xr:uid="{00000000-0005-0000-0000-00009D090000}"/>
    <cellStyle name="通貨 [0.00]_１１月価格表" xfId="2460" xr:uid="{00000000-0005-0000-0000-00009E090000}"/>
    <cellStyle name="通貨_１１月価格表" xfId="2461" xr:uid="{00000000-0005-0000-0000-00009F090000}"/>
    <cellStyle name="钎霖_!!!GO" xfId="2462" xr:uid="{00000000-0005-0000-0000-0000A0090000}"/>
    <cellStyle name="閉撰蟈諉" xfId="2463" xr:uid="{00000000-0005-0000-0000-0000A1090000}"/>
    <cellStyle name="隨後的超連結" xfId="2464" xr:uid="{00000000-0005-0000-0000-0000A2090000}"/>
    <cellStyle name="霓付 [0]_!!!GO" xfId="2465" xr:uid="{00000000-0005-0000-0000-0000A3090000}"/>
    <cellStyle name="霓付_!!!GO" xfId="2466" xr:uid="{00000000-0005-0000-0000-0000A4090000}"/>
    <cellStyle name="鱔 [0]_95" xfId="2467" xr:uid="{00000000-0005-0000-0000-0000A5090000}"/>
    <cellStyle name="鱔_95" xfId="2468" xr:uid="{00000000-0005-0000-0000-0000A6090000}"/>
    <cellStyle name="㕃" xfId="2469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showGridLines="0" view="pageBreakPreview" topLeftCell="A41" zoomScaleNormal="100" zoomScaleSheetLayoutView="100" workbookViewId="0">
      <selection activeCell="O100" sqref="O100"/>
    </sheetView>
  </sheetViews>
  <sheetFormatPr defaultColWidth="8.125" defaultRowHeight="21.6"/>
  <cols>
    <col min="1" max="3" width="2.375" style="14" customWidth="1"/>
    <col min="4" max="4" width="34.625" style="14" customWidth="1"/>
    <col min="5" max="5" width="9.625" style="17" customWidth="1"/>
    <col min="6" max="6" width="1.125" style="17" customWidth="1"/>
    <col min="7" max="7" width="14.375" style="17" customWidth="1"/>
    <col min="8" max="8" width="1.125" style="17" customWidth="1"/>
    <col min="9" max="9" width="14.375" style="17" customWidth="1"/>
    <col min="10" max="10" width="1.125" style="14" customWidth="1"/>
    <col min="11" max="11" width="14.375" style="14" customWidth="1"/>
    <col min="12" max="12" width="1.125" style="14" customWidth="1"/>
    <col min="13" max="13" width="14.375" style="14" customWidth="1"/>
    <col min="14" max="14" width="9.25" style="3" customWidth="1"/>
    <col min="15" max="16" width="10.375" style="3" bestFit="1" customWidth="1"/>
    <col min="17" max="17" width="8.875" style="3" bestFit="1" customWidth="1"/>
    <col min="18" max="18" width="8.125" style="3"/>
    <col min="19" max="19" width="10.375" style="3" bestFit="1" customWidth="1"/>
    <col min="20" max="16384" width="8.125" style="3"/>
  </cols>
  <sheetData>
    <row r="1" spans="1:13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2.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2"/>
      <c r="L2" s="2"/>
      <c r="M2" s="2"/>
    </row>
    <row r="3" spans="1:13" ht="22.5" customHeight="1">
      <c r="A3" s="1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spans="1:13" ht="22.5" customHeight="1">
      <c r="A4" s="2"/>
      <c r="B4" s="2"/>
      <c r="C4" s="2"/>
      <c r="D4" s="2"/>
      <c r="E4" s="5"/>
      <c r="F4" s="5"/>
      <c r="G4" s="327" t="s">
        <v>2</v>
      </c>
      <c r="H4" s="327"/>
      <c r="I4" s="327"/>
      <c r="J4" s="6"/>
      <c r="K4" s="327" t="s">
        <v>3</v>
      </c>
      <c r="L4" s="327"/>
      <c r="M4" s="327"/>
    </row>
    <row r="5" spans="1:13" ht="22.5" customHeight="1">
      <c r="A5" s="7"/>
      <c r="B5" s="6"/>
      <c r="C5" s="6"/>
      <c r="D5" s="6"/>
      <c r="E5" s="3"/>
      <c r="F5" s="3"/>
      <c r="G5" s="8" t="s">
        <v>252</v>
      </c>
      <c r="H5" s="8"/>
      <c r="I5" s="8" t="s">
        <v>4</v>
      </c>
      <c r="J5" s="3"/>
      <c r="K5" s="8" t="s">
        <v>252</v>
      </c>
      <c r="L5" s="8"/>
      <c r="M5" s="8" t="s">
        <v>4</v>
      </c>
    </row>
    <row r="6" spans="1:13" ht="22.5" customHeight="1">
      <c r="A6" s="7" t="s">
        <v>5</v>
      </c>
      <c r="B6" s="6"/>
      <c r="C6" s="6"/>
      <c r="D6" s="6"/>
      <c r="E6" s="9" t="s">
        <v>6</v>
      </c>
      <c r="F6" s="9"/>
      <c r="G6" s="10">
        <v>2568</v>
      </c>
      <c r="H6" s="9"/>
      <c r="I6" s="10">
        <v>2567</v>
      </c>
      <c r="J6" s="8"/>
      <c r="K6" s="10">
        <v>2568</v>
      </c>
      <c r="L6" s="9"/>
      <c r="M6" s="10">
        <v>2567</v>
      </c>
    </row>
    <row r="7" spans="1:13" ht="22.5" customHeight="1">
      <c r="A7" s="7"/>
      <c r="B7" s="6"/>
      <c r="C7" s="6"/>
      <c r="D7" s="6"/>
      <c r="E7" s="9"/>
      <c r="F7" s="9"/>
      <c r="G7" s="10" t="s">
        <v>7</v>
      </c>
      <c r="H7" s="9"/>
      <c r="I7" s="10"/>
      <c r="J7" s="8"/>
      <c r="K7" s="10" t="s">
        <v>7</v>
      </c>
      <c r="L7" s="9"/>
      <c r="M7" s="10"/>
    </row>
    <row r="8" spans="1:13" ht="22.5" customHeight="1">
      <c r="A8" s="11"/>
      <c r="B8" s="11"/>
      <c r="C8" s="11"/>
      <c r="D8" s="11"/>
      <c r="E8" s="9"/>
      <c r="F8" s="9"/>
      <c r="G8" s="326" t="s">
        <v>8</v>
      </c>
      <c r="H8" s="326"/>
      <c r="I8" s="326"/>
      <c r="J8" s="326"/>
      <c r="K8" s="326"/>
      <c r="L8" s="326"/>
      <c r="M8" s="326"/>
    </row>
    <row r="9" spans="1:13" ht="22.5" customHeight="1">
      <c r="A9" s="13" t="s">
        <v>9</v>
      </c>
      <c r="E9" s="9"/>
      <c r="F9" s="9"/>
      <c r="G9" s="9"/>
      <c r="H9" s="9"/>
      <c r="I9" s="9"/>
      <c r="J9" s="15"/>
      <c r="K9" s="15"/>
      <c r="L9" s="15"/>
      <c r="M9" s="15"/>
    </row>
    <row r="10" spans="1:13" ht="22.5" customHeight="1">
      <c r="A10" s="16" t="s">
        <v>10</v>
      </c>
      <c r="B10" s="3"/>
      <c r="G10" s="18">
        <v>31006495</v>
      </c>
      <c r="H10" s="19"/>
      <c r="I10" s="18">
        <v>17495531</v>
      </c>
      <c r="J10" s="18"/>
      <c r="K10" s="18">
        <v>195485</v>
      </c>
      <c r="L10" s="18"/>
      <c r="M10" s="18">
        <v>24881</v>
      </c>
    </row>
    <row r="11" spans="1:13" ht="22.5" customHeight="1">
      <c r="A11" s="16" t="s">
        <v>11</v>
      </c>
      <c r="B11" s="3"/>
      <c r="G11" s="18">
        <v>895042</v>
      </c>
      <c r="H11" s="19"/>
      <c r="I11" s="18">
        <v>543136</v>
      </c>
      <c r="J11" s="18"/>
      <c r="K11" s="18">
        <v>0</v>
      </c>
      <c r="L11" s="18"/>
      <c r="M11" s="18">
        <v>0</v>
      </c>
    </row>
    <row r="12" spans="1:13" ht="22.5" customHeight="1">
      <c r="A12" s="16" t="s">
        <v>12</v>
      </c>
      <c r="B12" s="3"/>
      <c r="C12" s="3"/>
      <c r="D12" s="3"/>
      <c r="E12" s="306" t="s">
        <v>281</v>
      </c>
      <c r="G12" s="18">
        <v>42201206</v>
      </c>
      <c r="H12" s="19"/>
      <c r="I12" s="18">
        <v>53084997</v>
      </c>
      <c r="J12" s="18"/>
      <c r="K12" s="18">
        <v>0</v>
      </c>
      <c r="L12" s="18"/>
      <c r="M12" s="18">
        <v>0</v>
      </c>
    </row>
    <row r="13" spans="1:13" ht="22.5" customHeight="1">
      <c r="A13" s="20" t="s">
        <v>13</v>
      </c>
      <c r="B13" s="3"/>
      <c r="C13" s="3"/>
      <c r="D13" s="3"/>
      <c r="G13" s="18">
        <v>1352351</v>
      </c>
      <c r="H13" s="19"/>
      <c r="I13" s="18">
        <v>910162</v>
      </c>
      <c r="J13" s="18"/>
      <c r="K13" s="18">
        <v>551813</v>
      </c>
      <c r="L13" s="18"/>
      <c r="M13" s="18">
        <v>583619</v>
      </c>
    </row>
    <row r="14" spans="1:13" ht="22.5" customHeight="1">
      <c r="A14" s="16" t="s">
        <v>14</v>
      </c>
      <c r="B14" s="3"/>
      <c r="C14" s="3"/>
      <c r="D14" s="3"/>
      <c r="E14" s="3"/>
      <c r="F14" s="3"/>
      <c r="G14" s="18"/>
      <c r="H14" s="21"/>
      <c r="I14" s="18"/>
      <c r="J14" s="21"/>
      <c r="K14" s="18"/>
      <c r="L14" s="21"/>
      <c r="M14" s="21"/>
    </row>
    <row r="15" spans="1:13" ht="22.5" customHeight="1">
      <c r="A15" s="16"/>
      <c r="B15" s="3" t="s">
        <v>15</v>
      </c>
      <c r="C15" s="3"/>
      <c r="D15" s="3"/>
      <c r="E15" s="306" t="s">
        <v>282</v>
      </c>
      <c r="G15" s="18">
        <v>117642</v>
      </c>
      <c r="H15" s="19"/>
      <c r="I15" s="18">
        <v>115143</v>
      </c>
      <c r="J15" s="18"/>
      <c r="K15" s="18">
        <v>33465988</v>
      </c>
      <c r="L15" s="18"/>
      <c r="M15" s="18">
        <v>33121680</v>
      </c>
    </row>
    <row r="16" spans="1:13" ht="22.5" customHeight="1">
      <c r="A16" s="16" t="s">
        <v>16</v>
      </c>
      <c r="B16" s="3"/>
      <c r="C16" s="3"/>
      <c r="D16" s="3"/>
      <c r="G16" s="18">
        <v>87107772</v>
      </c>
      <c r="H16" s="19"/>
      <c r="I16" s="18">
        <v>92855378</v>
      </c>
      <c r="J16" s="18"/>
      <c r="K16" s="18">
        <v>0</v>
      </c>
      <c r="L16" s="18"/>
      <c r="M16" s="18">
        <v>0</v>
      </c>
    </row>
    <row r="17" spans="1:16" ht="22.5" customHeight="1">
      <c r="A17" s="16" t="s">
        <v>17</v>
      </c>
      <c r="B17" s="3"/>
      <c r="C17" s="3"/>
      <c r="D17" s="3"/>
      <c r="E17" s="306" t="s">
        <v>283</v>
      </c>
      <c r="G17" s="18">
        <v>989451</v>
      </c>
      <c r="H17" s="19"/>
      <c r="I17" s="18">
        <v>1039622</v>
      </c>
      <c r="J17" s="18"/>
      <c r="K17" s="18">
        <v>2999</v>
      </c>
      <c r="L17" s="18"/>
      <c r="M17" s="18">
        <v>0</v>
      </c>
    </row>
    <row r="18" spans="1:16" ht="22.5" customHeight="1">
      <c r="A18" s="16" t="s">
        <v>18</v>
      </c>
      <c r="B18" s="3"/>
      <c r="E18" s="306" t="s">
        <v>284</v>
      </c>
      <c r="G18" s="18">
        <v>17851470</v>
      </c>
      <c r="H18" s="19"/>
      <c r="I18" s="18">
        <v>14804503</v>
      </c>
      <c r="J18" s="22"/>
      <c r="K18" s="18">
        <v>271021</v>
      </c>
      <c r="L18" s="22"/>
      <c r="M18" s="18">
        <v>256217</v>
      </c>
    </row>
    <row r="19" spans="1:16" ht="22.5" customHeight="1">
      <c r="A19" s="16" t="s">
        <v>19</v>
      </c>
      <c r="B19" s="3"/>
      <c r="G19" s="18"/>
      <c r="H19" s="19"/>
      <c r="I19" s="18"/>
      <c r="J19" s="22"/>
      <c r="K19" s="18"/>
      <c r="L19" s="22"/>
      <c r="M19" s="18"/>
    </row>
    <row r="20" spans="1:16" ht="22.5" customHeight="1">
      <c r="A20" s="16"/>
      <c r="B20" s="3" t="s">
        <v>20</v>
      </c>
      <c r="E20" s="306" t="s">
        <v>285</v>
      </c>
      <c r="G20" s="18">
        <v>5335063</v>
      </c>
      <c r="H20" s="19"/>
      <c r="I20" s="18">
        <v>3267774</v>
      </c>
      <c r="J20" s="22"/>
      <c r="K20" s="18">
        <v>0</v>
      </c>
      <c r="L20" s="22"/>
      <c r="M20" s="18">
        <v>0</v>
      </c>
    </row>
    <row r="21" spans="1:16" ht="22.5" customHeight="1">
      <c r="A21" s="23" t="s">
        <v>21</v>
      </c>
      <c r="D21" s="3"/>
      <c r="E21" s="9"/>
      <c r="F21" s="9"/>
      <c r="G21" s="68">
        <f>SUM(G10:G20)</f>
        <v>186856492</v>
      </c>
      <c r="H21" s="24"/>
      <c r="I21" s="68">
        <f>SUM(I10:I20)</f>
        <v>184116246</v>
      </c>
      <c r="J21" s="25"/>
      <c r="K21" s="68">
        <f>SUM(K10:K20)</f>
        <v>34487306</v>
      </c>
      <c r="L21" s="25"/>
      <c r="M21" s="68">
        <f>SUM(M10:M20)</f>
        <v>33986397</v>
      </c>
    </row>
    <row r="22" spans="1:16" ht="22.5" customHeight="1">
      <c r="A22" s="6"/>
      <c r="D22" s="26"/>
      <c r="E22" s="9"/>
      <c r="F22" s="9"/>
      <c r="G22" s="24"/>
      <c r="H22" s="24"/>
      <c r="I22" s="24"/>
      <c r="J22" s="27"/>
      <c r="K22" s="27"/>
      <c r="L22" s="27"/>
      <c r="M22" s="27"/>
    </row>
    <row r="23" spans="1:16" ht="22.5" customHeight="1">
      <c r="A23" s="13" t="s">
        <v>22</v>
      </c>
      <c r="D23" s="3"/>
      <c r="E23" s="9"/>
      <c r="F23" s="9"/>
      <c r="G23" s="24"/>
      <c r="H23" s="24"/>
      <c r="I23" s="24"/>
      <c r="J23" s="27"/>
      <c r="K23" s="27"/>
      <c r="L23" s="27"/>
      <c r="M23" s="27"/>
    </row>
    <row r="24" spans="1:16" ht="22.5" customHeight="1">
      <c r="A24" s="16" t="s">
        <v>23</v>
      </c>
      <c r="D24" s="3"/>
      <c r="E24" s="306" t="s">
        <v>283</v>
      </c>
      <c r="F24" s="9"/>
      <c r="G24" s="18">
        <v>1232554</v>
      </c>
      <c r="H24" s="24"/>
      <c r="I24" s="18">
        <v>1910417</v>
      </c>
      <c r="J24" s="27"/>
      <c r="K24" s="18">
        <v>0</v>
      </c>
      <c r="L24" s="27"/>
      <c r="M24" s="18">
        <v>0</v>
      </c>
    </row>
    <row r="25" spans="1:16" ht="22.5" customHeight="1">
      <c r="A25" s="16" t="s">
        <v>24</v>
      </c>
      <c r="B25" s="16"/>
      <c r="C25" s="16"/>
      <c r="D25" s="3"/>
      <c r="G25" s="18">
        <v>0</v>
      </c>
      <c r="H25" s="19"/>
      <c r="I25" s="18">
        <v>0</v>
      </c>
      <c r="J25" s="18"/>
      <c r="K25" s="18">
        <v>64164318</v>
      </c>
      <c r="L25" s="28"/>
      <c r="M25" s="18">
        <v>64161922</v>
      </c>
    </row>
    <row r="26" spans="1:16" ht="22.5" customHeight="1">
      <c r="A26" s="14" t="s">
        <v>25</v>
      </c>
      <c r="B26" s="16"/>
      <c r="C26" s="16"/>
      <c r="D26" s="3"/>
      <c r="E26" s="306" t="s">
        <v>286</v>
      </c>
      <c r="G26" s="18">
        <v>10903918</v>
      </c>
      <c r="H26" s="29"/>
      <c r="I26" s="18">
        <v>3778905</v>
      </c>
      <c r="J26" s="28"/>
      <c r="K26" s="18">
        <v>0</v>
      </c>
      <c r="L26" s="21"/>
      <c r="M26" s="18">
        <v>0</v>
      </c>
      <c r="P26" s="27"/>
    </row>
    <row r="27" spans="1:16" ht="22.5" customHeight="1">
      <c r="A27" s="14" t="s">
        <v>26</v>
      </c>
      <c r="B27" s="16"/>
      <c r="C27" s="16"/>
      <c r="D27" s="3"/>
      <c r="G27" s="18">
        <v>374504</v>
      </c>
      <c r="H27" s="29"/>
      <c r="I27" s="18">
        <v>286421</v>
      </c>
      <c r="J27" s="28"/>
      <c r="K27" s="18">
        <v>0</v>
      </c>
      <c r="L27" s="21"/>
      <c r="M27" s="18">
        <v>0</v>
      </c>
    </row>
    <row r="28" spans="1:16" ht="22.5" customHeight="1">
      <c r="A28" s="16" t="s">
        <v>27</v>
      </c>
      <c r="B28" s="16"/>
      <c r="C28" s="16"/>
      <c r="D28" s="3"/>
      <c r="E28" s="306" t="s">
        <v>282</v>
      </c>
      <c r="G28" s="18">
        <v>0</v>
      </c>
      <c r="H28" s="29"/>
      <c r="I28" s="18">
        <v>0</v>
      </c>
      <c r="J28" s="18"/>
      <c r="K28" s="18">
        <v>97062065</v>
      </c>
      <c r="L28" s="28"/>
      <c r="M28" s="18">
        <v>98674325</v>
      </c>
    </row>
    <row r="29" spans="1:16" ht="22.5" customHeight="1">
      <c r="A29" s="16" t="s">
        <v>28</v>
      </c>
      <c r="B29" s="16"/>
      <c r="C29" s="16"/>
      <c r="E29" s="306" t="s">
        <v>287</v>
      </c>
      <c r="G29" s="18">
        <v>275890013</v>
      </c>
      <c r="H29" s="29"/>
      <c r="I29" s="18">
        <v>271123726</v>
      </c>
      <c r="J29" s="28"/>
      <c r="K29" s="18">
        <v>0</v>
      </c>
      <c r="L29" s="28"/>
      <c r="M29" s="18">
        <v>0</v>
      </c>
    </row>
    <row r="30" spans="1:16" ht="22.5" customHeight="1">
      <c r="A30" s="16" t="s">
        <v>29</v>
      </c>
      <c r="B30" s="16"/>
      <c r="C30" s="16"/>
      <c r="G30" s="18">
        <v>12685265</v>
      </c>
      <c r="H30" s="29"/>
      <c r="I30" s="18">
        <v>13416666</v>
      </c>
      <c r="J30" s="28"/>
      <c r="K30" s="18">
        <v>0</v>
      </c>
      <c r="L30" s="28"/>
      <c r="M30" s="18">
        <v>0</v>
      </c>
    </row>
    <row r="31" spans="1:16" ht="22.5" customHeight="1">
      <c r="A31" s="16" t="s">
        <v>30</v>
      </c>
      <c r="B31" s="16"/>
      <c r="C31" s="16"/>
      <c r="G31" s="18">
        <v>16366630</v>
      </c>
      <c r="H31" s="29"/>
      <c r="I31" s="18">
        <v>17082505</v>
      </c>
      <c r="J31" s="28"/>
      <c r="K31" s="18">
        <v>0</v>
      </c>
      <c r="L31" s="28"/>
      <c r="M31" s="18">
        <v>0</v>
      </c>
    </row>
    <row r="32" spans="1:16" ht="22.5" customHeight="1">
      <c r="A32" s="16" t="s">
        <v>31</v>
      </c>
      <c r="B32" s="16"/>
      <c r="C32" s="16"/>
      <c r="G32" s="18">
        <v>31581347</v>
      </c>
      <c r="H32" s="29"/>
      <c r="I32" s="18">
        <v>31697445</v>
      </c>
      <c r="J32" s="28"/>
      <c r="K32" s="18">
        <v>0</v>
      </c>
      <c r="L32" s="28"/>
      <c r="M32" s="18">
        <v>0</v>
      </c>
    </row>
    <row r="33" spans="1:13" ht="22.5" customHeight="1">
      <c r="A33" s="16" t="s">
        <v>32</v>
      </c>
      <c r="B33" s="16"/>
      <c r="C33" s="16"/>
      <c r="G33" s="18">
        <v>11601659</v>
      </c>
      <c r="H33" s="29"/>
      <c r="I33" s="18">
        <v>11518854</v>
      </c>
      <c r="J33" s="28"/>
      <c r="K33" s="18">
        <v>367818</v>
      </c>
      <c r="L33" s="28"/>
      <c r="M33" s="18">
        <v>391986</v>
      </c>
    </row>
    <row r="34" spans="1:13" ht="22.5" customHeight="1">
      <c r="A34" s="16" t="s">
        <v>33</v>
      </c>
      <c r="B34" s="16"/>
      <c r="C34" s="16"/>
      <c r="G34" s="18">
        <v>4715098</v>
      </c>
      <c r="H34" s="29"/>
      <c r="I34" s="18">
        <v>6620524</v>
      </c>
      <c r="J34" s="27"/>
      <c r="K34" s="18">
        <v>0</v>
      </c>
      <c r="L34" s="27"/>
      <c r="M34" s="18">
        <v>115869</v>
      </c>
    </row>
    <row r="35" spans="1:13" ht="22.5" customHeight="1">
      <c r="A35" s="23" t="s">
        <v>34</v>
      </c>
      <c r="B35" s="30"/>
      <c r="D35" s="3"/>
      <c r="E35" s="9"/>
      <c r="F35" s="9"/>
      <c r="G35" s="68">
        <f>SUM(G24:G34)</f>
        <v>365350988</v>
      </c>
      <c r="H35" s="24"/>
      <c r="I35" s="68">
        <f>SUM(I24:I34)</f>
        <v>357435463</v>
      </c>
      <c r="J35" s="27"/>
      <c r="K35" s="68">
        <f>SUM(K24:K34)</f>
        <v>161594201</v>
      </c>
      <c r="L35" s="27"/>
      <c r="M35" s="68">
        <f>SUM(M24:M34)</f>
        <v>163344102</v>
      </c>
    </row>
    <row r="36" spans="1:13" ht="22.5" customHeight="1">
      <c r="A36" s="6"/>
      <c r="B36" s="30"/>
      <c r="D36" s="3"/>
      <c r="E36" s="9"/>
      <c r="F36" s="9"/>
      <c r="G36" s="24"/>
      <c r="H36" s="24"/>
      <c r="I36" s="24"/>
      <c r="J36" s="27"/>
      <c r="K36" s="27"/>
      <c r="L36" s="27"/>
      <c r="M36" s="24"/>
    </row>
    <row r="37" spans="1:13" ht="22.5" customHeight="1" thickBot="1">
      <c r="A37" s="23" t="s">
        <v>35</v>
      </c>
      <c r="D37" s="3"/>
      <c r="E37" s="9"/>
      <c r="F37" s="9"/>
      <c r="G37" s="69">
        <f>G35+G21</f>
        <v>552207480</v>
      </c>
      <c r="H37" s="24"/>
      <c r="I37" s="69">
        <f>I35+I21</f>
        <v>541551709</v>
      </c>
      <c r="J37" s="27"/>
      <c r="K37" s="69">
        <f>K35+K21</f>
        <v>196081507</v>
      </c>
      <c r="L37" s="27"/>
      <c r="M37" s="69">
        <f>M35+M21</f>
        <v>197330499</v>
      </c>
    </row>
    <row r="38" spans="1:13" s="34" customFormat="1" ht="22.5" customHeight="1" thickTop="1">
      <c r="A38" s="31"/>
      <c r="B38" s="31"/>
      <c r="C38" s="31"/>
      <c r="D38" s="31"/>
      <c r="E38" s="32"/>
      <c r="F38" s="32">
        <v>4631370</v>
      </c>
      <c r="G38" s="33"/>
      <c r="H38" s="32"/>
      <c r="I38" s="33"/>
      <c r="J38" s="31"/>
      <c r="K38" s="33"/>
      <c r="L38" s="31"/>
      <c r="M38" s="33"/>
    </row>
    <row r="39" spans="1:13" ht="22.5" customHeight="1">
      <c r="A39" s="1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22.5" customHeight="1">
      <c r="A40" s="1" t="s">
        <v>1</v>
      </c>
      <c r="B40" s="4"/>
      <c r="C40" s="4"/>
      <c r="D40" s="4"/>
      <c r="E40" s="4"/>
      <c r="F40" s="4">
        <v>10732174</v>
      </c>
      <c r="G40" s="4"/>
      <c r="H40" s="4"/>
      <c r="I40" s="4"/>
      <c r="J40" s="4"/>
      <c r="K40" s="3"/>
      <c r="L40" s="3"/>
      <c r="M40" s="3"/>
    </row>
    <row r="41" spans="1:13" ht="22.5" customHeight="1">
      <c r="A41" s="1"/>
      <c r="B41" s="15"/>
      <c r="C41" s="15"/>
      <c r="D41" s="15"/>
      <c r="F41" s="17">
        <v>-155068</v>
      </c>
      <c r="J41" s="15"/>
      <c r="K41" s="15"/>
      <c r="L41" s="15"/>
      <c r="M41" s="15"/>
    </row>
    <row r="42" spans="1:13" ht="22.5" customHeight="1">
      <c r="A42" s="35"/>
      <c r="B42" s="2"/>
      <c r="C42" s="2"/>
      <c r="D42" s="2"/>
      <c r="E42" s="5"/>
      <c r="F42" s="5">
        <v>892139</v>
      </c>
      <c r="G42" s="327" t="s">
        <v>2</v>
      </c>
      <c r="H42" s="327"/>
      <c r="I42" s="327"/>
      <c r="J42" s="6"/>
      <c r="K42" s="327" t="s">
        <v>3</v>
      </c>
      <c r="L42" s="327"/>
      <c r="M42" s="327"/>
    </row>
    <row r="43" spans="1:13" ht="22.5" customHeight="1">
      <c r="A43" s="7"/>
      <c r="B43" s="8"/>
      <c r="C43" s="3"/>
      <c r="D43" s="8"/>
      <c r="E43" s="3"/>
      <c r="F43" s="3"/>
      <c r="G43" s="8" t="s">
        <v>252</v>
      </c>
      <c r="H43" s="8"/>
      <c r="I43" s="8" t="s">
        <v>4</v>
      </c>
      <c r="J43" s="3"/>
      <c r="K43" s="8" t="s">
        <v>252</v>
      </c>
      <c r="L43" s="8"/>
      <c r="M43" s="8" t="s">
        <v>4</v>
      </c>
    </row>
    <row r="44" spans="1:13" ht="22.5" customHeight="1">
      <c r="A44" s="7" t="s">
        <v>36</v>
      </c>
      <c r="B44" s="8"/>
      <c r="C44" s="3"/>
      <c r="D44" s="8"/>
      <c r="E44" s="9" t="s">
        <v>6</v>
      </c>
      <c r="F44" s="9"/>
      <c r="G44" s="10">
        <v>2568</v>
      </c>
      <c r="H44" s="9"/>
      <c r="I44" s="10">
        <v>2567</v>
      </c>
      <c r="J44" s="8"/>
      <c r="K44" s="10">
        <v>2568</v>
      </c>
      <c r="L44" s="9"/>
      <c r="M44" s="10">
        <v>2567</v>
      </c>
    </row>
    <row r="45" spans="1:13" ht="22.5" customHeight="1">
      <c r="A45" s="7"/>
      <c r="B45" s="8"/>
      <c r="C45" s="3"/>
      <c r="D45" s="8"/>
      <c r="E45" s="9"/>
      <c r="F45" s="9"/>
      <c r="G45" s="10" t="s">
        <v>7</v>
      </c>
      <c r="H45" s="9"/>
      <c r="I45" s="10"/>
      <c r="J45" s="8"/>
      <c r="K45" s="10" t="s">
        <v>7</v>
      </c>
      <c r="L45" s="9"/>
      <c r="M45" s="10"/>
    </row>
    <row r="46" spans="1:13" ht="22.5" customHeight="1">
      <c r="A46" s="8"/>
      <c r="B46" s="8"/>
      <c r="C46" s="36"/>
      <c r="D46" s="8"/>
      <c r="E46" s="37"/>
      <c r="F46" s="37"/>
      <c r="G46" s="326" t="s">
        <v>8</v>
      </c>
      <c r="H46" s="326"/>
      <c r="I46" s="326"/>
      <c r="J46" s="326"/>
      <c r="K46" s="326"/>
      <c r="L46" s="326"/>
      <c r="M46" s="326"/>
    </row>
    <row r="47" spans="1:13" ht="22.5" customHeight="1">
      <c r="A47" s="13" t="s">
        <v>37</v>
      </c>
      <c r="B47" s="30"/>
      <c r="C47" s="30"/>
      <c r="D47" s="30"/>
      <c r="F47" s="17">
        <v>2390195</v>
      </c>
      <c r="G47" s="29"/>
      <c r="H47" s="29"/>
      <c r="I47" s="29"/>
      <c r="J47" s="27"/>
      <c r="K47" s="27"/>
      <c r="L47" s="27"/>
      <c r="M47" s="27"/>
    </row>
    <row r="48" spans="1:13" ht="22.5" customHeight="1">
      <c r="A48" s="16" t="s">
        <v>38</v>
      </c>
      <c r="B48" s="16"/>
      <c r="C48" s="16"/>
      <c r="D48" s="30"/>
      <c r="G48" s="29"/>
      <c r="H48" s="29"/>
      <c r="I48" s="29"/>
      <c r="J48" s="27"/>
      <c r="K48" s="27"/>
      <c r="L48" s="27"/>
      <c r="M48" s="27"/>
    </row>
    <row r="49" spans="1:13">
      <c r="A49" s="16" t="s">
        <v>39</v>
      </c>
      <c r="B49" s="16" t="s">
        <v>40</v>
      </c>
      <c r="C49" s="16"/>
      <c r="D49" s="30"/>
      <c r="E49" s="306" t="s">
        <v>288</v>
      </c>
      <c r="G49" s="28">
        <v>33584485</v>
      </c>
      <c r="H49" s="29"/>
      <c r="I49" s="28">
        <v>42193183</v>
      </c>
      <c r="J49" s="28"/>
      <c r="K49" s="28">
        <v>0</v>
      </c>
      <c r="L49" s="28"/>
      <c r="M49" s="38">
        <v>0</v>
      </c>
    </row>
    <row r="50" spans="1:13">
      <c r="A50" s="16" t="s">
        <v>41</v>
      </c>
      <c r="B50" s="16"/>
      <c r="C50" s="16"/>
      <c r="D50" s="30"/>
      <c r="G50" s="28">
        <v>89497878</v>
      </c>
      <c r="H50" s="29"/>
      <c r="I50" s="28">
        <v>93116023</v>
      </c>
      <c r="J50" s="28"/>
      <c r="K50" s="28">
        <v>0</v>
      </c>
      <c r="L50" s="27"/>
      <c r="M50" s="38">
        <v>0</v>
      </c>
    </row>
    <row r="51" spans="1:13" ht="22.5" customHeight="1">
      <c r="A51" s="16" t="s">
        <v>42</v>
      </c>
      <c r="B51" s="16"/>
      <c r="C51" s="16"/>
      <c r="D51" s="30"/>
      <c r="E51" s="39"/>
      <c r="F51" s="39"/>
      <c r="G51" s="28"/>
      <c r="H51" s="40"/>
      <c r="I51" s="40"/>
      <c r="J51" s="27"/>
      <c r="K51" s="28"/>
      <c r="L51" s="27"/>
      <c r="M51" s="27"/>
    </row>
    <row r="52" spans="1:13" ht="22.5" customHeight="1">
      <c r="A52" s="16"/>
      <c r="B52" s="16" t="s">
        <v>43</v>
      </c>
      <c r="C52" s="16"/>
      <c r="D52" s="30"/>
      <c r="E52" s="306" t="s">
        <v>288</v>
      </c>
      <c r="G52" s="28">
        <v>11740621</v>
      </c>
      <c r="H52" s="29"/>
      <c r="I52" s="28">
        <v>15970996</v>
      </c>
      <c r="J52" s="28"/>
      <c r="K52" s="28">
        <v>0</v>
      </c>
      <c r="L52" s="28"/>
      <c r="M52" s="38">
        <v>0</v>
      </c>
    </row>
    <row r="53" spans="1:13" ht="22.5" customHeight="1">
      <c r="A53" s="16" t="s">
        <v>44</v>
      </c>
      <c r="B53" s="16"/>
      <c r="C53" s="16"/>
      <c r="G53" s="28"/>
      <c r="H53" s="29"/>
      <c r="I53" s="29"/>
      <c r="J53" s="28"/>
      <c r="K53" s="28"/>
      <c r="L53" s="28"/>
      <c r="M53" s="28"/>
    </row>
    <row r="54" spans="1:13" ht="22.5" customHeight="1">
      <c r="A54" s="16"/>
      <c r="B54" s="16" t="s">
        <v>45</v>
      </c>
      <c r="C54" s="16"/>
      <c r="G54" s="28">
        <v>2304470</v>
      </c>
      <c r="H54" s="29"/>
      <c r="I54" s="28">
        <v>2473939</v>
      </c>
      <c r="J54" s="28"/>
      <c r="K54" s="28">
        <v>0</v>
      </c>
      <c r="L54" s="28"/>
      <c r="M54" s="28">
        <v>0</v>
      </c>
    </row>
    <row r="55" spans="1:13" ht="22.5" customHeight="1">
      <c r="A55" s="16" t="s">
        <v>46</v>
      </c>
      <c r="B55" s="16"/>
      <c r="C55" s="16"/>
      <c r="D55" s="30"/>
      <c r="E55" s="306" t="s">
        <v>288</v>
      </c>
      <c r="G55" s="28">
        <v>14378787</v>
      </c>
      <c r="H55" s="29"/>
      <c r="I55" s="28">
        <v>12945169</v>
      </c>
      <c r="J55" s="28"/>
      <c r="K55" s="28">
        <v>9149389</v>
      </c>
      <c r="L55" s="28"/>
      <c r="M55" s="38">
        <v>7697350</v>
      </c>
    </row>
    <row r="56" spans="1:13" ht="22.5" customHeight="1">
      <c r="A56" s="16" t="s">
        <v>47</v>
      </c>
      <c r="B56" s="16"/>
      <c r="C56" s="16"/>
      <c r="G56" s="28">
        <v>1234587</v>
      </c>
      <c r="H56" s="29"/>
      <c r="I56" s="28">
        <v>1564148</v>
      </c>
      <c r="J56" s="28"/>
      <c r="K56" s="28">
        <v>0</v>
      </c>
      <c r="L56" s="28"/>
      <c r="M56" s="28">
        <v>0</v>
      </c>
    </row>
    <row r="57" spans="1:13" ht="22.5" customHeight="1">
      <c r="A57" s="16" t="s">
        <v>48</v>
      </c>
      <c r="B57" s="16"/>
      <c r="C57" s="16"/>
      <c r="E57" s="306" t="s">
        <v>283</v>
      </c>
      <c r="G57" s="28">
        <v>244858</v>
      </c>
      <c r="H57" s="29"/>
      <c r="I57" s="28">
        <v>990894</v>
      </c>
      <c r="J57" s="28"/>
      <c r="K57" s="28">
        <v>0</v>
      </c>
      <c r="L57" s="28"/>
      <c r="M57" s="28">
        <v>4987</v>
      </c>
    </row>
    <row r="58" spans="1:13" ht="22.5" customHeight="1">
      <c r="A58" s="16" t="s">
        <v>49</v>
      </c>
      <c r="B58" s="16"/>
      <c r="C58" s="16"/>
      <c r="E58" s="306" t="s">
        <v>289</v>
      </c>
      <c r="G58" s="28">
        <v>22811253</v>
      </c>
      <c r="H58" s="29"/>
      <c r="I58" s="28">
        <v>22569532</v>
      </c>
      <c r="J58" s="27"/>
      <c r="K58" s="28">
        <v>1159723</v>
      </c>
      <c r="L58" s="27"/>
      <c r="M58" s="28">
        <v>793757</v>
      </c>
    </row>
    <row r="59" spans="1:13" ht="22.5" customHeight="1">
      <c r="A59" s="16" t="s">
        <v>50</v>
      </c>
      <c r="B59" s="16"/>
      <c r="C59" s="16"/>
      <c r="G59" s="28"/>
      <c r="H59" s="29"/>
      <c r="I59" s="28"/>
      <c r="J59" s="27"/>
      <c r="K59" s="28"/>
      <c r="L59" s="27"/>
      <c r="M59" s="28"/>
    </row>
    <row r="60" spans="1:13" ht="22.5" customHeight="1">
      <c r="A60" s="16"/>
      <c r="B60" s="16" t="s">
        <v>51</v>
      </c>
      <c r="C60" s="16"/>
      <c r="E60" s="306" t="s">
        <v>285</v>
      </c>
      <c r="G60" s="28">
        <v>975976</v>
      </c>
      <c r="H60" s="29"/>
      <c r="I60" s="28">
        <v>913737</v>
      </c>
      <c r="J60" s="27"/>
      <c r="K60" s="28">
        <v>0</v>
      </c>
      <c r="L60" s="27"/>
      <c r="M60" s="28">
        <v>0</v>
      </c>
    </row>
    <row r="61" spans="1:13" ht="22.5" customHeight="1">
      <c r="A61" s="23" t="s">
        <v>52</v>
      </c>
      <c r="B61" s="30"/>
      <c r="D61" s="3"/>
      <c r="E61" s="9"/>
      <c r="F61" s="9"/>
      <c r="G61" s="68">
        <f>SUM(G49:G60)</f>
        <v>176772915</v>
      </c>
      <c r="H61" s="24"/>
      <c r="I61" s="68">
        <f>SUM(I49:I60)</f>
        <v>192737621</v>
      </c>
      <c r="J61" s="27"/>
      <c r="K61" s="68">
        <f>SUM(K49:K60)</f>
        <v>10309112</v>
      </c>
      <c r="L61" s="27"/>
      <c r="M61" s="68">
        <f>SUM(M49:M60)</f>
        <v>8496094</v>
      </c>
    </row>
    <row r="62" spans="1:13" ht="22.5" customHeight="1">
      <c r="A62" s="41"/>
      <c r="B62" s="30"/>
      <c r="D62" s="3"/>
      <c r="E62" s="9"/>
      <c r="F62" s="9"/>
      <c r="G62" s="24"/>
      <c r="H62" s="24"/>
      <c r="I62" s="24"/>
      <c r="J62" s="27"/>
      <c r="K62" s="27"/>
      <c r="L62" s="27"/>
      <c r="M62" s="27"/>
    </row>
    <row r="63" spans="1:13" ht="22.5" customHeight="1">
      <c r="A63" s="13" t="s">
        <v>53</v>
      </c>
      <c r="B63" s="30"/>
      <c r="D63" s="3"/>
      <c r="E63" s="9"/>
      <c r="F63" s="9"/>
      <c r="G63" s="24"/>
      <c r="H63" s="24"/>
      <c r="I63" s="24"/>
      <c r="J63" s="27"/>
      <c r="K63" s="27"/>
      <c r="L63" s="27"/>
      <c r="M63" s="27"/>
    </row>
    <row r="64" spans="1:13" ht="22.5" customHeight="1">
      <c r="A64" s="16" t="s">
        <v>42</v>
      </c>
      <c r="B64" s="30"/>
      <c r="D64" s="3"/>
      <c r="E64" s="306" t="s">
        <v>288</v>
      </c>
      <c r="G64" s="28">
        <v>140269617</v>
      </c>
      <c r="H64" s="29"/>
      <c r="I64" s="28">
        <v>111555578</v>
      </c>
      <c r="J64" s="28"/>
      <c r="K64" s="28">
        <v>0</v>
      </c>
      <c r="L64" s="28"/>
      <c r="M64" s="18">
        <v>0</v>
      </c>
    </row>
    <row r="65" spans="1:13" ht="22.5" customHeight="1">
      <c r="A65" s="16" t="s">
        <v>54</v>
      </c>
      <c r="B65" s="30"/>
      <c r="D65" s="3"/>
      <c r="E65" s="306" t="s">
        <v>290</v>
      </c>
      <c r="G65" s="28">
        <v>0</v>
      </c>
      <c r="H65" s="19"/>
      <c r="I65" s="28">
        <v>0</v>
      </c>
      <c r="J65" s="18"/>
      <c r="K65" s="28">
        <v>11700000</v>
      </c>
      <c r="L65" s="18"/>
      <c r="M65" s="18">
        <v>12420000</v>
      </c>
    </row>
    <row r="66" spans="1:13" ht="22.5" customHeight="1">
      <c r="A66" s="16" t="s">
        <v>55</v>
      </c>
      <c r="B66" s="30"/>
      <c r="D66" s="3"/>
      <c r="G66" s="28">
        <v>8478397</v>
      </c>
      <c r="H66" s="29"/>
      <c r="I66" s="28">
        <v>9571535</v>
      </c>
      <c r="J66" s="28"/>
      <c r="K66" s="28">
        <v>0</v>
      </c>
      <c r="L66" s="28"/>
      <c r="M66" s="18">
        <v>0</v>
      </c>
    </row>
    <row r="67" spans="1:13" ht="22.5" customHeight="1">
      <c r="A67" s="16" t="s">
        <v>56</v>
      </c>
      <c r="B67" s="30"/>
      <c r="D67" s="3"/>
      <c r="E67" s="306" t="s">
        <v>288</v>
      </c>
      <c r="G67" s="28">
        <v>64401757</v>
      </c>
      <c r="H67" s="29"/>
      <c r="I67" s="28">
        <v>67314234</v>
      </c>
      <c r="J67" s="28"/>
      <c r="K67" s="28">
        <v>64401757</v>
      </c>
      <c r="L67" s="28"/>
      <c r="M67" s="18">
        <v>67314234</v>
      </c>
    </row>
    <row r="68" spans="1:13" ht="22.5" customHeight="1">
      <c r="A68" s="16" t="s">
        <v>57</v>
      </c>
      <c r="B68" s="30"/>
      <c r="D68" s="3"/>
      <c r="G68" s="28">
        <v>13322666</v>
      </c>
      <c r="H68" s="29"/>
      <c r="I68" s="28">
        <v>12986236</v>
      </c>
      <c r="J68" s="28"/>
      <c r="K68" s="28">
        <v>0</v>
      </c>
      <c r="L68" s="28"/>
      <c r="M68" s="18">
        <v>0</v>
      </c>
    </row>
    <row r="69" spans="1:13" ht="22.5" customHeight="1">
      <c r="A69" s="16" t="s">
        <v>58</v>
      </c>
      <c r="B69" s="30"/>
      <c r="D69" s="3"/>
      <c r="G69" s="28"/>
      <c r="H69" s="29"/>
      <c r="I69" s="28"/>
      <c r="J69" s="28"/>
      <c r="K69" s="28"/>
      <c r="L69" s="28"/>
      <c r="M69" s="18"/>
    </row>
    <row r="70" spans="1:13" ht="22.5" customHeight="1">
      <c r="A70" s="3"/>
      <c r="B70" s="30" t="s">
        <v>59</v>
      </c>
      <c r="D70" s="3"/>
      <c r="G70" s="28">
        <v>5507174</v>
      </c>
      <c r="H70" s="29"/>
      <c r="I70" s="28">
        <v>5390602</v>
      </c>
      <c r="J70" s="28"/>
      <c r="K70" s="28">
        <v>0</v>
      </c>
      <c r="L70" s="28"/>
      <c r="M70" s="18">
        <v>0</v>
      </c>
    </row>
    <row r="71" spans="1:13" ht="22.5" customHeight="1">
      <c r="A71" s="3" t="s">
        <v>60</v>
      </c>
      <c r="B71" s="30"/>
      <c r="D71" s="3"/>
      <c r="E71" s="306" t="s">
        <v>283</v>
      </c>
      <c r="G71" s="28">
        <v>459547</v>
      </c>
      <c r="H71" s="29"/>
      <c r="I71" s="28">
        <v>40097</v>
      </c>
      <c r="J71" s="28"/>
      <c r="K71" s="28">
        <v>0</v>
      </c>
      <c r="L71" s="28"/>
      <c r="M71" s="18">
        <v>0</v>
      </c>
    </row>
    <row r="72" spans="1:13" ht="22.5" customHeight="1">
      <c r="A72" s="16" t="s">
        <v>61</v>
      </c>
      <c r="B72" s="30"/>
      <c r="D72" s="3"/>
      <c r="E72" s="9"/>
      <c r="F72" s="9"/>
      <c r="G72" s="28">
        <v>3086510</v>
      </c>
      <c r="H72" s="24"/>
      <c r="I72" s="28">
        <v>3026203</v>
      </c>
      <c r="J72" s="27"/>
      <c r="K72" s="28">
        <v>0</v>
      </c>
      <c r="L72" s="27"/>
      <c r="M72" s="18">
        <v>0</v>
      </c>
    </row>
    <row r="73" spans="1:13" ht="22.5" customHeight="1">
      <c r="A73" s="23" t="s">
        <v>62</v>
      </c>
      <c r="B73" s="30"/>
      <c r="D73" s="3"/>
      <c r="E73" s="9"/>
      <c r="F73" s="9"/>
      <c r="G73" s="68">
        <f>SUM(G64:G72)</f>
        <v>235525668</v>
      </c>
      <c r="H73" s="24"/>
      <c r="I73" s="68">
        <f>SUM(I64:I72)</f>
        <v>209884485</v>
      </c>
      <c r="J73" s="27"/>
      <c r="K73" s="68">
        <f>SUM(K64:K72)</f>
        <v>76101757</v>
      </c>
      <c r="L73" s="27"/>
      <c r="M73" s="68">
        <f>SUM(M64:M72)</f>
        <v>79734234</v>
      </c>
    </row>
    <row r="74" spans="1:13" ht="22.5" customHeight="1">
      <c r="A74" s="23" t="s">
        <v>63</v>
      </c>
      <c r="B74" s="30"/>
      <c r="D74" s="3"/>
      <c r="E74" s="9"/>
      <c r="F74" s="9"/>
      <c r="G74" s="68">
        <f>+G73+G61</f>
        <v>412298583</v>
      </c>
      <c r="H74" s="24"/>
      <c r="I74" s="68">
        <f>+I73+I61</f>
        <v>402622106</v>
      </c>
      <c r="J74" s="27"/>
      <c r="K74" s="68">
        <f>+K73+K61</f>
        <v>86410869</v>
      </c>
      <c r="L74" s="27"/>
      <c r="M74" s="68">
        <f>+M73+M61</f>
        <v>88230328</v>
      </c>
    </row>
    <row r="75" spans="1:13" s="34" customFormat="1" ht="22.5" customHeight="1">
      <c r="A75" s="42"/>
      <c r="B75" s="43"/>
      <c r="C75" s="43"/>
      <c r="E75" s="32"/>
      <c r="F75" s="32"/>
      <c r="G75" s="33"/>
      <c r="H75" s="32"/>
      <c r="I75" s="33"/>
      <c r="J75" s="44"/>
      <c r="K75" s="33"/>
      <c r="L75" s="44"/>
      <c r="M75" s="33"/>
    </row>
    <row r="76" spans="1:13" ht="22.5" customHeight="1">
      <c r="A76" s="1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22.5" customHeight="1">
      <c r="A77" s="1" t="s">
        <v>1</v>
      </c>
      <c r="B77" s="4"/>
      <c r="C77" s="4"/>
      <c r="D77" s="4"/>
      <c r="E77" s="4"/>
      <c r="F77" s="4"/>
      <c r="G77" s="4"/>
      <c r="H77" s="4"/>
      <c r="I77" s="4"/>
      <c r="J77" s="4"/>
      <c r="K77" s="3"/>
      <c r="L77" s="3"/>
      <c r="M77" s="3"/>
    </row>
    <row r="78" spans="1:13" s="50" customFormat="1" ht="22.5" customHeight="1">
      <c r="A78" s="45"/>
      <c r="B78" s="46"/>
      <c r="C78" s="46"/>
      <c r="D78" s="46"/>
      <c r="E78" s="47"/>
      <c r="F78" s="47">
        <v>86557641</v>
      </c>
      <c r="G78" s="47"/>
      <c r="H78" s="47"/>
      <c r="I78" s="47"/>
      <c r="J78" s="48"/>
      <c r="K78" s="49"/>
      <c r="L78" s="48"/>
      <c r="M78" s="49"/>
    </row>
    <row r="79" spans="1:13" ht="22.5" customHeight="1">
      <c r="A79" s="2"/>
      <c r="B79" s="2"/>
      <c r="C79" s="2"/>
      <c r="D79" s="2"/>
      <c r="E79" s="5"/>
      <c r="F79" s="5">
        <v>-32815175</v>
      </c>
      <c r="G79" s="327" t="s">
        <v>2</v>
      </c>
      <c r="H79" s="327"/>
      <c r="I79" s="327"/>
      <c r="J79" s="6"/>
      <c r="K79" s="327" t="s">
        <v>3</v>
      </c>
      <c r="L79" s="327"/>
      <c r="M79" s="327"/>
    </row>
    <row r="80" spans="1:13" ht="22.5" customHeight="1">
      <c r="A80" s="23"/>
      <c r="B80" s="8"/>
      <c r="C80" s="3"/>
      <c r="D80" s="8"/>
      <c r="E80" s="3"/>
      <c r="F80" s="3"/>
      <c r="G80" s="8" t="s">
        <v>252</v>
      </c>
      <c r="H80" s="8"/>
      <c r="I80" s="8" t="s">
        <v>4</v>
      </c>
      <c r="J80" s="3"/>
      <c r="K80" s="8" t="s">
        <v>252</v>
      </c>
      <c r="L80" s="8"/>
      <c r="M80" s="8" t="s">
        <v>4</v>
      </c>
    </row>
    <row r="81" spans="1:13" ht="22.5" customHeight="1">
      <c r="A81" s="23" t="s">
        <v>36</v>
      </c>
      <c r="B81" s="8"/>
      <c r="C81" s="3"/>
      <c r="D81" s="8"/>
      <c r="E81" s="9" t="s">
        <v>6</v>
      </c>
      <c r="F81" s="9"/>
      <c r="G81" s="10">
        <v>2568</v>
      </c>
      <c r="H81" s="9"/>
      <c r="I81" s="10">
        <v>2567</v>
      </c>
      <c r="J81" s="8"/>
      <c r="K81" s="10">
        <v>2568</v>
      </c>
      <c r="L81" s="9"/>
      <c r="M81" s="10">
        <v>2567</v>
      </c>
    </row>
    <row r="82" spans="1:13" ht="22.5" customHeight="1">
      <c r="A82" s="23"/>
      <c r="B82" s="8"/>
      <c r="C82" s="3"/>
      <c r="D82" s="8"/>
      <c r="E82" s="9"/>
      <c r="F82" s="9"/>
      <c r="G82" s="10" t="s">
        <v>7</v>
      </c>
      <c r="H82" s="9"/>
      <c r="I82" s="10"/>
      <c r="J82" s="8"/>
      <c r="K82" s="10" t="s">
        <v>7</v>
      </c>
      <c r="L82" s="9"/>
      <c r="M82" s="10"/>
    </row>
    <row r="83" spans="1:13" ht="22.5" customHeight="1">
      <c r="A83" s="8"/>
      <c r="B83" s="8"/>
      <c r="C83" s="36"/>
      <c r="D83" s="8"/>
      <c r="E83" s="9"/>
      <c r="F83" s="9"/>
      <c r="G83" s="326" t="s">
        <v>8</v>
      </c>
      <c r="H83" s="326"/>
      <c r="I83" s="326"/>
      <c r="J83" s="326"/>
      <c r="K83" s="326"/>
      <c r="L83" s="326"/>
      <c r="M83" s="326"/>
    </row>
    <row r="84" spans="1:13" ht="22.5" customHeight="1">
      <c r="A84" s="13" t="s">
        <v>64</v>
      </c>
      <c r="B84" s="30"/>
      <c r="C84" s="30"/>
      <c r="D84" s="30"/>
      <c r="E84" s="9"/>
      <c r="F84" s="9"/>
      <c r="G84" s="9"/>
      <c r="H84" s="9"/>
      <c r="I84" s="9"/>
      <c r="J84" s="51"/>
      <c r="K84" s="52"/>
      <c r="L84" s="51"/>
      <c r="M84" s="52"/>
    </row>
    <row r="85" spans="1:13" ht="22.5" customHeight="1">
      <c r="A85" s="16" t="s">
        <v>65</v>
      </c>
      <c r="B85" s="16"/>
      <c r="C85" s="16"/>
      <c r="D85" s="30"/>
      <c r="E85" s="9"/>
      <c r="F85" s="9"/>
      <c r="G85" s="9"/>
      <c r="H85" s="9"/>
      <c r="I85" s="9"/>
      <c r="J85" s="51"/>
      <c r="K85" s="52"/>
      <c r="L85" s="51"/>
      <c r="M85" s="52"/>
    </row>
    <row r="86" spans="1:13" ht="22.5" customHeight="1">
      <c r="A86" s="16"/>
      <c r="B86" s="16" t="s">
        <v>66</v>
      </c>
      <c r="C86" s="16"/>
      <c r="D86" s="30"/>
      <c r="E86" s="9"/>
      <c r="F86" s="9"/>
      <c r="G86" s="9"/>
      <c r="H86" s="9"/>
      <c r="I86" s="9"/>
      <c r="J86" s="51"/>
      <c r="K86" s="52"/>
      <c r="L86" s="51"/>
      <c r="M86" s="52"/>
    </row>
    <row r="87" spans="1:13" ht="22.5" customHeight="1">
      <c r="A87" s="16"/>
      <c r="B87" s="53" t="s">
        <v>67</v>
      </c>
      <c r="C87" s="16"/>
      <c r="D87" s="30"/>
      <c r="E87" s="9"/>
      <c r="F87" s="9"/>
      <c r="G87" s="9"/>
      <c r="H87" s="9"/>
      <c r="I87" s="9"/>
      <c r="J87" s="51"/>
      <c r="K87" s="52"/>
      <c r="L87" s="51"/>
      <c r="M87" s="52"/>
    </row>
    <row r="88" spans="1:13" ht="22.5" customHeight="1" thickBot="1">
      <c r="A88" s="16"/>
      <c r="B88" s="321" t="s">
        <v>68</v>
      </c>
      <c r="C88" s="16"/>
      <c r="D88" s="30"/>
      <c r="F88" s="9"/>
      <c r="G88" s="54">
        <v>5670702</v>
      </c>
      <c r="H88" s="9"/>
      <c r="I88" s="54">
        <v>5670702</v>
      </c>
      <c r="J88" s="55"/>
      <c r="K88" s="54">
        <v>5670702</v>
      </c>
      <c r="L88" s="55"/>
      <c r="M88" s="54">
        <v>5670702</v>
      </c>
    </row>
    <row r="89" spans="1:13" ht="22.5" customHeight="1" thickTop="1">
      <c r="A89" s="16"/>
      <c r="B89" s="16" t="s">
        <v>69</v>
      </c>
      <c r="C89" s="16"/>
      <c r="D89" s="30"/>
      <c r="F89" s="9"/>
      <c r="G89" s="56"/>
      <c r="H89" s="9"/>
      <c r="I89" s="56"/>
      <c r="J89" s="55"/>
      <c r="K89" s="56"/>
      <c r="L89" s="55"/>
      <c r="M89" s="56"/>
    </row>
    <row r="90" spans="1:13" ht="22.5" customHeight="1">
      <c r="A90" s="16"/>
      <c r="B90" s="53" t="s">
        <v>70</v>
      </c>
      <c r="C90" s="16"/>
      <c r="D90" s="30"/>
      <c r="F90" s="9"/>
      <c r="G90" s="56"/>
      <c r="H90" s="9"/>
      <c r="I90" s="56"/>
      <c r="J90" s="55"/>
      <c r="K90" s="56"/>
      <c r="L90" s="55"/>
      <c r="M90" s="56"/>
    </row>
    <row r="91" spans="1:13" ht="22.5" customHeight="1">
      <c r="A91" s="16"/>
      <c r="B91" s="321" t="s">
        <v>71</v>
      </c>
      <c r="C91" s="16"/>
      <c r="D91" s="30"/>
      <c r="E91" s="9"/>
      <c r="F91" s="9"/>
      <c r="G91" s="55">
        <v>5614552</v>
      </c>
      <c r="H91" s="3"/>
      <c r="I91" s="56">
        <v>5614552</v>
      </c>
      <c r="J91" s="55"/>
      <c r="K91" s="55">
        <v>5614552</v>
      </c>
      <c r="L91" s="55"/>
      <c r="M91" s="56">
        <v>5614552</v>
      </c>
    </row>
    <row r="92" spans="1:13" ht="22.5" customHeight="1">
      <c r="A92" s="16" t="s">
        <v>72</v>
      </c>
      <c r="B92" s="16"/>
      <c r="C92" s="16"/>
      <c r="D92" s="30"/>
      <c r="E92" s="9"/>
      <c r="F92" s="9"/>
      <c r="G92" s="9"/>
      <c r="H92" s="9"/>
      <c r="I92" s="9"/>
      <c r="J92" s="9"/>
      <c r="K92" s="9"/>
      <c r="L92" s="9"/>
      <c r="M92" s="9"/>
    </row>
    <row r="93" spans="1:13" ht="22.5" customHeight="1">
      <c r="A93" s="16"/>
      <c r="B93" s="16" t="s">
        <v>73</v>
      </c>
      <c r="C93" s="16"/>
      <c r="D93" s="30"/>
      <c r="E93" s="9"/>
      <c r="F93" s="9"/>
      <c r="G93" s="57">
        <v>60331434</v>
      </c>
      <c r="H93" s="9"/>
      <c r="I93" s="28">
        <v>60331434</v>
      </c>
      <c r="J93" s="57"/>
      <c r="K93" s="57">
        <v>60331434</v>
      </c>
      <c r="L93" s="57"/>
      <c r="M93" s="28">
        <v>60331434</v>
      </c>
    </row>
    <row r="94" spans="1:13" ht="22.5" customHeight="1">
      <c r="A94" s="16" t="s">
        <v>74</v>
      </c>
      <c r="B94" s="16"/>
      <c r="C94" s="16"/>
      <c r="D94" s="30"/>
      <c r="E94" s="307" t="s">
        <v>291</v>
      </c>
      <c r="F94" s="9"/>
      <c r="G94" s="57">
        <v>12001670</v>
      </c>
      <c r="H94" s="9"/>
      <c r="I94" s="28">
        <v>0</v>
      </c>
      <c r="J94" s="57"/>
      <c r="K94" s="28">
        <v>0</v>
      </c>
      <c r="L94" s="57"/>
      <c r="M94" s="28">
        <v>0</v>
      </c>
    </row>
    <row r="95" spans="1:13" ht="22.5" customHeight="1">
      <c r="A95" s="16" t="s">
        <v>75</v>
      </c>
      <c r="B95" s="16"/>
      <c r="C95" s="16"/>
      <c r="D95" s="30"/>
      <c r="E95" s="9"/>
      <c r="F95" s="9"/>
      <c r="G95" s="57">
        <v>1114428</v>
      </c>
      <c r="H95" s="9"/>
      <c r="I95" s="28">
        <v>1945339</v>
      </c>
      <c r="J95" s="57"/>
      <c r="K95" s="57">
        <v>252197</v>
      </c>
      <c r="L95" s="57"/>
      <c r="M95" s="28">
        <v>669368</v>
      </c>
    </row>
    <row r="96" spans="1:13" ht="22.5" customHeight="1">
      <c r="A96" s="16" t="s">
        <v>76</v>
      </c>
      <c r="B96" s="16"/>
      <c r="C96" s="16"/>
      <c r="D96" s="30"/>
      <c r="E96" s="9"/>
      <c r="F96" s="9"/>
      <c r="G96" s="28">
        <v>-23725665</v>
      </c>
      <c r="H96" s="9"/>
      <c r="I96" s="28">
        <v>-21469176</v>
      </c>
      <c r="J96" s="57"/>
      <c r="K96" s="28">
        <v>0</v>
      </c>
      <c r="L96" s="58"/>
      <c r="M96" s="28">
        <v>0</v>
      </c>
    </row>
    <row r="97" spans="1:14" ht="22.5" customHeight="1">
      <c r="A97" s="16" t="s">
        <v>77</v>
      </c>
      <c r="C97" s="16"/>
      <c r="D97" s="30"/>
      <c r="E97" s="9"/>
      <c r="F97" s="9"/>
      <c r="G97" s="24"/>
      <c r="H97" s="9"/>
      <c r="I97" s="24"/>
      <c r="J97" s="9"/>
      <c r="K97" s="24"/>
      <c r="L97" s="59"/>
      <c r="M97" s="24"/>
    </row>
    <row r="98" spans="1:14" ht="22.5" customHeight="1">
      <c r="A98" s="16"/>
      <c r="B98" s="16" t="s">
        <v>78</v>
      </c>
      <c r="D98" s="30"/>
      <c r="E98" s="9"/>
      <c r="F98" s="9"/>
      <c r="G98" s="28">
        <v>-4149390</v>
      </c>
      <c r="H98" s="9"/>
      <c r="I98" s="28">
        <v>-4144417</v>
      </c>
      <c r="J98" s="57"/>
      <c r="K98" s="28">
        <v>0</v>
      </c>
      <c r="L98" s="58"/>
      <c r="M98" s="28">
        <v>0</v>
      </c>
    </row>
    <row r="99" spans="1:14" ht="22.5" customHeight="1">
      <c r="A99" s="16" t="s">
        <v>79</v>
      </c>
      <c r="B99" s="16"/>
      <c r="D99" s="30"/>
      <c r="E99" s="9"/>
      <c r="F99" s="9"/>
      <c r="G99" s="28">
        <v>-1231512</v>
      </c>
      <c r="H99" s="9"/>
      <c r="I99" s="28">
        <v>-1231512</v>
      </c>
      <c r="J99" s="57"/>
      <c r="K99" s="28">
        <v>0</v>
      </c>
      <c r="L99" s="58"/>
      <c r="M99" s="28">
        <v>0</v>
      </c>
    </row>
    <row r="100" spans="1:14" ht="22.5" customHeight="1">
      <c r="A100" s="16" t="s">
        <v>80</v>
      </c>
      <c r="B100" s="16"/>
      <c r="C100" s="16"/>
      <c r="E100" s="9"/>
      <c r="F100" s="9"/>
      <c r="G100" s="28"/>
      <c r="H100" s="9"/>
      <c r="I100" s="9"/>
      <c r="J100" s="9"/>
      <c r="K100" s="28"/>
      <c r="L100" s="9"/>
      <c r="M100" s="9"/>
    </row>
    <row r="101" spans="1:14" ht="22.5" customHeight="1">
      <c r="A101" s="16"/>
      <c r="B101" s="16" t="s">
        <v>81</v>
      </c>
      <c r="C101" s="16"/>
      <c r="E101" s="9"/>
      <c r="F101" s="9"/>
      <c r="G101" s="28"/>
      <c r="H101" s="9"/>
      <c r="I101" s="9"/>
      <c r="J101" s="9"/>
      <c r="K101" s="28"/>
      <c r="L101" s="9"/>
      <c r="M101" s="9"/>
    </row>
    <row r="102" spans="1:14" ht="22.5" customHeight="1">
      <c r="A102" s="16"/>
      <c r="B102" s="16"/>
      <c r="C102" s="16" t="s">
        <v>82</v>
      </c>
      <c r="E102" s="9"/>
      <c r="F102" s="9"/>
      <c r="G102" s="28">
        <v>10140748</v>
      </c>
      <c r="H102" s="9"/>
      <c r="I102" s="28">
        <v>10114675</v>
      </c>
      <c r="J102" s="57"/>
      <c r="K102" s="28">
        <v>567070</v>
      </c>
      <c r="L102" s="57"/>
      <c r="M102" s="28">
        <v>567070</v>
      </c>
    </row>
    <row r="103" spans="1:14" ht="22.5" customHeight="1">
      <c r="B103" s="16" t="s">
        <v>83</v>
      </c>
      <c r="C103" s="3"/>
      <c r="G103" s="28">
        <v>53350597</v>
      </c>
      <c r="I103" s="28">
        <v>59893470</v>
      </c>
      <c r="J103" s="60"/>
      <c r="K103" s="28">
        <v>28008812</v>
      </c>
      <c r="L103" s="60"/>
      <c r="M103" s="28">
        <v>27021174</v>
      </c>
    </row>
    <row r="104" spans="1:14" ht="22.5" customHeight="1">
      <c r="A104" s="16" t="s">
        <v>84</v>
      </c>
      <c r="C104" s="16"/>
      <c r="D104" s="30"/>
      <c r="E104" s="9"/>
      <c r="F104" s="9"/>
      <c r="G104" s="61">
        <v>14896573</v>
      </c>
      <c r="H104" s="9"/>
      <c r="I104" s="61">
        <v>14896573</v>
      </c>
      <c r="J104" s="60"/>
      <c r="K104" s="61">
        <v>14896573</v>
      </c>
      <c r="L104" s="60"/>
      <c r="M104" s="61">
        <v>14896573</v>
      </c>
    </row>
    <row r="105" spans="1:14" ht="22.5" customHeight="1">
      <c r="A105" s="23" t="s">
        <v>85</v>
      </c>
      <c r="B105" s="16"/>
      <c r="C105" s="16"/>
      <c r="D105" s="30"/>
      <c r="E105" s="9"/>
      <c r="F105" s="9"/>
      <c r="G105" s="70">
        <f>SUM(G91:G104)</f>
        <v>128343435</v>
      </c>
      <c r="H105" s="9"/>
      <c r="I105" s="74">
        <f>SUM(I91:I104)</f>
        <v>125950938</v>
      </c>
      <c r="J105" s="62"/>
      <c r="K105" s="70">
        <f>SUM(K91:K104)</f>
        <v>109670638</v>
      </c>
      <c r="L105" s="62"/>
      <c r="M105" s="74">
        <f>SUM(M91:M104)</f>
        <v>109100171</v>
      </c>
    </row>
    <row r="106" spans="1:14" ht="22.5" customHeight="1">
      <c r="A106" s="16" t="s">
        <v>86</v>
      </c>
      <c r="C106" s="3"/>
      <c r="G106" s="55">
        <v>11565462</v>
      </c>
      <c r="I106" s="55">
        <v>12978665</v>
      </c>
      <c r="J106" s="55"/>
      <c r="K106" s="18">
        <v>0</v>
      </c>
      <c r="L106" s="63"/>
      <c r="M106" s="58">
        <v>0</v>
      </c>
    </row>
    <row r="107" spans="1:14" ht="22.5" customHeight="1">
      <c r="A107" s="23" t="s">
        <v>87</v>
      </c>
      <c r="D107" s="3"/>
      <c r="G107" s="71">
        <f>SUM(G105:G106)</f>
        <v>139908897</v>
      </c>
      <c r="I107" s="73">
        <f>SUM(I105:I106)</f>
        <v>138929603</v>
      </c>
      <c r="J107" s="64"/>
      <c r="K107" s="71">
        <f>SUM(K105:K106)</f>
        <v>109670638</v>
      </c>
      <c r="L107" s="64"/>
      <c r="M107" s="73">
        <f>SUM(M105:M106)</f>
        <v>109100171</v>
      </c>
    </row>
    <row r="108" spans="1:14" ht="22.5" customHeight="1">
      <c r="A108" s="41"/>
      <c r="D108" s="3"/>
      <c r="G108" s="65"/>
      <c r="I108" s="65"/>
      <c r="J108" s="65"/>
      <c r="K108" s="66"/>
      <c r="L108" s="65"/>
      <c r="M108" s="65"/>
    </row>
    <row r="109" spans="1:14" ht="22.5" customHeight="1" thickBot="1">
      <c r="A109" s="23" t="s">
        <v>88</v>
      </c>
      <c r="D109" s="3"/>
      <c r="G109" s="69">
        <f>+G107+G74</f>
        <v>552207480</v>
      </c>
      <c r="I109" s="72">
        <f>+I107+I74</f>
        <v>541551709</v>
      </c>
      <c r="J109" s="64"/>
      <c r="K109" s="69">
        <f>+K107+K74</f>
        <v>196081507</v>
      </c>
      <c r="L109" s="64"/>
      <c r="M109" s="72">
        <f>+M107+M74</f>
        <v>197330499</v>
      </c>
      <c r="N109" s="27"/>
    </row>
    <row r="110" spans="1:14" s="34" customFormat="1" ht="22.2" thickTop="1">
      <c r="A110" s="31"/>
      <c r="B110" s="31"/>
      <c r="C110" s="31"/>
      <c r="D110" s="31"/>
      <c r="E110" s="32"/>
      <c r="F110" s="32"/>
      <c r="G110" s="67"/>
      <c r="H110" s="67"/>
      <c r="I110" s="67"/>
      <c r="J110" s="67"/>
      <c r="K110" s="67"/>
      <c r="L110" s="67"/>
      <c r="M110" s="67"/>
    </row>
    <row r="111" spans="1:14">
      <c r="I111" s="3"/>
    </row>
  </sheetData>
  <sheetProtection formatCells="0" formatColumns="0" formatRows="0" insertColumns="0" insertRows="0" insertHyperlinks="0" deleteColumns="0" deleteRows="0" sort="0" autoFilter="0" pivotTables="0"/>
  <mergeCells count="9">
    <mergeCell ref="G46:M46"/>
    <mergeCell ref="G79:I79"/>
    <mergeCell ref="K79:M79"/>
    <mergeCell ref="G83:M83"/>
    <mergeCell ref="K4:M4"/>
    <mergeCell ref="K42:M42"/>
    <mergeCell ref="G4:I4"/>
    <mergeCell ref="G8:M8"/>
    <mergeCell ref="G42:I42"/>
  </mergeCells>
  <printOptions horizontalCentered="1"/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C2C4-80B2-497C-85FF-383D1E455617}">
  <dimension ref="A1:U87"/>
  <sheetViews>
    <sheetView showGridLines="0" view="pageBreakPreview" zoomScale="81" zoomScaleNormal="81" zoomScaleSheetLayoutView="81" workbookViewId="0">
      <selection activeCell="N109" sqref="N109"/>
    </sheetView>
  </sheetViews>
  <sheetFormatPr defaultColWidth="8.125" defaultRowHeight="22.95" customHeight="1"/>
  <cols>
    <col min="1" max="3" width="2.375" style="14" customWidth="1"/>
    <col min="4" max="4" width="49.375" style="14" customWidth="1"/>
    <col min="5" max="5" width="8.875" style="17" customWidth="1"/>
    <col min="6" max="6" width="13.375" style="14" customWidth="1"/>
    <col min="7" max="7" width="1.375" style="14" customWidth="1"/>
    <col min="8" max="8" width="13.375" style="14" customWidth="1"/>
    <col min="9" max="9" width="1.375" style="14" customWidth="1"/>
    <col min="10" max="10" width="13.375" style="14" customWidth="1"/>
    <col min="11" max="11" width="1.375" style="3" customWidth="1"/>
    <col min="12" max="12" width="13.375" style="14" customWidth="1"/>
    <col min="13" max="13" width="1.125" style="14" customWidth="1"/>
    <col min="14" max="14" width="8.125" style="3"/>
    <col min="15" max="15" width="9" style="3" bestFit="1" customWidth="1"/>
    <col min="16" max="19" width="8.125" style="3"/>
    <col min="20" max="20" width="15.75" style="3" bestFit="1" customWidth="1"/>
    <col min="21" max="21" width="13.375" style="3" bestFit="1" customWidth="1"/>
    <col min="22" max="16384" width="8.125" style="3"/>
  </cols>
  <sheetData>
    <row r="1" spans="1:21" s="76" customFormat="1" ht="22.9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75"/>
    </row>
    <row r="2" spans="1:21" s="76" customFormat="1" ht="22.95" customHeight="1">
      <c r="A2" s="1" t="s">
        <v>89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77"/>
    </row>
    <row r="3" spans="1:21" s="76" customFormat="1" ht="22.95" customHeight="1">
      <c r="A3" s="1"/>
      <c r="B3" s="4"/>
      <c r="C3" s="4"/>
      <c r="D3" s="4"/>
      <c r="E3" s="4"/>
      <c r="F3" s="4"/>
      <c r="G3" s="4"/>
      <c r="H3" s="4"/>
      <c r="I3" s="4"/>
      <c r="J3" s="3"/>
      <c r="K3" s="3"/>
      <c r="L3" s="3"/>
      <c r="M3" s="77"/>
    </row>
    <row r="4" spans="1:21" ht="20.25" customHeight="1">
      <c r="A4" s="2"/>
      <c r="B4" s="2"/>
      <c r="C4" s="2"/>
      <c r="D4" s="2"/>
      <c r="E4" s="5"/>
      <c r="F4" s="327" t="s">
        <v>2</v>
      </c>
      <c r="G4" s="327"/>
      <c r="H4" s="327"/>
      <c r="I4" s="6"/>
      <c r="J4" s="327" t="s">
        <v>3</v>
      </c>
      <c r="K4" s="327"/>
      <c r="L4" s="327"/>
    </row>
    <row r="5" spans="1:21" ht="22.2" customHeight="1">
      <c r="A5" s="2"/>
      <c r="B5" s="2"/>
      <c r="C5" s="2"/>
      <c r="D5" s="2"/>
      <c r="E5" s="3"/>
      <c r="F5" s="328" t="s">
        <v>90</v>
      </c>
      <c r="G5" s="328"/>
      <c r="H5" s="328"/>
      <c r="I5" s="78"/>
      <c r="J5" s="328" t="s">
        <v>90</v>
      </c>
      <c r="K5" s="328"/>
      <c r="L5" s="328"/>
    </row>
    <row r="6" spans="1:21" ht="20.25" customHeight="1">
      <c r="A6" s="2"/>
      <c r="B6" s="2"/>
      <c r="C6" s="2"/>
      <c r="D6" s="2"/>
      <c r="E6" s="9"/>
      <c r="F6" s="329" t="s">
        <v>253</v>
      </c>
      <c r="G6" s="330"/>
      <c r="H6" s="330"/>
      <c r="I6" s="78"/>
      <c r="J6" s="329" t="s">
        <v>253</v>
      </c>
      <c r="K6" s="330"/>
      <c r="L6" s="330"/>
    </row>
    <row r="7" spans="1:21" ht="20.25" customHeight="1">
      <c r="A7" s="79"/>
      <c r="B7" s="80"/>
      <c r="C7" s="80"/>
      <c r="D7" s="80"/>
      <c r="E7" s="9" t="s">
        <v>6</v>
      </c>
      <c r="F7" s="10">
        <v>2568</v>
      </c>
      <c r="G7" s="9"/>
      <c r="H7" s="10">
        <v>2567</v>
      </c>
      <c r="I7" s="8"/>
      <c r="J7" s="10">
        <v>2568</v>
      </c>
      <c r="K7" s="9"/>
      <c r="L7" s="10">
        <v>2567</v>
      </c>
    </row>
    <row r="8" spans="1:21" ht="20.25" customHeight="1">
      <c r="A8" s="3"/>
      <c r="E8" s="37"/>
      <c r="F8" s="326" t="s">
        <v>8</v>
      </c>
      <c r="G8" s="326"/>
      <c r="H8" s="326"/>
      <c r="I8" s="326"/>
      <c r="J8" s="326"/>
      <c r="K8" s="326"/>
      <c r="L8" s="326"/>
    </row>
    <row r="9" spans="1:21" ht="22.2">
      <c r="A9" s="13" t="s">
        <v>91</v>
      </c>
      <c r="F9" s="81"/>
      <c r="G9" s="82"/>
      <c r="H9" s="81"/>
      <c r="I9" s="81"/>
      <c r="J9" s="81"/>
      <c r="K9" s="82"/>
      <c r="L9" s="81"/>
    </row>
    <row r="10" spans="1:21" ht="21.6">
      <c r="A10" s="16" t="s">
        <v>92</v>
      </c>
      <c r="B10" s="16"/>
      <c r="E10" s="306"/>
      <c r="F10" s="259">
        <v>109163033</v>
      </c>
      <c r="G10" s="259"/>
      <c r="H10" s="259">
        <v>137413108</v>
      </c>
      <c r="I10" s="259"/>
      <c r="J10" s="259">
        <v>0</v>
      </c>
      <c r="K10" s="259"/>
      <c r="L10" s="85">
        <v>0</v>
      </c>
      <c r="Q10" s="52"/>
      <c r="T10" s="217"/>
      <c r="U10" s="217"/>
    </row>
    <row r="11" spans="1:21" ht="21.6">
      <c r="A11" s="16" t="s">
        <v>93</v>
      </c>
      <c r="B11" s="16"/>
      <c r="E11" s="306"/>
      <c r="F11" s="219">
        <v>0</v>
      </c>
      <c r="G11" s="259"/>
      <c r="H11" s="219">
        <v>0</v>
      </c>
      <c r="I11" s="259"/>
      <c r="J11" s="219">
        <v>1514170</v>
      </c>
      <c r="K11" s="259"/>
      <c r="L11" s="85">
        <v>1282737</v>
      </c>
      <c r="Q11" s="52"/>
      <c r="T11" s="217"/>
      <c r="U11" s="217"/>
    </row>
    <row r="12" spans="1:21" ht="21.6">
      <c r="A12" s="16" t="s">
        <v>94</v>
      </c>
      <c r="B12" s="16"/>
      <c r="E12" s="261"/>
      <c r="F12" s="219">
        <v>77363</v>
      </c>
      <c r="G12" s="259"/>
      <c r="H12" s="219">
        <v>79900</v>
      </c>
      <c r="I12" s="259"/>
      <c r="J12" s="219">
        <v>369819</v>
      </c>
      <c r="K12" s="259"/>
      <c r="L12" s="85">
        <v>0</v>
      </c>
      <c r="Q12" s="52"/>
      <c r="T12" s="217"/>
      <c r="U12" s="217"/>
    </row>
    <row r="13" spans="1:21" ht="21.6">
      <c r="A13" s="16" t="s">
        <v>95</v>
      </c>
      <c r="B13" s="16"/>
      <c r="E13" s="261"/>
      <c r="F13" s="259">
        <v>2210105</v>
      </c>
      <c r="G13" s="259"/>
      <c r="H13" s="259">
        <v>1081641</v>
      </c>
      <c r="I13" s="259"/>
      <c r="J13" s="259">
        <v>265281</v>
      </c>
      <c r="K13" s="259"/>
      <c r="L13" s="85">
        <v>398338</v>
      </c>
      <c r="Q13" s="52"/>
      <c r="T13" s="217"/>
      <c r="U13" s="217"/>
    </row>
    <row r="14" spans="1:21" ht="22.2">
      <c r="A14" s="23" t="s">
        <v>96</v>
      </c>
      <c r="D14" s="3"/>
      <c r="E14" s="261"/>
      <c r="F14" s="68">
        <f>SUM(F10:F13)</f>
        <v>111450501</v>
      </c>
      <c r="G14" s="267"/>
      <c r="H14" s="68">
        <f>SUM(H10:H13)</f>
        <v>138574649</v>
      </c>
      <c r="I14" s="267"/>
      <c r="J14" s="68">
        <f>SUM(J10:J13)</f>
        <v>2149270</v>
      </c>
      <c r="K14" s="267"/>
      <c r="L14" s="68">
        <f>SUM(L10:L13)</f>
        <v>1681075</v>
      </c>
      <c r="Q14" s="52"/>
    </row>
    <row r="15" spans="1:21" ht="17.100000000000001" customHeight="1">
      <c r="A15" s="4"/>
      <c r="D15" s="3"/>
      <c r="E15" s="9"/>
      <c r="F15" s="27"/>
      <c r="G15" s="27"/>
      <c r="H15" s="27"/>
      <c r="I15" s="27"/>
      <c r="J15" s="27"/>
      <c r="K15" s="27"/>
      <c r="L15" s="27"/>
      <c r="Q15" s="52"/>
    </row>
    <row r="16" spans="1:21" ht="22.2">
      <c r="A16" s="13" t="s">
        <v>97</v>
      </c>
      <c r="E16" s="9"/>
      <c r="F16" s="27"/>
      <c r="G16" s="27"/>
      <c r="H16" s="27"/>
      <c r="I16" s="27"/>
      <c r="J16" s="27"/>
      <c r="K16" s="27"/>
      <c r="L16" s="27"/>
      <c r="Q16" s="52"/>
    </row>
    <row r="17" spans="1:21" ht="21.6">
      <c r="A17" s="16" t="s">
        <v>98</v>
      </c>
      <c r="E17" s="261"/>
      <c r="F17" s="219">
        <v>97432649</v>
      </c>
      <c r="G17" s="219"/>
      <c r="H17" s="219">
        <v>118058824</v>
      </c>
      <c r="I17" s="219"/>
      <c r="J17" s="219">
        <v>0</v>
      </c>
      <c r="K17" s="219"/>
      <c r="L17" s="38">
        <v>0</v>
      </c>
      <c r="Q17" s="52"/>
      <c r="T17" s="217"/>
      <c r="U17" s="217"/>
    </row>
    <row r="18" spans="1:21" ht="21.6">
      <c r="A18" s="16" t="s">
        <v>99</v>
      </c>
      <c r="E18" s="261"/>
      <c r="F18" s="219">
        <v>5342860</v>
      </c>
      <c r="G18" s="219"/>
      <c r="H18" s="219">
        <v>7005847</v>
      </c>
      <c r="I18" s="219"/>
      <c r="J18" s="219">
        <v>0</v>
      </c>
      <c r="K18" s="219"/>
      <c r="L18" s="38">
        <v>0</v>
      </c>
      <c r="Q18" s="52"/>
      <c r="T18" s="217"/>
      <c r="U18" s="217"/>
    </row>
    <row r="19" spans="1:21" ht="21.6">
      <c r="A19" s="16" t="s">
        <v>100</v>
      </c>
      <c r="E19" s="261"/>
      <c r="F19" s="219">
        <v>6860261</v>
      </c>
      <c r="G19" s="219"/>
      <c r="H19" s="219">
        <v>7151647</v>
      </c>
      <c r="I19" s="219"/>
      <c r="J19" s="219">
        <v>255202</v>
      </c>
      <c r="K19" s="219"/>
      <c r="L19" s="38">
        <v>493132</v>
      </c>
      <c r="Q19" s="52"/>
      <c r="T19" s="217"/>
      <c r="U19" s="217"/>
    </row>
    <row r="20" spans="1:21" ht="21.6">
      <c r="A20" s="16" t="s">
        <v>261</v>
      </c>
      <c r="E20" s="306"/>
      <c r="F20" s="219">
        <v>17382</v>
      </c>
      <c r="G20" s="219"/>
      <c r="H20" s="259">
        <v>0</v>
      </c>
      <c r="I20" s="219"/>
      <c r="J20" s="219">
        <v>0</v>
      </c>
      <c r="K20" s="219"/>
      <c r="L20" s="85">
        <v>0</v>
      </c>
      <c r="Q20" s="52"/>
      <c r="T20" s="217"/>
      <c r="U20" s="217"/>
    </row>
    <row r="21" spans="1:21" ht="21.6">
      <c r="A21" s="16" t="s">
        <v>101</v>
      </c>
      <c r="E21" s="306"/>
      <c r="F21" s="219">
        <v>152779</v>
      </c>
      <c r="G21" s="219"/>
      <c r="H21" s="219">
        <v>214277</v>
      </c>
      <c r="I21" s="219"/>
      <c r="J21" s="219">
        <v>2670</v>
      </c>
      <c r="K21" s="219"/>
      <c r="L21" s="259">
        <v>2670</v>
      </c>
      <c r="Q21" s="52"/>
      <c r="T21" s="217"/>
      <c r="U21" s="217"/>
    </row>
    <row r="22" spans="1:21" ht="21.6">
      <c r="A22" s="16" t="s">
        <v>102</v>
      </c>
      <c r="E22" s="261"/>
      <c r="F22" s="219">
        <v>0</v>
      </c>
      <c r="G22" s="219"/>
      <c r="H22" s="219">
        <v>0</v>
      </c>
      <c r="I22" s="219"/>
      <c r="J22" s="219">
        <v>0</v>
      </c>
      <c r="K22" s="219"/>
      <c r="L22" s="38">
        <v>9011</v>
      </c>
      <c r="Q22" s="52"/>
      <c r="T22" s="217"/>
      <c r="U22" s="217"/>
    </row>
    <row r="23" spans="1:21" ht="22.2">
      <c r="A23" s="23" t="s">
        <v>103</v>
      </c>
      <c r="D23" s="3"/>
      <c r="E23" s="261"/>
      <c r="F23" s="291">
        <f>SUM(F17:F22)</f>
        <v>109805931</v>
      </c>
      <c r="G23" s="160"/>
      <c r="H23" s="291">
        <f>SUM(H17:H22)</f>
        <v>132430595</v>
      </c>
      <c r="I23" s="160"/>
      <c r="J23" s="291">
        <f>SUM(J17:J22)</f>
        <v>257872</v>
      </c>
      <c r="K23" s="160"/>
      <c r="L23" s="291">
        <f>SUM(L17:L22)</f>
        <v>504813</v>
      </c>
      <c r="Q23" s="52"/>
    </row>
    <row r="24" spans="1:21" ht="17.100000000000001" customHeight="1">
      <c r="A24" s="4"/>
      <c r="D24" s="3"/>
      <c r="E24" s="9"/>
      <c r="F24" s="27"/>
      <c r="G24" s="27"/>
      <c r="H24" s="27"/>
      <c r="I24" s="27"/>
      <c r="J24" s="27"/>
      <c r="K24" s="27"/>
      <c r="L24" s="27"/>
      <c r="Q24" s="52"/>
    </row>
    <row r="25" spans="1:21" ht="22.2">
      <c r="A25" s="4" t="s">
        <v>275</v>
      </c>
      <c r="D25" s="3"/>
      <c r="E25" s="261"/>
      <c r="F25" s="292">
        <f>SUM(F14,-F23)</f>
        <v>1644570</v>
      </c>
      <c r="G25" s="259"/>
      <c r="H25" s="292">
        <f>SUM(H14,-H23)</f>
        <v>6144054</v>
      </c>
      <c r="I25" s="259"/>
      <c r="J25" s="292">
        <f>SUM(J14,-J23)</f>
        <v>1891398</v>
      </c>
      <c r="K25" s="259"/>
      <c r="L25" s="292">
        <f>SUM(L14,-L23)</f>
        <v>1176262</v>
      </c>
      <c r="Q25" s="52"/>
    </row>
    <row r="26" spans="1:21" ht="21.6">
      <c r="A26" s="16" t="s">
        <v>105</v>
      </c>
      <c r="B26" s="16"/>
      <c r="E26" s="261"/>
      <c r="F26" s="259">
        <v>256458</v>
      </c>
      <c r="G26" s="259"/>
      <c r="H26" s="18">
        <v>273052</v>
      </c>
      <c r="I26" s="259"/>
      <c r="J26" s="259">
        <v>1065033</v>
      </c>
      <c r="K26" s="259"/>
      <c r="L26" s="18">
        <v>1310990</v>
      </c>
      <c r="Q26" s="52"/>
      <c r="T26" s="217"/>
      <c r="U26" s="217"/>
    </row>
    <row r="27" spans="1:21" ht="21.6">
      <c r="A27" s="16" t="s">
        <v>106</v>
      </c>
      <c r="E27" s="261"/>
      <c r="F27" s="259">
        <v>-3871375</v>
      </c>
      <c r="G27" s="219"/>
      <c r="H27" s="18">
        <v>-4140374</v>
      </c>
      <c r="I27" s="219"/>
      <c r="J27" s="259">
        <v>-848136</v>
      </c>
      <c r="K27" s="219"/>
      <c r="L27" s="18">
        <v>-804301</v>
      </c>
      <c r="Q27" s="52"/>
      <c r="T27" s="217"/>
      <c r="U27" s="217"/>
    </row>
    <row r="28" spans="1:21" ht="21.6">
      <c r="A28" s="3" t="s">
        <v>276</v>
      </c>
      <c r="D28" s="3"/>
      <c r="E28" s="261"/>
      <c r="F28" s="259"/>
      <c r="G28" s="259"/>
      <c r="H28" s="259"/>
      <c r="I28" s="259"/>
      <c r="J28" s="259"/>
      <c r="K28" s="259"/>
      <c r="L28" s="85"/>
      <c r="Q28" s="52"/>
      <c r="T28" s="217"/>
      <c r="U28" s="217"/>
    </row>
    <row r="29" spans="1:21" ht="21.6">
      <c r="B29" s="3" t="s">
        <v>107</v>
      </c>
      <c r="C29" s="3"/>
      <c r="D29" s="3"/>
      <c r="E29" s="261"/>
      <c r="F29" s="14">
        <v>-272249</v>
      </c>
      <c r="H29" s="14">
        <v>4882</v>
      </c>
      <c r="J29" s="217">
        <v>0</v>
      </c>
      <c r="L29" s="217">
        <v>0</v>
      </c>
      <c r="Q29" s="52"/>
      <c r="T29" s="217"/>
      <c r="U29" s="217"/>
    </row>
    <row r="30" spans="1:21" ht="21.6">
      <c r="A30" s="14" t="s">
        <v>246</v>
      </c>
      <c r="D30" s="3"/>
      <c r="E30" s="261"/>
      <c r="F30" s="259"/>
      <c r="G30" s="259"/>
      <c r="H30" s="259"/>
      <c r="I30" s="259"/>
      <c r="J30" s="259"/>
      <c r="K30" s="259"/>
      <c r="L30" s="85"/>
      <c r="Q30" s="52"/>
      <c r="T30" s="217"/>
      <c r="U30" s="217"/>
    </row>
    <row r="31" spans="1:21" ht="21.6">
      <c r="B31" s="14" t="s">
        <v>108</v>
      </c>
      <c r="D31" s="3"/>
      <c r="E31" s="261"/>
      <c r="F31" s="272">
        <v>173342</v>
      </c>
      <c r="G31" s="259"/>
      <c r="H31" s="61">
        <v>-181453</v>
      </c>
      <c r="I31" s="259"/>
      <c r="J31" s="272">
        <v>0</v>
      </c>
      <c r="K31" s="259"/>
      <c r="L31" s="100">
        <v>0</v>
      </c>
      <c r="Q31" s="52"/>
      <c r="T31" s="217"/>
      <c r="U31" s="217"/>
    </row>
    <row r="32" spans="1:21" ht="22.2">
      <c r="A32" s="23" t="s">
        <v>133</v>
      </c>
      <c r="E32" s="9"/>
      <c r="F32" s="293">
        <f>SUM(F25:F31)</f>
        <v>-2069254</v>
      </c>
      <c r="G32" s="86"/>
      <c r="H32" s="293">
        <f>SUM(H25:H31)</f>
        <v>2100161</v>
      </c>
      <c r="I32" s="86"/>
      <c r="J32" s="293">
        <f>SUM(J25:J31)</f>
        <v>2108295</v>
      </c>
      <c r="K32" s="86"/>
      <c r="L32" s="293">
        <f>SUM(L25:L31)</f>
        <v>1682951</v>
      </c>
      <c r="Q32" s="52"/>
    </row>
    <row r="33" spans="1:21" ht="21.6">
      <c r="A33" s="16" t="s">
        <v>262</v>
      </c>
      <c r="E33" s="261"/>
      <c r="F33" s="272">
        <v>-1317045</v>
      </c>
      <c r="G33" s="259"/>
      <c r="H33" s="165">
        <v>636318</v>
      </c>
      <c r="I33" s="259"/>
      <c r="J33" s="272">
        <v>72699</v>
      </c>
      <c r="K33" s="259"/>
      <c r="L33" s="165">
        <v>-22572</v>
      </c>
      <c r="Q33" s="52"/>
      <c r="T33" s="217"/>
      <c r="U33" s="217"/>
    </row>
    <row r="34" spans="1:21" ht="22.8" thickBot="1">
      <c r="A34" s="23" t="s">
        <v>134</v>
      </c>
      <c r="E34" s="261"/>
      <c r="F34" s="294">
        <f>F32-F33</f>
        <v>-752209</v>
      </c>
      <c r="G34" s="267"/>
      <c r="H34" s="294">
        <f>H32-H33</f>
        <v>1463843</v>
      </c>
      <c r="I34" s="267"/>
      <c r="J34" s="294">
        <f>J32-J33</f>
        <v>2035596</v>
      </c>
      <c r="K34" s="267"/>
      <c r="L34" s="294">
        <f>L32-L33</f>
        <v>1705523</v>
      </c>
      <c r="Q34" s="52"/>
    </row>
    <row r="35" spans="1:21" s="34" customFormat="1" ht="17.100000000000001" customHeight="1" thickTop="1">
      <c r="A35" s="87"/>
      <c r="B35" s="31"/>
      <c r="C35" s="31"/>
      <c r="D35" s="31"/>
      <c r="E35" s="284"/>
      <c r="F35" s="222"/>
      <c r="G35" s="223"/>
      <c r="H35" s="222"/>
      <c r="I35" s="222"/>
      <c r="J35" s="222"/>
      <c r="K35" s="223"/>
      <c r="L35" s="222"/>
      <c r="M35" s="31"/>
      <c r="Q35" s="52"/>
    </row>
    <row r="36" spans="1:21" ht="22.2">
      <c r="A36" s="23" t="s">
        <v>109</v>
      </c>
      <c r="B36" s="16"/>
      <c r="C36" s="16"/>
      <c r="E36" s="9"/>
      <c r="F36" s="66"/>
      <c r="G36" s="27"/>
      <c r="H36" s="66"/>
      <c r="I36" s="66"/>
      <c r="J36" s="66"/>
      <c r="K36" s="27"/>
      <c r="L36" s="66"/>
      <c r="Q36" s="52"/>
    </row>
    <row r="37" spans="1:21" ht="22.2">
      <c r="A37" s="16"/>
      <c r="B37" s="16" t="s">
        <v>110</v>
      </c>
      <c r="C37" s="16"/>
      <c r="E37" s="9"/>
      <c r="F37" s="259">
        <v>-818113</v>
      </c>
      <c r="G37" s="267"/>
      <c r="H37" s="259">
        <v>1504910</v>
      </c>
      <c r="I37" s="267"/>
      <c r="J37" s="259">
        <v>2035596</v>
      </c>
      <c r="K37" s="267"/>
      <c r="L37" s="259">
        <v>1705523</v>
      </c>
      <c r="Q37" s="52"/>
      <c r="T37" s="217"/>
      <c r="U37" s="217"/>
    </row>
    <row r="38" spans="1:21" ht="22.2">
      <c r="A38" s="16"/>
      <c r="B38" s="16" t="s">
        <v>111</v>
      </c>
      <c r="C38" s="16"/>
      <c r="E38" s="9"/>
      <c r="F38" s="259">
        <v>65904</v>
      </c>
      <c r="G38" s="267"/>
      <c r="H38" s="259">
        <v>-41067</v>
      </c>
      <c r="I38" s="267"/>
      <c r="J38" s="220">
        <v>0</v>
      </c>
      <c r="K38" s="267"/>
      <c r="L38" s="220">
        <v>0</v>
      </c>
      <c r="Q38" s="52"/>
      <c r="T38" s="217"/>
      <c r="U38" s="217"/>
    </row>
    <row r="39" spans="1:21" ht="22.8" thickBot="1">
      <c r="A39" s="23"/>
      <c r="E39" s="9"/>
      <c r="F39" s="274">
        <f>SUM(F37:F38)</f>
        <v>-752209</v>
      </c>
      <c r="G39" s="267"/>
      <c r="H39" s="274">
        <f>SUM(H37:H38)</f>
        <v>1463843</v>
      </c>
      <c r="I39" s="267"/>
      <c r="J39" s="274">
        <f>SUM(J37:J38)</f>
        <v>2035596</v>
      </c>
      <c r="K39" s="267"/>
      <c r="L39" s="274">
        <f>SUM(L37:L38)</f>
        <v>1705523</v>
      </c>
      <c r="Q39" s="52"/>
    </row>
    <row r="40" spans="1:21" s="34" customFormat="1" ht="17.100000000000001" customHeight="1" thickTop="1">
      <c r="A40" s="90"/>
      <c r="B40" s="91"/>
      <c r="C40" s="91"/>
      <c r="D40" s="91"/>
      <c r="E40" s="92"/>
      <c r="F40" s="224"/>
      <c r="G40" s="225"/>
      <c r="H40" s="224"/>
      <c r="I40" s="226"/>
      <c r="J40" s="224"/>
      <c r="K40" s="225"/>
      <c r="L40" s="224"/>
      <c r="M40" s="31"/>
      <c r="Q40" s="52"/>
    </row>
    <row r="41" spans="1:21" ht="22.2">
      <c r="A41" s="4" t="s">
        <v>112</v>
      </c>
      <c r="E41" s="9"/>
      <c r="F41" s="27"/>
      <c r="G41" s="27"/>
      <c r="H41" s="27"/>
      <c r="I41" s="66"/>
      <c r="J41" s="66"/>
      <c r="K41" s="27"/>
      <c r="L41" s="66"/>
      <c r="Q41" s="52"/>
    </row>
    <row r="42" spans="1:21" ht="22.2">
      <c r="A42" s="16" t="s">
        <v>113</v>
      </c>
      <c r="E42" s="9"/>
      <c r="F42" s="27"/>
      <c r="G42" s="27"/>
      <c r="H42" s="27"/>
      <c r="I42" s="66"/>
      <c r="J42" s="66"/>
      <c r="K42" s="27"/>
      <c r="L42" s="66"/>
      <c r="Q42" s="52"/>
    </row>
    <row r="43" spans="1:21" ht="22.8" thickBot="1">
      <c r="A43" s="3"/>
      <c r="B43" s="16" t="s">
        <v>114</v>
      </c>
      <c r="C43" s="41"/>
      <c r="D43" s="41"/>
      <c r="E43" s="306" t="s">
        <v>292</v>
      </c>
      <c r="F43" s="94">
        <v>-0.1867902509256964</v>
      </c>
      <c r="G43" s="285"/>
      <c r="H43" s="94">
        <v>0.19507626142297577</v>
      </c>
      <c r="I43" s="285"/>
      <c r="J43" s="94">
        <v>0.32147986513792126</v>
      </c>
      <c r="K43" s="285"/>
      <c r="L43" s="94">
        <v>0.23080716847004384</v>
      </c>
      <c r="Q43" s="52"/>
    </row>
    <row r="44" spans="1:21" ht="22.8" thickTop="1">
      <c r="A44" s="16"/>
      <c r="B44" s="41"/>
      <c r="C44" s="41"/>
      <c r="D44" s="41"/>
      <c r="E44" s="261"/>
      <c r="F44" s="285"/>
      <c r="G44" s="285"/>
      <c r="H44" s="285"/>
      <c r="I44" s="285"/>
      <c r="J44" s="285"/>
      <c r="K44" s="285"/>
      <c r="L44" s="285"/>
      <c r="Q44" s="52"/>
    </row>
    <row r="45" spans="1:21" s="76" customFormat="1" ht="23.4">
      <c r="A45" s="1" t="s">
        <v>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77"/>
      <c r="Q45" s="52"/>
    </row>
    <row r="46" spans="1:21" s="76" customFormat="1" ht="23.4">
      <c r="A46" s="1" t="s">
        <v>115</v>
      </c>
      <c r="B46" s="4"/>
      <c r="C46" s="4"/>
      <c r="D46" s="4"/>
      <c r="E46" s="4"/>
      <c r="F46" s="4"/>
      <c r="G46" s="4"/>
      <c r="H46" s="4"/>
      <c r="I46" s="4"/>
      <c r="J46" s="3"/>
      <c r="K46" s="3"/>
      <c r="L46" s="3"/>
      <c r="M46" s="77"/>
      <c r="Q46" s="52"/>
    </row>
    <row r="47" spans="1:21" ht="21.6">
      <c r="A47" s="95"/>
      <c r="B47" s="15"/>
      <c r="C47" s="15"/>
      <c r="D47" s="15"/>
      <c r="F47" s="10"/>
      <c r="G47" s="96"/>
      <c r="H47" s="10"/>
      <c r="I47" s="10"/>
      <c r="J47" s="10"/>
      <c r="K47" s="96"/>
      <c r="L47" s="10"/>
      <c r="Q47" s="52"/>
    </row>
    <row r="48" spans="1:21" ht="22.2">
      <c r="A48" s="2"/>
      <c r="B48" s="2"/>
      <c r="C48" s="2"/>
      <c r="D48" s="2"/>
      <c r="E48" s="5"/>
      <c r="F48" s="327" t="s">
        <v>2</v>
      </c>
      <c r="G48" s="327"/>
      <c r="H48" s="327"/>
      <c r="I48" s="6"/>
      <c r="J48" s="327" t="s">
        <v>3</v>
      </c>
      <c r="K48" s="327"/>
      <c r="L48" s="327"/>
      <c r="Q48" s="52"/>
    </row>
    <row r="49" spans="1:21" ht="22.2" customHeight="1">
      <c r="A49" s="2"/>
      <c r="B49" s="2"/>
      <c r="C49" s="2"/>
      <c r="D49" s="2"/>
      <c r="E49" s="3"/>
      <c r="F49" s="328" t="s">
        <v>90</v>
      </c>
      <c r="G49" s="328"/>
      <c r="H49" s="328"/>
      <c r="I49" s="78"/>
      <c r="J49" s="328" t="s">
        <v>90</v>
      </c>
      <c r="K49" s="328"/>
      <c r="L49" s="328"/>
      <c r="Q49" s="52"/>
    </row>
    <row r="50" spans="1:21" ht="22.2" customHeight="1">
      <c r="A50" s="2"/>
      <c r="B50" s="2"/>
      <c r="C50" s="2"/>
      <c r="D50" s="2"/>
      <c r="E50" s="9"/>
      <c r="F50" s="329" t="s">
        <v>253</v>
      </c>
      <c r="G50" s="330"/>
      <c r="H50" s="330"/>
      <c r="I50" s="78"/>
      <c r="J50" s="329" t="s">
        <v>253</v>
      </c>
      <c r="K50" s="330"/>
      <c r="L50" s="330"/>
      <c r="Q50" s="52"/>
    </row>
    <row r="51" spans="1:21" ht="21.6">
      <c r="A51" s="79"/>
      <c r="B51" s="80"/>
      <c r="C51" s="80"/>
      <c r="D51" s="80"/>
      <c r="E51" s="9"/>
      <c r="F51" s="10">
        <v>2568</v>
      </c>
      <c r="G51" s="9"/>
      <c r="H51" s="10">
        <v>2567</v>
      </c>
      <c r="I51" s="8"/>
      <c r="J51" s="10">
        <v>2568</v>
      </c>
      <c r="K51" s="9"/>
      <c r="L51" s="10">
        <v>2567</v>
      </c>
      <c r="Q51" s="52"/>
    </row>
    <row r="52" spans="1:21" ht="21.6">
      <c r="A52" s="3"/>
      <c r="E52" s="37"/>
      <c r="F52" s="326" t="s">
        <v>8</v>
      </c>
      <c r="G52" s="326"/>
      <c r="H52" s="326"/>
      <c r="I52" s="326"/>
      <c r="J52" s="326"/>
      <c r="K52" s="326"/>
      <c r="L52" s="326"/>
      <c r="Q52" s="52"/>
    </row>
    <row r="53" spans="1:21" ht="22.2">
      <c r="A53" s="23" t="s">
        <v>134</v>
      </c>
      <c r="E53" s="9"/>
      <c r="F53" s="295">
        <f>F34</f>
        <v>-752209</v>
      </c>
      <c r="G53" s="227"/>
      <c r="H53" s="295">
        <f>H34</f>
        <v>1463843</v>
      </c>
      <c r="I53" s="228"/>
      <c r="J53" s="295">
        <f>J34</f>
        <v>2035596</v>
      </c>
      <c r="K53" s="227"/>
      <c r="L53" s="295">
        <f>L34</f>
        <v>1705523</v>
      </c>
      <c r="Q53" s="52"/>
    </row>
    <row r="54" spans="1:21" ht="22.2">
      <c r="A54" s="23"/>
      <c r="F54" s="86"/>
      <c r="G54" s="229"/>
      <c r="H54" s="86"/>
      <c r="I54" s="230"/>
      <c r="J54" s="86"/>
      <c r="K54" s="229"/>
      <c r="L54" s="86"/>
      <c r="Q54" s="52"/>
    </row>
    <row r="55" spans="1:21" ht="22.2">
      <c r="A55" s="23" t="s">
        <v>116</v>
      </c>
      <c r="F55" s="86"/>
      <c r="G55" s="229"/>
      <c r="H55" s="86"/>
      <c r="I55" s="230"/>
      <c r="J55" s="86"/>
      <c r="K55" s="229"/>
      <c r="L55" s="86"/>
      <c r="Q55" s="52"/>
    </row>
    <row r="56" spans="1:21" ht="22.2">
      <c r="A56" s="13" t="s">
        <v>117</v>
      </c>
      <c r="F56" s="86"/>
      <c r="G56" s="229"/>
      <c r="H56" s="86"/>
      <c r="I56" s="230"/>
      <c r="J56" s="231"/>
      <c r="K56" s="229"/>
      <c r="L56" s="231"/>
      <c r="Q56" s="52"/>
    </row>
    <row r="57" spans="1:21" ht="22.2">
      <c r="A57" s="13"/>
      <c r="B57" s="286" t="s">
        <v>118</v>
      </c>
      <c r="F57" s="86"/>
      <c r="G57" s="229"/>
      <c r="H57" s="86"/>
      <c r="I57" s="230"/>
      <c r="J57" s="231"/>
      <c r="K57" s="229"/>
      <c r="L57" s="231"/>
      <c r="Q57" s="52"/>
    </row>
    <row r="58" spans="1:21" ht="22.2">
      <c r="A58" s="97" t="s">
        <v>119</v>
      </c>
      <c r="B58" s="16"/>
      <c r="E58" s="9"/>
      <c r="F58" s="98">
        <v>-1350921</v>
      </c>
      <c r="G58" s="267"/>
      <c r="H58" s="98">
        <v>-27631796</v>
      </c>
      <c r="I58" s="267"/>
      <c r="J58" s="98">
        <v>0</v>
      </c>
      <c r="K58" s="259"/>
      <c r="L58" s="85">
        <v>0</v>
      </c>
      <c r="Q58" s="52"/>
      <c r="T58" s="217"/>
      <c r="U58" s="217"/>
    </row>
    <row r="59" spans="1:21" ht="21.6">
      <c r="A59" s="16" t="s">
        <v>135</v>
      </c>
      <c r="B59" s="16"/>
      <c r="E59" s="9"/>
      <c r="F59" s="98">
        <v>-354184</v>
      </c>
      <c r="G59" s="259"/>
      <c r="H59" s="98">
        <v>-770927</v>
      </c>
      <c r="I59" s="259"/>
      <c r="J59" s="98">
        <v>0</v>
      </c>
      <c r="K59" s="259"/>
      <c r="L59" s="85">
        <v>0</v>
      </c>
      <c r="Q59" s="52"/>
      <c r="T59" s="217"/>
      <c r="U59" s="217"/>
    </row>
    <row r="60" spans="1:21" ht="22.2">
      <c r="A60" s="97" t="s">
        <v>279</v>
      </c>
      <c r="B60" s="16"/>
      <c r="E60" s="9"/>
      <c r="F60" s="98"/>
      <c r="G60" s="267"/>
      <c r="H60" s="98"/>
      <c r="I60" s="267"/>
      <c r="J60" s="98"/>
      <c r="K60" s="259"/>
      <c r="L60" s="85"/>
      <c r="Q60" s="52"/>
      <c r="T60" s="217"/>
      <c r="U60" s="217"/>
    </row>
    <row r="61" spans="1:21" ht="22.2">
      <c r="A61" s="97"/>
      <c r="B61" s="16" t="s">
        <v>121</v>
      </c>
      <c r="E61" s="9"/>
      <c r="F61" s="98">
        <v>-201916</v>
      </c>
      <c r="G61" s="267"/>
      <c r="H61" s="98">
        <v>4354214</v>
      </c>
      <c r="I61" s="267"/>
      <c r="J61" s="323">
        <v>-366932</v>
      </c>
      <c r="K61" s="85"/>
      <c r="L61" s="85">
        <v>0</v>
      </c>
      <c r="Q61" s="52"/>
      <c r="T61" s="217"/>
      <c r="U61" s="217"/>
    </row>
    <row r="62" spans="1:21" ht="21.6">
      <c r="A62" s="16" t="s">
        <v>122</v>
      </c>
      <c r="B62" s="16"/>
      <c r="E62" s="9"/>
      <c r="F62" s="98"/>
      <c r="G62" s="259"/>
      <c r="H62" s="98"/>
      <c r="I62" s="259"/>
      <c r="J62" s="98"/>
      <c r="K62" s="259"/>
      <c r="L62" s="85"/>
      <c r="Q62" s="52"/>
      <c r="T62" s="217"/>
      <c r="U62" s="217"/>
    </row>
    <row r="63" spans="1:21" ht="21.6">
      <c r="A63" s="16"/>
      <c r="B63" s="16" t="s">
        <v>123</v>
      </c>
      <c r="E63" s="9"/>
      <c r="F63" s="99">
        <v>-335371</v>
      </c>
      <c r="G63" s="259"/>
      <c r="H63" s="99">
        <v>-247164</v>
      </c>
      <c r="I63" s="259"/>
      <c r="J63" s="322">
        <v>73387</v>
      </c>
      <c r="K63" s="259"/>
      <c r="L63" s="100">
        <v>0</v>
      </c>
      <c r="Q63" s="52"/>
      <c r="T63" s="217"/>
      <c r="U63" s="217"/>
    </row>
    <row r="64" spans="1:21" ht="22.2">
      <c r="A64" s="23" t="s">
        <v>124</v>
      </c>
      <c r="B64" s="23"/>
      <c r="C64" s="4"/>
      <c r="D64" s="4"/>
      <c r="E64" s="287"/>
      <c r="F64" s="267"/>
      <c r="G64" s="267"/>
      <c r="H64" s="267"/>
      <c r="I64" s="267"/>
      <c r="J64" s="267"/>
      <c r="K64" s="267"/>
      <c r="L64" s="267"/>
      <c r="Q64" s="52"/>
    </row>
    <row r="65" spans="1:21" ht="22.2">
      <c r="A65" s="3"/>
      <c r="B65" s="23" t="s">
        <v>123</v>
      </c>
      <c r="C65" s="4"/>
      <c r="D65" s="4"/>
      <c r="E65" s="287"/>
      <c r="F65" s="296">
        <f>SUM(F58:F63)</f>
        <v>-2242392</v>
      </c>
      <c r="G65" s="267"/>
      <c r="H65" s="296">
        <f>SUM(H58:H63)</f>
        <v>-24295673</v>
      </c>
      <c r="I65" s="267"/>
      <c r="J65" s="296">
        <f>SUM(J58:J63)</f>
        <v>-293545</v>
      </c>
      <c r="K65" s="267"/>
      <c r="L65" s="296">
        <f>SUM(L58:L63)</f>
        <v>0</v>
      </c>
      <c r="Q65" s="52"/>
    </row>
    <row r="66" spans="1:21" ht="22.2">
      <c r="A66" s="23"/>
      <c r="B66" s="23"/>
      <c r="C66" s="4"/>
      <c r="D66" s="4"/>
      <c r="E66" s="287"/>
      <c r="F66" s="267"/>
      <c r="G66" s="267"/>
      <c r="H66" s="267"/>
      <c r="I66" s="267"/>
      <c r="J66" s="267"/>
      <c r="K66" s="267"/>
      <c r="L66" s="267"/>
      <c r="Q66" s="52"/>
    </row>
    <row r="67" spans="1:21" ht="22.2">
      <c r="A67" s="13" t="s">
        <v>125</v>
      </c>
      <c r="B67" s="288"/>
      <c r="C67" s="288"/>
      <c r="D67" s="4"/>
      <c r="E67" s="287"/>
      <c r="F67" s="267"/>
      <c r="G67" s="267"/>
      <c r="H67" s="267"/>
      <c r="I67" s="267"/>
      <c r="J67" s="267"/>
      <c r="K67" s="267"/>
      <c r="L67" s="267"/>
      <c r="Q67" s="52"/>
    </row>
    <row r="68" spans="1:21" ht="22.2">
      <c r="A68" s="16" t="s">
        <v>126</v>
      </c>
      <c r="B68" s="16"/>
      <c r="C68" s="288"/>
      <c r="D68" s="4"/>
      <c r="E68" s="9"/>
      <c r="F68" s="259">
        <v>183661</v>
      </c>
      <c r="G68" s="267"/>
      <c r="H68" s="259">
        <v>0</v>
      </c>
      <c r="I68" s="267"/>
      <c r="J68" s="259">
        <v>0</v>
      </c>
      <c r="K68" s="267"/>
      <c r="L68" s="259">
        <v>0</v>
      </c>
      <c r="Q68" s="52"/>
      <c r="T68" s="217"/>
      <c r="U68" s="217"/>
    </row>
    <row r="69" spans="1:21" ht="22.2">
      <c r="A69" s="16" t="s">
        <v>263</v>
      </c>
      <c r="B69" s="16"/>
      <c r="C69" s="288"/>
      <c r="D69" s="4"/>
      <c r="E69" s="287"/>
      <c r="F69" s="267"/>
      <c r="G69" s="267"/>
      <c r="H69" s="267"/>
      <c r="I69" s="267"/>
      <c r="J69" s="267"/>
      <c r="K69" s="267"/>
      <c r="L69" s="267"/>
      <c r="Q69" s="52"/>
      <c r="T69" s="217"/>
      <c r="U69" s="217"/>
    </row>
    <row r="70" spans="1:21" ht="22.2">
      <c r="A70" s="16"/>
      <c r="B70" s="16" t="s">
        <v>127</v>
      </c>
      <c r="C70" s="288"/>
      <c r="D70" s="4"/>
      <c r="E70" s="287"/>
      <c r="F70" s="259">
        <v>1402</v>
      </c>
      <c r="G70" s="267"/>
      <c r="H70" s="259">
        <v>-2956</v>
      </c>
      <c r="I70" s="259"/>
      <c r="J70" s="259">
        <v>0</v>
      </c>
      <c r="K70" s="259"/>
      <c r="L70" s="259">
        <v>0</v>
      </c>
      <c r="Q70" s="52"/>
      <c r="T70" s="217"/>
      <c r="U70" s="217"/>
    </row>
    <row r="71" spans="1:21" ht="22.2">
      <c r="A71" s="16" t="s">
        <v>128</v>
      </c>
      <c r="B71" s="16"/>
      <c r="C71" s="288"/>
      <c r="D71" s="4"/>
      <c r="E71" s="287"/>
      <c r="F71" s="259"/>
      <c r="G71" s="267"/>
      <c r="H71" s="259"/>
      <c r="I71" s="259"/>
      <c r="J71" s="259"/>
      <c r="K71" s="259"/>
      <c r="L71" s="259"/>
      <c r="Q71" s="52"/>
      <c r="T71" s="217"/>
      <c r="U71" s="217"/>
    </row>
    <row r="72" spans="1:21" ht="22.2">
      <c r="A72" s="16"/>
      <c r="B72" s="16" t="s">
        <v>123</v>
      </c>
      <c r="C72" s="288"/>
      <c r="D72" s="4"/>
      <c r="E72" s="9"/>
      <c r="F72" s="259">
        <v>-22763</v>
      </c>
      <c r="G72" s="267"/>
      <c r="H72" s="259">
        <v>1086</v>
      </c>
      <c r="I72" s="259"/>
      <c r="J72" s="259">
        <v>0</v>
      </c>
      <c r="K72" s="259"/>
      <c r="L72" s="259">
        <v>0</v>
      </c>
      <c r="Q72" s="52"/>
      <c r="T72" s="217"/>
      <c r="U72" s="217"/>
    </row>
    <row r="73" spans="1:21" ht="22.2">
      <c r="A73" s="23" t="s">
        <v>129</v>
      </c>
      <c r="B73" s="288"/>
      <c r="C73" s="288"/>
      <c r="D73" s="4"/>
      <c r="E73" s="287"/>
      <c r="F73" s="289"/>
      <c r="G73" s="267"/>
      <c r="H73" s="289"/>
      <c r="I73" s="267"/>
      <c r="J73" s="289"/>
      <c r="K73" s="267"/>
      <c r="L73" s="289"/>
      <c r="Q73" s="52"/>
    </row>
    <row r="74" spans="1:21" ht="22.2">
      <c r="A74" s="23"/>
      <c r="B74" s="4" t="s">
        <v>123</v>
      </c>
      <c r="C74" s="288"/>
      <c r="D74" s="4"/>
      <c r="E74" s="287"/>
      <c r="F74" s="296">
        <f>SUM(F68:F72)</f>
        <v>162300</v>
      </c>
      <c r="G74" s="267"/>
      <c r="H74" s="296">
        <f>SUM(H68:H72)</f>
        <v>-1870</v>
      </c>
      <c r="I74" s="267"/>
      <c r="J74" s="296">
        <f>SUM(J68:J72)</f>
        <v>0</v>
      </c>
      <c r="K74" s="267"/>
      <c r="L74" s="296">
        <f>SUM(L68:L72)</f>
        <v>0</v>
      </c>
      <c r="Q74" s="52"/>
    </row>
    <row r="75" spans="1:21" ht="22.2">
      <c r="A75" s="23"/>
      <c r="B75" s="23"/>
      <c r="C75" s="4"/>
      <c r="D75" s="4"/>
      <c r="E75" s="287"/>
      <c r="F75" s="267"/>
      <c r="G75" s="267"/>
      <c r="H75" s="267"/>
      <c r="I75" s="267"/>
      <c r="J75" s="267"/>
      <c r="K75" s="267"/>
      <c r="L75" s="267"/>
      <c r="Q75" s="52"/>
    </row>
    <row r="76" spans="1:21" ht="22.2">
      <c r="A76" s="23" t="s">
        <v>264</v>
      </c>
      <c r="B76" s="4"/>
      <c r="C76" s="4"/>
      <c r="D76" s="6"/>
      <c r="E76" s="287"/>
      <c r="F76" s="298">
        <f>F65+F74</f>
        <v>-2080092</v>
      </c>
      <c r="G76" s="267"/>
      <c r="H76" s="298">
        <f>H65+H74</f>
        <v>-24297543</v>
      </c>
      <c r="I76" s="267"/>
      <c r="J76" s="298">
        <f>J65+J74</f>
        <v>-293545</v>
      </c>
      <c r="K76" s="267"/>
      <c r="L76" s="298">
        <f>L65+L74</f>
        <v>0</v>
      </c>
      <c r="Q76" s="52"/>
    </row>
    <row r="77" spans="1:21" ht="22.8" thickBot="1">
      <c r="A77" s="23" t="s">
        <v>265</v>
      </c>
      <c r="D77" s="3"/>
      <c r="E77" s="9"/>
      <c r="F77" s="274">
        <f>F53+F76</f>
        <v>-2832301</v>
      </c>
      <c r="G77" s="267"/>
      <c r="H77" s="274">
        <f>H53+H76</f>
        <v>-22833700</v>
      </c>
      <c r="I77" s="267"/>
      <c r="J77" s="274">
        <f>J53+J76</f>
        <v>1742051</v>
      </c>
      <c r="K77" s="267"/>
      <c r="L77" s="274">
        <f>L53+L76</f>
        <v>1705523</v>
      </c>
      <c r="Q77" s="52"/>
      <c r="R77" s="34"/>
    </row>
    <row r="78" spans="1:21" s="34" customFormat="1" ht="22.8" thickTop="1">
      <c r="A78" s="87"/>
      <c r="B78" s="31"/>
      <c r="C78" s="31"/>
      <c r="E78" s="284"/>
      <c r="F78" s="222"/>
      <c r="G78" s="223"/>
      <c r="H78" s="222"/>
      <c r="I78" s="222"/>
      <c r="J78" s="222"/>
      <c r="K78" s="223"/>
      <c r="L78" s="222"/>
      <c r="M78" s="31"/>
      <c r="Q78" s="52"/>
    </row>
    <row r="79" spans="1:21" ht="22.2">
      <c r="A79" s="23" t="s">
        <v>132</v>
      </c>
      <c r="B79" s="16"/>
      <c r="C79" s="16"/>
      <c r="E79" s="9"/>
      <c r="F79" s="267"/>
      <c r="G79" s="267"/>
      <c r="H79" s="267"/>
      <c r="I79" s="267"/>
      <c r="J79" s="267"/>
      <c r="K79" s="267"/>
      <c r="L79" s="267"/>
      <c r="Q79" s="52"/>
    </row>
    <row r="80" spans="1:21" ht="22.2">
      <c r="A80" s="16"/>
      <c r="B80" s="16" t="s">
        <v>110</v>
      </c>
      <c r="C80" s="16"/>
      <c r="E80" s="9"/>
      <c r="F80" s="259">
        <v>-1881249</v>
      </c>
      <c r="G80" s="267"/>
      <c r="H80" s="259">
        <v>-20160166</v>
      </c>
      <c r="I80" s="290"/>
      <c r="J80" s="259">
        <v>1742051</v>
      </c>
      <c r="K80" s="259"/>
      <c r="L80" s="259">
        <v>1705523</v>
      </c>
      <c r="Q80" s="52"/>
      <c r="T80" s="217"/>
      <c r="U80" s="217"/>
    </row>
    <row r="81" spans="1:21" ht="21.6">
      <c r="A81" s="16"/>
      <c r="B81" s="16" t="s">
        <v>111</v>
      </c>
      <c r="C81" s="16"/>
      <c r="E81" s="9"/>
      <c r="F81" s="272">
        <v>-951052</v>
      </c>
      <c r="G81" s="259"/>
      <c r="H81" s="272">
        <v>-2673534</v>
      </c>
      <c r="I81" s="259"/>
      <c r="J81" s="221">
        <v>0</v>
      </c>
      <c r="K81" s="259"/>
      <c r="L81" s="221">
        <v>0</v>
      </c>
      <c r="Q81" s="52"/>
      <c r="T81" s="217"/>
      <c r="U81" s="217"/>
    </row>
    <row r="82" spans="1:21" ht="22.8" thickBot="1">
      <c r="A82" s="23"/>
      <c r="E82" s="9"/>
      <c r="F82" s="294">
        <f>+F80+F81</f>
        <v>-2832301</v>
      </c>
      <c r="G82" s="267"/>
      <c r="H82" s="294">
        <f>+H80+H81</f>
        <v>-22833700</v>
      </c>
      <c r="I82" s="267"/>
      <c r="J82" s="294">
        <f>+J80+J81</f>
        <v>1742051</v>
      </c>
      <c r="K82" s="267"/>
      <c r="L82" s="294">
        <f>+L80+L81</f>
        <v>1705523</v>
      </c>
      <c r="Q82" s="52"/>
    </row>
    <row r="83" spans="1:21" s="91" customFormat="1" ht="22.2" thickTop="1">
      <c r="E83" s="33"/>
      <c r="Q83" s="52"/>
    </row>
    <row r="84" spans="1:21" ht="22.95" customHeight="1">
      <c r="F84" s="31"/>
      <c r="G84" s="31"/>
      <c r="H84" s="31"/>
      <c r="I84" s="31"/>
      <c r="J84" s="31"/>
      <c r="K84" s="34"/>
      <c r="L84" s="31"/>
    </row>
    <row r="86" spans="1:21" ht="22.95" customHeight="1">
      <c r="F86" s="217"/>
    </row>
    <row r="87" spans="1:21" ht="22.95" customHeight="1">
      <c r="F87" s="217"/>
    </row>
  </sheetData>
  <sheetProtection formatCells="0" formatColumns="0" formatRows="0" insertColumns="0" insertRows="0" insertHyperlinks="0" deleteColumns="0" deleteRows="0" sort="0" autoFilter="0" pivotTables="0"/>
  <mergeCells count="14">
    <mergeCell ref="F4:H4"/>
    <mergeCell ref="J4:L4"/>
    <mergeCell ref="F5:H5"/>
    <mergeCell ref="J5:L5"/>
    <mergeCell ref="F6:H6"/>
    <mergeCell ref="J6:L6"/>
    <mergeCell ref="F52:L52"/>
    <mergeCell ref="F8:L8"/>
    <mergeCell ref="F48:H48"/>
    <mergeCell ref="J48:L48"/>
    <mergeCell ref="F49:H49"/>
    <mergeCell ref="J49:L49"/>
    <mergeCell ref="F50:H50"/>
    <mergeCell ref="J50:L50"/>
  </mergeCells>
  <printOptions horizontalCentered="1"/>
  <pageMargins left="0.7" right="0.7" top="0.48" bottom="0.5" header="0.5" footer="0.5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D548-B0A6-4497-9102-AE55382E4711}">
  <dimension ref="A1:R83"/>
  <sheetViews>
    <sheetView showGridLines="0" view="pageBreakPreview" zoomScale="90" zoomScaleNormal="81" zoomScaleSheetLayoutView="90" workbookViewId="0">
      <selection activeCell="N109" sqref="N109"/>
    </sheetView>
  </sheetViews>
  <sheetFormatPr defaultColWidth="8.125" defaultRowHeight="22.95" customHeight="1"/>
  <cols>
    <col min="1" max="3" width="2.375" style="14" customWidth="1"/>
    <col min="4" max="4" width="49.375" style="14" customWidth="1"/>
    <col min="5" max="5" width="8.875" style="17" customWidth="1"/>
    <col min="6" max="6" width="13.375" style="14" customWidth="1"/>
    <col min="7" max="7" width="1.375" style="14" customWidth="1"/>
    <col min="8" max="8" width="13.375" style="14" customWidth="1"/>
    <col min="9" max="9" width="1.375" style="14" customWidth="1"/>
    <col min="10" max="10" width="13.375" style="14" customWidth="1"/>
    <col min="11" max="11" width="1.375" style="3" customWidth="1"/>
    <col min="12" max="12" width="13.375" style="14" customWidth="1"/>
    <col min="13" max="13" width="1.125" style="14" customWidth="1"/>
    <col min="14" max="14" width="8.125" style="3"/>
    <col min="15" max="15" width="9" style="3" bestFit="1" customWidth="1"/>
    <col min="16" max="16384" width="8.125" style="3"/>
  </cols>
  <sheetData>
    <row r="1" spans="1:17" s="76" customFormat="1" ht="22.9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75"/>
    </row>
    <row r="2" spans="1:17" s="76" customFormat="1" ht="22.95" customHeight="1">
      <c r="A2" s="1" t="s">
        <v>89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77"/>
    </row>
    <row r="3" spans="1:17" s="76" customFormat="1" ht="22.95" customHeight="1">
      <c r="A3" s="1"/>
      <c r="B3" s="4"/>
      <c r="C3" s="4"/>
      <c r="D3" s="4"/>
      <c r="E3" s="4"/>
      <c r="F3" s="4"/>
      <c r="G3" s="4"/>
      <c r="H3" s="4"/>
      <c r="I3" s="4"/>
      <c r="J3" s="3"/>
      <c r="K3" s="3"/>
      <c r="L3" s="3"/>
      <c r="M3" s="77"/>
    </row>
    <row r="4" spans="1:17" ht="20.25" customHeight="1">
      <c r="A4" s="2"/>
      <c r="B4" s="2"/>
      <c r="C4" s="2"/>
      <c r="D4" s="2"/>
      <c r="E4" s="5"/>
      <c r="F4" s="327" t="s">
        <v>2</v>
      </c>
      <c r="G4" s="327"/>
      <c r="H4" s="327"/>
      <c r="I4" s="6"/>
      <c r="J4" s="327" t="s">
        <v>3</v>
      </c>
      <c r="K4" s="327"/>
      <c r="L4" s="327"/>
    </row>
    <row r="5" spans="1:17" ht="22.2" customHeight="1">
      <c r="A5" s="2"/>
      <c r="B5" s="2"/>
      <c r="C5" s="2"/>
      <c r="D5" s="2"/>
      <c r="E5" s="3"/>
      <c r="F5" s="328" t="s">
        <v>254</v>
      </c>
      <c r="G5" s="328"/>
      <c r="H5" s="328"/>
      <c r="I5" s="78"/>
      <c r="J5" s="328" t="s">
        <v>254</v>
      </c>
      <c r="K5" s="328"/>
      <c r="L5" s="328"/>
    </row>
    <row r="6" spans="1:17" ht="20.25" customHeight="1">
      <c r="A6" s="2"/>
      <c r="B6" s="2"/>
      <c r="C6" s="2"/>
      <c r="D6" s="2"/>
      <c r="E6" s="9"/>
      <c r="F6" s="329" t="s">
        <v>253</v>
      </c>
      <c r="G6" s="330"/>
      <c r="H6" s="330"/>
      <c r="I6" s="78"/>
      <c r="J6" s="329" t="s">
        <v>253</v>
      </c>
      <c r="K6" s="330"/>
      <c r="L6" s="330"/>
    </row>
    <row r="7" spans="1:17" ht="20.25" customHeight="1">
      <c r="A7" s="79"/>
      <c r="B7" s="80"/>
      <c r="C7" s="80"/>
      <c r="D7" s="80"/>
      <c r="E7" s="9" t="s">
        <v>6</v>
      </c>
      <c r="F7" s="10">
        <v>2568</v>
      </c>
      <c r="G7" s="9"/>
      <c r="H7" s="10">
        <v>2567</v>
      </c>
      <c r="I7" s="8"/>
      <c r="J7" s="10">
        <v>2568</v>
      </c>
      <c r="K7" s="9"/>
      <c r="L7" s="10">
        <v>2567</v>
      </c>
    </row>
    <row r="8" spans="1:17" ht="20.25" customHeight="1">
      <c r="A8" s="3"/>
      <c r="E8" s="37"/>
      <c r="F8" s="326" t="s">
        <v>8</v>
      </c>
      <c r="G8" s="326"/>
      <c r="H8" s="326"/>
      <c r="I8" s="326"/>
      <c r="J8" s="326"/>
      <c r="K8" s="326"/>
      <c r="L8" s="326"/>
    </row>
    <row r="9" spans="1:17" ht="22.2">
      <c r="A9" s="13" t="s">
        <v>91</v>
      </c>
      <c r="F9" s="230"/>
      <c r="G9" s="229"/>
      <c r="H9" s="230"/>
      <c r="I9" s="230"/>
      <c r="J9" s="230"/>
      <c r="K9" s="229"/>
      <c r="L9" s="230"/>
    </row>
    <row r="10" spans="1:17" ht="21.6">
      <c r="A10" s="16" t="s">
        <v>92</v>
      </c>
      <c r="B10" s="16"/>
      <c r="E10" s="306" t="s">
        <v>293</v>
      </c>
      <c r="F10" s="259">
        <v>345162975</v>
      </c>
      <c r="G10" s="259"/>
      <c r="H10" s="259">
        <v>419484044</v>
      </c>
      <c r="I10" s="259"/>
      <c r="J10" s="259">
        <v>0</v>
      </c>
      <c r="K10" s="259"/>
      <c r="L10" s="85">
        <v>0</v>
      </c>
      <c r="Q10" s="52"/>
    </row>
    <row r="11" spans="1:17" ht="21.6">
      <c r="A11" s="16" t="s">
        <v>93</v>
      </c>
      <c r="B11" s="16"/>
      <c r="E11" s="306" t="s">
        <v>282</v>
      </c>
      <c r="F11" s="219">
        <v>0</v>
      </c>
      <c r="G11" s="259"/>
      <c r="H11" s="219">
        <v>0</v>
      </c>
      <c r="I11" s="259"/>
      <c r="J11" s="219">
        <v>3652064</v>
      </c>
      <c r="K11" s="259"/>
      <c r="L11" s="85">
        <v>5183037</v>
      </c>
      <c r="Q11" s="52"/>
    </row>
    <row r="12" spans="1:17" ht="21.6">
      <c r="A12" s="16" t="s">
        <v>94</v>
      </c>
      <c r="B12" s="16"/>
      <c r="E12" s="261"/>
      <c r="F12" s="219">
        <v>656039</v>
      </c>
      <c r="G12" s="259"/>
      <c r="H12" s="219">
        <v>0</v>
      </c>
      <c r="I12" s="259"/>
      <c r="J12" s="219">
        <v>528480</v>
      </c>
      <c r="K12" s="259"/>
      <c r="L12" s="85">
        <v>0</v>
      </c>
      <c r="Q12" s="52"/>
    </row>
    <row r="13" spans="1:17" ht="21.6">
      <c r="A13" s="16" t="s">
        <v>95</v>
      </c>
      <c r="B13" s="16"/>
      <c r="E13" s="261"/>
      <c r="F13" s="259">
        <v>4272553</v>
      </c>
      <c r="G13" s="259"/>
      <c r="H13" s="259">
        <v>4288818</v>
      </c>
      <c r="I13" s="259"/>
      <c r="J13" s="259">
        <v>845585</v>
      </c>
      <c r="K13" s="259"/>
      <c r="L13" s="85">
        <v>1333117</v>
      </c>
      <c r="Q13" s="52"/>
    </row>
    <row r="14" spans="1:17" ht="22.2">
      <c r="A14" s="23" t="s">
        <v>96</v>
      </c>
      <c r="D14" s="3"/>
      <c r="E14" s="261"/>
      <c r="F14" s="68">
        <f>SUM(F10:F13)</f>
        <v>350091567</v>
      </c>
      <c r="G14" s="267"/>
      <c r="H14" s="68">
        <f>SUM(H10:H13)</f>
        <v>423772862</v>
      </c>
      <c r="I14" s="267"/>
      <c r="J14" s="68">
        <f>SUM(J10:J13)</f>
        <v>5026129</v>
      </c>
      <c r="K14" s="267"/>
      <c r="L14" s="68">
        <f>SUM(L10:L13)</f>
        <v>6516154</v>
      </c>
      <c r="Q14" s="52"/>
    </row>
    <row r="15" spans="1:17" ht="17.100000000000001" customHeight="1">
      <c r="A15" s="4"/>
      <c r="D15" s="3"/>
      <c r="E15" s="9"/>
      <c r="F15" s="27"/>
      <c r="G15" s="27"/>
      <c r="H15" s="27"/>
      <c r="I15" s="27"/>
      <c r="J15" s="27"/>
      <c r="K15" s="27"/>
      <c r="L15" s="27"/>
      <c r="Q15" s="52"/>
    </row>
    <row r="16" spans="1:17" ht="22.2">
      <c r="A16" s="13" t="s">
        <v>97</v>
      </c>
      <c r="E16" s="9"/>
      <c r="F16" s="27"/>
      <c r="G16" s="27"/>
      <c r="H16" s="27"/>
      <c r="I16" s="27"/>
      <c r="J16" s="27"/>
      <c r="K16" s="27"/>
      <c r="L16" s="27"/>
      <c r="Q16" s="52"/>
    </row>
    <row r="17" spans="1:17" ht="21.6">
      <c r="A17" s="16" t="s">
        <v>98</v>
      </c>
      <c r="E17" s="261"/>
      <c r="F17" s="219">
        <v>303877894</v>
      </c>
      <c r="G17" s="219"/>
      <c r="H17" s="219">
        <v>361086373</v>
      </c>
      <c r="I17" s="219"/>
      <c r="J17" s="219">
        <v>0</v>
      </c>
      <c r="K17" s="219"/>
      <c r="L17" s="38">
        <v>0</v>
      </c>
      <c r="Q17" s="52"/>
    </row>
    <row r="18" spans="1:17" ht="21.6">
      <c r="A18" s="16" t="s">
        <v>99</v>
      </c>
      <c r="E18" s="261"/>
      <c r="F18" s="219">
        <v>17304282</v>
      </c>
      <c r="G18" s="219"/>
      <c r="H18" s="219">
        <v>22142918</v>
      </c>
      <c r="I18" s="219"/>
      <c r="J18" s="219">
        <v>0</v>
      </c>
      <c r="K18" s="219"/>
      <c r="L18" s="38">
        <v>0</v>
      </c>
      <c r="Q18" s="52"/>
    </row>
    <row r="19" spans="1:17" ht="21.6">
      <c r="A19" s="16" t="s">
        <v>100</v>
      </c>
      <c r="E19" s="261"/>
      <c r="F19" s="219">
        <v>21002973</v>
      </c>
      <c r="G19" s="219"/>
      <c r="H19" s="219">
        <v>26630080</v>
      </c>
      <c r="I19" s="219"/>
      <c r="J19" s="219">
        <v>830675</v>
      </c>
      <c r="K19" s="219"/>
      <c r="L19" s="38">
        <v>1316935</v>
      </c>
      <c r="Q19" s="52"/>
    </row>
    <row r="20" spans="1:17" ht="21.6">
      <c r="A20" s="16" t="s">
        <v>245</v>
      </c>
      <c r="E20" s="306" t="s">
        <v>294</v>
      </c>
      <c r="F20" s="219">
        <v>-229158</v>
      </c>
      <c r="G20" s="219"/>
      <c r="H20" s="259">
        <v>25029796</v>
      </c>
      <c r="I20" s="219"/>
      <c r="J20" s="219">
        <v>0</v>
      </c>
      <c r="K20" s="219"/>
      <c r="L20" s="85">
        <v>0</v>
      </c>
      <c r="Q20" s="52"/>
    </row>
    <row r="21" spans="1:17" ht="21.6">
      <c r="A21" s="16" t="s">
        <v>101</v>
      </c>
      <c r="E21" s="306" t="s">
        <v>282</v>
      </c>
      <c r="F21" s="219">
        <v>385237</v>
      </c>
      <c r="G21" s="219"/>
      <c r="H21" s="219">
        <v>531221</v>
      </c>
      <c r="I21" s="219"/>
      <c r="J21" s="219">
        <v>8010</v>
      </c>
      <c r="K21" s="219"/>
      <c r="L21" s="259">
        <v>8110</v>
      </c>
      <c r="Q21" s="52"/>
    </row>
    <row r="22" spans="1:17" ht="21.6">
      <c r="A22" s="16" t="s">
        <v>102</v>
      </c>
      <c r="E22" s="261"/>
      <c r="F22" s="219">
        <v>0</v>
      </c>
      <c r="G22" s="219"/>
      <c r="H22" s="219">
        <v>776518</v>
      </c>
      <c r="I22" s="219"/>
      <c r="J22" s="219">
        <v>0</v>
      </c>
      <c r="K22" s="219"/>
      <c r="L22" s="38">
        <v>7541</v>
      </c>
      <c r="Q22" s="52"/>
    </row>
    <row r="23" spans="1:17" ht="22.2">
      <c r="A23" s="23" t="s">
        <v>103</v>
      </c>
      <c r="D23" s="3"/>
      <c r="E23" s="261"/>
      <c r="F23" s="291">
        <f>SUM(F17:F22)</f>
        <v>342341228</v>
      </c>
      <c r="G23" s="160"/>
      <c r="H23" s="291">
        <f>SUM(H17:H22)</f>
        <v>436196906</v>
      </c>
      <c r="I23" s="160"/>
      <c r="J23" s="291">
        <f>SUM(J17:J22)</f>
        <v>838685</v>
      </c>
      <c r="K23" s="160"/>
      <c r="L23" s="291">
        <f>SUM(L17:L22)</f>
        <v>1332586</v>
      </c>
      <c r="Q23" s="52"/>
    </row>
    <row r="24" spans="1:17" ht="17.100000000000001" customHeight="1">
      <c r="A24" s="4"/>
      <c r="D24" s="3"/>
      <c r="E24" s="9"/>
      <c r="F24" s="27"/>
      <c r="G24" s="27"/>
      <c r="H24" s="27"/>
      <c r="I24" s="27"/>
      <c r="J24" s="27"/>
      <c r="K24" s="27"/>
      <c r="L24" s="27"/>
      <c r="Q24" s="52"/>
    </row>
    <row r="25" spans="1:17" ht="22.2">
      <c r="A25" s="4" t="s">
        <v>104</v>
      </c>
      <c r="D25" s="3"/>
      <c r="E25" s="261"/>
      <c r="F25" s="292">
        <f>SUM(F14,-F23)</f>
        <v>7750339</v>
      </c>
      <c r="G25" s="259"/>
      <c r="H25" s="292">
        <f>SUM(H14,-H23)</f>
        <v>-12424044</v>
      </c>
      <c r="I25" s="259"/>
      <c r="J25" s="292">
        <f>SUM(J14,-J23)</f>
        <v>4187444</v>
      </c>
      <c r="K25" s="259"/>
      <c r="L25" s="292">
        <f>SUM(L14,-L23)</f>
        <v>5183568</v>
      </c>
      <c r="Q25" s="52"/>
    </row>
    <row r="26" spans="1:17" ht="21.6">
      <c r="A26" s="16" t="s">
        <v>105</v>
      </c>
      <c r="B26" s="16"/>
      <c r="E26" s="261"/>
      <c r="F26" s="259">
        <v>653763</v>
      </c>
      <c r="G26" s="259"/>
      <c r="H26" s="18">
        <v>752419</v>
      </c>
      <c r="I26" s="259"/>
      <c r="J26" s="259">
        <v>3215824</v>
      </c>
      <c r="K26" s="259"/>
      <c r="L26" s="18">
        <v>3391425</v>
      </c>
      <c r="Q26" s="52"/>
    </row>
    <row r="27" spans="1:17" ht="21.6">
      <c r="A27" s="16" t="s">
        <v>106</v>
      </c>
      <c r="E27" s="261"/>
      <c r="F27" s="259">
        <v>-11520665</v>
      </c>
      <c r="G27" s="219"/>
      <c r="H27" s="18">
        <v>-13009047</v>
      </c>
      <c r="I27" s="219"/>
      <c r="J27" s="259">
        <v>-2424529</v>
      </c>
      <c r="K27" s="219"/>
      <c r="L27" s="18">
        <v>-2363191</v>
      </c>
      <c r="Q27" s="52"/>
    </row>
    <row r="28" spans="1:17" ht="21.6">
      <c r="A28" s="14" t="s">
        <v>266</v>
      </c>
      <c r="B28" s="3"/>
      <c r="C28" s="3"/>
      <c r="D28" s="3"/>
      <c r="E28" s="261"/>
      <c r="F28" s="259">
        <v>-199971</v>
      </c>
      <c r="G28" s="259"/>
      <c r="H28" s="259">
        <v>-64204</v>
      </c>
      <c r="I28" s="259"/>
      <c r="J28" s="259">
        <v>0</v>
      </c>
      <c r="K28" s="259"/>
      <c r="L28" s="85">
        <v>0</v>
      </c>
      <c r="Q28" s="52"/>
    </row>
    <row r="29" spans="1:17" ht="21.6">
      <c r="A29" s="14" t="s">
        <v>246</v>
      </c>
      <c r="D29" s="3"/>
      <c r="E29" s="261"/>
      <c r="F29" s="259"/>
      <c r="G29" s="259"/>
      <c r="H29" s="259"/>
      <c r="I29" s="259"/>
      <c r="J29" s="259"/>
      <c r="K29" s="259"/>
      <c r="L29" s="85"/>
      <c r="Q29" s="52"/>
    </row>
    <row r="30" spans="1:17" ht="21.6">
      <c r="B30" s="14" t="s">
        <v>108</v>
      </c>
      <c r="D30" s="3"/>
      <c r="E30" s="261"/>
      <c r="F30" s="272">
        <v>176340</v>
      </c>
      <c r="G30" s="259"/>
      <c r="H30" s="61">
        <v>-263607</v>
      </c>
      <c r="I30" s="259"/>
      <c r="J30" s="272">
        <v>0</v>
      </c>
      <c r="K30" s="259"/>
      <c r="L30" s="100">
        <v>0</v>
      </c>
      <c r="Q30" s="52"/>
    </row>
    <row r="31" spans="1:17" ht="22.2">
      <c r="A31" s="23" t="s">
        <v>133</v>
      </c>
      <c r="E31" s="9"/>
      <c r="F31" s="293">
        <f>SUM(F25:F30)</f>
        <v>-3140194</v>
      </c>
      <c r="G31" s="86"/>
      <c r="H31" s="293">
        <f>SUM(H25:H30)</f>
        <v>-25008483</v>
      </c>
      <c r="I31" s="86"/>
      <c r="J31" s="293">
        <f>SUM(J25:J30)</f>
        <v>4978739</v>
      </c>
      <c r="K31" s="86"/>
      <c r="L31" s="293">
        <f>SUM(L25:L30)</f>
        <v>6211802</v>
      </c>
      <c r="Q31" s="52"/>
    </row>
    <row r="32" spans="1:17" ht="21.6">
      <c r="A32" s="16" t="s">
        <v>262</v>
      </c>
      <c r="E32" s="261"/>
      <c r="F32" s="272">
        <v>-899757</v>
      </c>
      <c r="G32" s="259"/>
      <c r="H32" s="165">
        <v>-4786968</v>
      </c>
      <c r="I32" s="259"/>
      <c r="J32" s="272">
        <v>128461</v>
      </c>
      <c r="K32" s="259"/>
      <c r="L32" s="165">
        <v>28344</v>
      </c>
      <c r="Q32" s="52"/>
    </row>
    <row r="33" spans="1:17" ht="22.8" thickBot="1">
      <c r="A33" s="23" t="s">
        <v>134</v>
      </c>
      <c r="E33" s="261"/>
      <c r="F33" s="294">
        <f>F31-F32</f>
        <v>-2240437</v>
      </c>
      <c r="G33" s="267"/>
      <c r="H33" s="294">
        <f>H31-H32</f>
        <v>-20221515</v>
      </c>
      <c r="I33" s="267"/>
      <c r="J33" s="294">
        <f>J31-J32</f>
        <v>4850278</v>
      </c>
      <c r="K33" s="267"/>
      <c r="L33" s="294">
        <f>L31-L32</f>
        <v>6183458</v>
      </c>
      <c r="Q33" s="52"/>
    </row>
    <row r="34" spans="1:17" s="34" customFormat="1" ht="17.100000000000001" customHeight="1" thickTop="1">
      <c r="A34" s="87"/>
      <c r="B34" s="31"/>
      <c r="C34" s="31"/>
      <c r="D34" s="31"/>
      <c r="E34" s="284"/>
      <c r="F34" s="222"/>
      <c r="G34" s="223"/>
      <c r="H34" s="222"/>
      <c r="I34" s="222"/>
      <c r="J34" s="222"/>
      <c r="K34" s="223"/>
      <c r="L34" s="222"/>
      <c r="M34" s="31"/>
      <c r="Q34" s="52"/>
    </row>
    <row r="35" spans="1:17" ht="22.2">
      <c r="A35" s="23" t="s">
        <v>109</v>
      </c>
      <c r="B35" s="16"/>
      <c r="C35" s="16"/>
      <c r="E35" s="9"/>
      <c r="F35" s="66"/>
      <c r="G35" s="27"/>
      <c r="H35" s="66"/>
      <c r="I35" s="66"/>
      <c r="J35" s="66"/>
      <c r="K35" s="27"/>
      <c r="L35" s="66"/>
      <c r="Q35" s="52"/>
    </row>
    <row r="36" spans="1:17" ht="22.2">
      <c r="A36" s="16"/>
      <c r="B36" s="16" t="s">
        <v>110</v>
      </c>
      <c r="C36" s="16"/>
      <c r="E36" s="9"/>
      <c r="F36" s="259">
        <v>-2651205</v>
      </c>
      <c r="G36" s="267"/>
      <c r="H36" s="259">
        <v>-20357820</v>
      </c>
      <c r="I36" s="267"/>
      <c r="J36" s="259">
        <v>4850278</v>
      </c>
      <c r="K36" s="267"/>
      <c r="L36" s="259">
        <v>6183458</v>
      </c>
      <c r="Q36" s="52"/>
    </row>
    <row r="37" spans="1:17" ht="22.2">
      <c r="A37" s="16"/>
      <c r="B37" s="16" t="s">
        <v>111</v>
      </c>
      <c r="C37" s="16"/>
      <c r="E37" s="9"/>
      <c r="F37" s="259">
        <v>410768</v>
      </c>
      <c r="G37" s="267"/>
      <c r="H37" s="259">
        <v>136305</v>
      </c>
      <c r="I37" s="267"/>
      <c r="J37" s="259">
        <v>0</v>
      </c>
      <c r="K37" s="267"/>
      <c r="L37" s="220">
        <v>0</v>
      </c>
      <c r="Q37" s="52"/>
    </row>
    <row r="38" spans="1:17" ht="22.8" thickBot="1">
      <c r="A38" s="23"/>
      <c r="E38" s="9"/>
      <c r="F38" s="274">
        <f>SUM(F36:F37)</f>
        <v>-2240437</v>
      </c>
      <c r="G38" s="267"/>
      <c r="H38" s="274">
        <f>SUM(H36:H37)</f>
        <v>-20221515</v>
      </c>
      <c r="I38" s="267"/>
      <c r="J38" s="274">
        <f>SUM(J36:J37)</f>
        <v>4850278</v>
      </c>
      <c r="K38" s="267"/>
      <c r="L38" s="274">
        <f>SUM(L36:L37)</f>
        <v>6183458</v>
      </c>
      <c r="Q38" s="52"/>
    </row>
    <row r="39" spans="1:17" s="34" customFormat="1" ht="12" customHeight="1" thickTop="1">
      <c r="A39" s="90"/>
      <c r="B39" s="91"/>
      <c r="C39" s="91"/>
      <c r="D39" s="91"/>
      <c r="E39" s="92"/>
      <c r="F39" s="224"/>
      <c r="G39" s="225"/>
      <c r="H39" s="224"/>
      <c r="I39" s="226"/>
      <c r="J39" s="224"/>
      <c r="K39" s="225"/>
      <c r="L39" s="224"/>
      <c r="M39" s="31"/>
      <c r="Q39" s="52"/>
    </row>
    <row r="40" spans="1:17" ht="22.2">
      <c r="A40" s="4" t="s">
        <v>112</v>
      </c>
      <c r="E40" s="9"/>
      <c r="F40" s="27"/>
      <c r="G40" s="27"/>
      <c r="H40" s="27"/>
      <c r="I40" s="66"/>
      <c r="J40" s="66"/>
      <c r="K40" s="27"/>
      <c r="L40" s="66"/>
      <c r="Q40" s="52"/>
    </row>
    <row r="41" spans="1:17" ht="22.2">
      <c r="A41" s="16" t="s">
        <v>113</v>
      </c>
      <c r="E41" s="9"/>
      <c r="F41" s="93"/>
      <c r="G41" s="51"/>
      <c r="H41" s="93"/>
      <c r="I41" s="88"/>
      <c r="J41" s="88"/>
      <c r="K41" s="51"/>
      <c r="L41" s="88"/>
      <c r="Q41" s="52"/>
    </row>
    <row r="42" spans="1:17" ht="22.8" thickBot="1">
      <c r="A42" s="3"/>
      <c r="B42" s="16" t="s">
        <v>114</v>
      </c>
      <c r="C42" s="41"/>
      <c r="D42" s="41"/>
      <c r="E42" s="306" t="s">
        <v>292</v>
      </c>
      <c r="F42" s="94">
        <v>-0.59409457544002686</v>
      </c>
      <c r="G42" s="285"/>
      <c r="H42" s="94">
        <v>-3.7654717078117743</v>
      </c>
      <c r="I42" s="285"/>
      <c r="J42" s="94">
        <v>0.74198405205238716</v>
      </c>
      <c r="K42" s="285"/>
      <c r="L42" s="94">
        <v>0.96175819522120198</v>
      </c>
      <c r="Q42" s="52"/>
    </row>
    <row r="43" spans="1:17" ht="22.8" thickTop="1">
      <c r="A43" s="16"/>
      <c r="B43" s="41"/>
      <c r="C43" s="41"/>
      <c r="D43" s="41"/>
      <c r="E43" s="261"/>
      <c r="F43" s="285"/>
      <c r="G43" s="285"/>
      <c r="H43" s="285"/>
      <c r="I43" s="285"/>
      <c r="J43" s="285"/>
      <c r="K43" s="285"/>
      <c r="L43" s="285"/>
      <c r="Q43" s="52"/>
    </row>
    <row r="44" spans="1:17" s="76" customFormat="1" ht="23.4">
      <c r="A44" s="1" t="s">
        <v>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77"/>
      <c r="Q44" s="52"/>
    </row>
    <row r="45" spans="1:17" s="76" customFormat="1" ht="23.4">
      <c r="A45" s="1" t="s">
        <v>115</v>
      </c>
      <c r="B45" s="4"/>
      <c r="C45" s="4"/>
      <c r="D45" s="4"/>
      <c r="E45" s="4"/>
      <c r="F45" s="4"/>
      <c r="G45" s="4"/>
      <c r="H45" s="4"/>
      <c r="I45" s="4"/>
      <c r="J45" s="3"/>
      <c r="K45" s="3"/>
      <c r="L45" s="3"/>
      <c r="M45" s="77"/>
      <c r="Q45" s="52"/>
    </row>
    <row r="46" spans="1:17" ht="21.6">
      <c r="A46" s="95"/>
      <c r="B46" s="15"/>
      <c r="C46" s="15"/>
      <c r="D46" s="15"/>
      <c r="F46" s="10"/>
      <c r="G46" s="96"/>
      <c r="H46" s="10"/>
      <c r="I46" s="10"/>
      <c r="J46" s="10"/>
      <c r="K46" s="96"/>
      <c r="L46" s="10"/>
      <c r="Q46" s="52"/>
    </row>
    <row r="47" spans="1:17" ht="22.2">
      <c r="A47" s="2"/>
      <c r="B47" s="2"/>
      <c r="C47" s="2"/>
      <c r="D47" s="2"/>
      <c r="E47" s="5"/>
      <c r="F47" s="327" t="s">
        <v>2</v>
      </c>
      <c r="G47" s="327"/>
      <c r="H47" s="327"/>
      <c r="I47" s="6"/>
      <c r="J47" s="327" t="s">
        <v>3</v>
      </c>
      <c r="K47" s="327"/>
      <c r="L47" s="327"/>
      <c r="Q47" s="52"/>
    </row>
    <row r="48" spans="1:17" ht="22.2" customHeight="1">
      <c r="A48" s="2"/>
      <c r="B48" s="2"/>
      <c r="C48" s="2"/>
      <c r="D48" s="2"/>
      <c r="E48" s="3"/>
      <c r="F48" s="328" t="s">
        <v>254</v>
      </c>
      <c r="G48" s="328"/>
      <c r="H48" s="328"/>
      <c r="I48" s="78"/>
      <c r="J48" s="328" t="s">
        <v>254</v>
      </c>
      <c r="K48" s="328"/>
      <c r="L48" s="328"/>
      <c r="Q48" s="52"/>
    </row>
    <row r="49" spans="1:17" ht="22.2" customHeight="1">
      <c r="A49" s="2"/>
      <c r="B49" s="2"/>
      <c r="C49" s="2"/>
      <c r="D49" s="2"/>
      <c r="E49" s="9"/>
      <c r="F49" s="329" t="s">
        <v>253</v>
      </c>
      <c r="G49" s="330"/>
      <c r="H49" s="330"/>
      <c r="I49" s="78"/>
      <c r="J49" s="329" t="s">
        <v>253</v>
      </c>
      <c r="K49" s="330"/>
      <c r="L49" s="330"/>
      <c r="Q49" s="52"/>
    </row>
    <row r="50" spans="1:17" ht="21.6">
      <c r="A50" s="79"/>
      <c r="B50" s="80"/>
      <c r="C50" s="80"/>
      <c r="D50" s="80"/>
      <c r="E50" s="17" t="s">
        <v>6</v>
      </c>
      <c r="F50" s="10">
        <v>2568</v>
      </c>
      <c r="G50" s="9"/>
      <c r="H50" s="10">
        <v>2567</v>
      </c>
      <c r="I50" s="8"/>
      <c r="J50" s="10">
        <v>2568</v>
      </c>
      <c r="K50" s="9"/>
      <c r="L50" s="10">
        <v>2567</v>
      </c>
      <c r="Q50" s="52"/>
    </row>
    <row r="51" spans="1:17" ht="21.6">
      <c r="A51" s="3"/>
      <c r="E51" s="37"/>
      <c r="F51" s="326" t="s">
        <v>8</v>
      </c>
      <c r="G51" s="326"/>
      <c r="H51" s="326"/>
      <c r="I51" s="326"/>
      <c r="J51" s="326"/>
      <c r="K51" s="326"/>
      <c r="L51" s="326"/>
      <c r="Q51" s="52"/>
    </row>
    <row r="52" spans="1:17" ht="22.2">
      <c r="A52" s="23" t="s">
        <v>134</v>
      </c>
      <c r="F52" s="295">
        <f>F33</f>
        <v>-2240437</v>
      </c>
      <c r="G52" s="227"/>
      <c r="H52" s="295">
        <f>H33</f>
        <v>-20221515</v>
      </c>
      <c r="I52" s="228"/>
      <c r="J52" s="295">
        <f>J33</f>
        <v>4850278</v>
      </c>
      <c r="K52" s="227"/>
      <c r="L52" s="295">
        <f>L33</f>
        <v>6183458</v>
      </c>
      <c r="Q52" s="52"/>
    </row>
    <row r="53" spans="1:17" ht="22.2">
      <c r="A53" s="23"/>
      <c r="F53" s="86"/>
      <c r="G53" s="229"/>
      <c r="H53" s="86"/>
      <c r="I53" s="230"/>
      <c r="J53" s="86"/>
      <c r="K53" s="229"/>
      <c r="L53" s="86"/>
      <c r="Q53" s="52"/>
    </row>
    <row r="54" spans="1:17" ht="22.2">
      <c r="A54" s="23" t="s">
        <v>116</v>
      </c>
      <c r="F54" s="86"/>
      <c r="G54" s="229"/>
      <c r="H54" s="86"/>
      <c r="I54" s="230"/>
      <c r="J54" s="86"/>
      <c r="K54" s="229"/>
      <c r="L54" s="86"/>
      <c r="Q54" s="52"/>
    </row>
    <row r="55" spans="1:17" ht="22.2">
      <c r="A55" s="13" t="s">
        <v>117</v>
      </c>
      <c r="F55" s="86"/>
      <c r="G55" s="229"/>
      <c r="H55" s="86"/>
      <c r="I55" s="230"/>
      <c r="J55" s="231"/>
      <c r="K55" s="229"/>
      <c r="L55" s="231"/>
      <c r="Q55" s="52"/>
    </row>
    <row r="56" spans="1:17" ht="22.2">
      <c r="A56" s="13"/>
      <c r="B56" s="286" t="s">
        <v>118</v>
      </c>
      <c r="F56" s="86"/>
      <c r="G56" s="229"/>
      <c r="H56" s="86"/>
      <c r="I56" s="230"/>
      <c r="J56" s="231"/>
      <c r="K56" s="229"/>
      <c r="L56" s="231"/>
      <c r="Q56" s="52"/>
    </row>
    <row r="57" spans="1:17" ht="22.2">
      <c r="A57" s="97" t="s">
        <v>119</v>
      </c>
      <c r="B57" s="16"/>
      <c r="E57" s="9"/>
      <c r="F57" s="98">
        <v>-4676598</v>
      </c>
      <c r="G57" s="267"/>
      <c r="H57" s="98">
        <v>-15948664</v>
      </c>
      <c r="I57" s="267"/>
      <c r="J57" s="98">
        <v>0</v>
      </c>
      <c r="K57" s="259"/>
      <c r="L57" s="85">
        <v>0</v>
      </c>
      <c r="Q57" s="52"/>
    </row>
    <row r="58" spans="1:17" ht="21.6">
      <c r="A58" s="16" t="s">
        <v>135</v>
      </c>
      <c r="B58" s="16"/>
      <c r="E58" s="9"/>
      <c r="F58" s="98">
        <v>-909098</v>
      </c>
      <c r="G58" s="259"/>
      <c r="H58" s="98">
        <v>-859400</v>
      </c>
      <c r="I58" s="259"/>
      <c r="J58" s="98">
        <v>0</v>
      </c>
      <c r="K58" s="259"/>
      <c r="L58" s="85">
        <v>0</v>
      </c>
      <c r="Q58" s="52"/>
    </row>
    <row r="59" spans="1:17" ht="22.2">
      <c r="A59" s="97" t="s">
        <v>120</v>
      </c>
      <c r="B59" s="16"/>
      <c r="E59" s="9"/>
      <c r="F59" s="98"/>
      <c r="G59" s="267"/>
      <c r="H59" s="98"/>
      <c r="I59" s="267"/>
      <c r="J59" s="98"/>
      <c r="K59" s="259"/>
      <c r="L59" s="85"/>
      <c r="Q59" s="52"/>
    </row>
    <row r="60" spans="1:17" ht="22.2">
      <c r="A60" s="97"/>
      <c r="B60" s="16" t="s">
        <v>121</v>
      </c>
      <c r="E60" s="9"/>
      <c r="F60" s="98">
        <v>1839069</v>
      </c>
      <c r="G60" s="267"/>
      <c r="H60" s="98">
        <v>-1166694</v>
      </c>
      <c r="I60" s="267"/>
      <c r="J60" s="98">
        <v>-521465</v>
      </c>
      <c r="K60" s="85"/>
      <c r="L60" s="85">
        <v>0</v>
      </c>
      <c r="Q60" s="52"/>
    </row>
    <row r="61" spans="1:17" ht="21.6">
      <c r="A61" s="16" t="s">
        <v>122</v>
      </c>
      <c r="B61" s="16"/>
      <c r="E61" s="9"/>
      <c r="F61" s="98"/>
      <c r="G61" s="259"/>
      <c r="H61" s="98"/>
      <c r="I61" s="259"/>
      <c r="J61" s="98"/>
      <c r="K61" s="259"/>
      <c r="L61" s="85"/>
      <c r="Q61" s="52"/>
    </row>
    <row r="62" spans="1:17" ht="21.6">
      <c r="A62" s="16"/>
      <c r="B62" s="16" t="s">
        <v>123</v>
      </c>
      <c r="E62" s="9"/>
      <c r="F62" s="99">
        <v>-938577</v>
      </c>
      <c r="G62" s="259"/>
      <c r="H62" s="99">
        <v>554336</v>
      </c>
      <c r="I62" s="259"/>
      <c r="J62" s="99">
        <v>104294</v>
      </c>
      <c r="K62" s="259"/>
      <c r="L62" s="100">
        <v>0</v>
      </c>
      <c r="Q62" s="52"/>
    </row>
    <row r="63" spans="1:17" ht="22.2">
      <c r="A63" s="23" t="s">
        <v>124</v>
      </c>
      <c r="B63" s="23"/>
      <c r="C63" s="4"/>
      <c r="D63" s="4"/>
      <c r="E63" s="287"/>
      <c r="F63" s="267"/>
      <c r="G63" s="267"/>
      <c r="H63" s="267"/>
      <c r="I63" s="267"/>
      <c r="J63" s="267"/>
      <c r="K63" s="267"/>
      <c r="L63" s="267"/>
      <c r="Q63" s="52"/>
    </row>
    <row r="64" spans="1:17" ht="22.2">
      <c r="A64" s="3"/>
      <c r="B64" s="23" t="s">
        <v>123</v>
      </c>
      <c r="C64" s="4"/>
      <c r="D64" s="4"/>
      <c r="E64" s="287"/>
      <c r="F64" s="296">
        <f>SUM(F57:F62)</f>
        <v>-4685204</v>
      </c>
      <c r="G64" s="267"/>
      <c r="H64" s="296">
        <f>SUM(H57:H62)</f>
        <v>-17420422</v>
      </c>
      <c r="I64" s="267"/>
      <c r="J64" s="296">
        <f>SUM(J57:J62)</f>
        <v>-417171</v>
      </c>
      <c r="K64" s="267"/>
      <c r="L64" s="296">
        <f>SUM(L57:L62)</f>
        <v>0</v>
      </c>
      <c r="Q64" s="52"/>
    </row>
    <row r="65" spans="1:18" ht="22.2">
      <c r="A65" s="23"/>
      <c r="B65" s="23"/>
      <c r="C65" s="4"/>
      <c r="D65" s="4"/>
      <c r="E65" s="287"/>
      <c r="F65" s="267"/>
      <c r="G65" s="267"/>
      <c r="H65" s="267"/>
      <c r="I65" s="267"/>
      <c r="J65" s="267"/>
      <c r="K65" s="267"/>
      <c r="L65" s="267"/>
      <c r="Q65" s="52"/>
    </row>
    <row r="66" spans="1:18" ht="22.2">
      <c r="A66" s="13" t="s">
        <v>125</v>
      </c>
      <c r="B66" s="288"/>
      <c r="C66" s="288"/>
      <c r="D66" s="4"/>
      <c r="E66" s="287"/>
      <c r="F66" s="267"/>
      <c r="G66" s="267"/>
      <c r="H66" s="267"/>
      <c r="I66" s="267"/>
      <c r="J66" s="267"/>
      <c r="K66" s="267"/>
      <c r="L66" s="267"/>
      <c r="Q66" s="52"/>
    </row>
    <row r="67" spans="1:18" ht="22.2">
      <c r="A67" s="16" t="s">
        <v>126</v>
      </c>
      <c r="B67" s="16"/>
      <c r="C67" s="288"/>
      <c r="D67" s="4"/>
      <c r="E67" s="306" t="s">
        <v>291</v>
      </c>
      <c r="F67" s="259">
        <v>14122848</v>
      </c>
      <c r="G67" s="267"/>
      <c r="H67" s="259">
        <v>0</v>
      </c>
      <c r="I67" s="267"/>
      <c r="J67" s="259">
        <v>0</v>
      </c>
      <c r="K67" s="267"/>
      <c r="L67" s="259">
        <v>0</v>
      </c>
      <c r="Q67" s="52"/>
    </row>
    <row r="68" spans="1:18" ht="22.2">
      <c r="A68" s="16" t="s">
        <v>297</v>
      </c>
      <c r="B68" s="16"/>
      <c r="C68" s="288"/>
      <c r="D68" s="4"/>
      <c r="E68" s="287"/>
      <c r="F68" s="267"/>
      <c r="G68" s="267"/>
      <c r="H68" s="267"/>
      <c r="I68" s="267"/>
      <c r="J68" s="267"/>
      <c r="K68" s="267"/>
      <c r="L68" s="267"/>
      <c r="Q68" s="52"/>
    </row>
    <row r="69" spans="1:18" ht="22.2">
      <c r="A69" s="16"/>
      <c r="B69" s="16" t="s">
        <v>127</v>
      </c>
      <c r="C69" s="288"/>
      <c r="D69" s="4"/>
      <c r="E69" s="287"/>
      <c r="F69" s="259">
        <v>-6630</v>
      </c>
      <c r="G69" s="267"/>
      <c r="H69" s="259">
        <v>464990</v>
      </c>
      <c r="I69" s="259"/>
      <c r="J69" s="259">
        <v>0</v>
      </c>
      <c r="K69" s="259"/>
      <c r="L69" s="259">
        <v>0</v>
      </c>
      <c r="Q69" s="52"/>
    </row>
    <row r="70" spans="1:18" ht="22.2">
      <c r="A70" s="16" t="s">
        <v>128</v>
      </c>
      <c r="B70" s="16"/>
      <c r="C70" s="288"/>
      <c r="D70" s="4"/>
      <c r="E70" s="9"/>
      <c r="F70" s="259"/>
      <c r="G70" s="267"/>
      <c r="H70" s="259"/>
      <c r="I70" s="259"/>
      <c r="J70" s="259"/>
      <c r="K70" s="259"/>
      <c r="L70" s="259"/>
      <c r="Q70" s="52"/>
    </row>
    <row r="71" spans="1:18" ht="22.2">
      <c r="A71" s="16"/>
      <c r="B71" s="16" t="s">
        <v>123</v>
      </c>
      <c r="C71" s="288"/>
      <c r="D71" s="4"/>
      <c r="E71" s="306" t="s">
        <v>291</v>
      </c>
      <c r="F71" s="259">
        <v>-2037548</v>
      </c>
      <c r="G71" s="267"/>
      <c r="H71" s="259">
        <v>-136495</v>
      </c>
      <c r="I71" s="259"/>
      <c r="J71" s="259">
        <v>0</v>
      </c>
      <c r="K71" s="259"/>
      <c r="L71" s="259">
        <v>0</v>
      </c>
      <c r="Q71" s="52"/>
    </row>
    <row r="72" spans="1:18" ht="22.2">
      <c r="A72" s="23" t="s">
        <v>129</v>
      </c>
      <c r="B72" s="288"/>
      <c r="C72" s="288"/>
      <c r="D72" s="4"/>
      <c r="E72" s="287"/>
      <c r="F72" s="289"/>
      <c r="G72" s="267"/>
      <c r="H72" s="289"/>
      <c r="I72" s="267"/>
      <c r="J72" s="289"/>
      <c r="K72" s="267"/>
      <c r="L72" s="289"/>
      <c r="Q72" s="52"/>
    </row>
    <row r="73" spans="1:18" ht="22.2">
      <c r="A73" s="23"/>
      <c r="B73" s="4" t="s">
        <v>123</v>
      </c>
      <c r="C73" s="288"/>
      <c r="D73" s="4"/>
      <c r="E73" s="287"/>
      <c r="F73" s="296">
        <f>SUM(F67:F71)</f>
        <v>12078670</v>
      </c>
      <c r="G73" s="267"/>
      <c r="H73" s="296">
        <f>SUM(H67:H71)</f>
        <v>328495</v>
      </c>
      <c r="I73" s="267"/>
      <c r="J73" s="296">
        <f>SUM(J67:J71)</f>
        <v>0</v>
      </c>
      <c r="K73" s="267"/>
      <c r="L73" s="297">
        <f>SUM(L67:L71)</f>
        <v>0</v>
      </c>
      <c r="Q73" s="52"/>
    </row>
    <row r="74" spans="1:18" ht="22.2">
      <c r="A74" s="23"/>
      <c r="B74" s="23"/>
      <c r="C74" s="4"/>
      <c r="D74" s="4"/>
      <c r="E74" s="287"/>
      <c r="F74" s="267"/>
      <c r="G74" s="267"/>
      <c r="H74" s="267"/>
      <c r="I74" s="267"/>
      <c r="J74" s="267"/>
      <c r="K74" s="267"/>
      <c r="L74" s="267"/>
      <c r="Q74" s="52"/>
    </row>
    <row r="75" spans="1:18" ht="22.2">
      <c r="A75" s="23" t="s">
        <v>130</v>
      </c>
      <c r="B75" s="4"/>
      <c r="C75" s="4"/>
      <c r="D75" s="6"/>
      <c r="E75" s="287"/>
      <c r="F75" s="298">
        <f>F64+F73</f>
        <v>7393466</v>
      </c>
      <c r="G75" s="267"/>
      <c r="H75" s="298">
        <f>H64+H73</f>
        <v>-17091927</v>
      </c>
      <c r="I75" s="267"/>
      <c r="J75" s="298">
        <f>J64+J73</f>
        <v>-417171</v>
      </c>
      <c r="K75" s="267"/>
      <c r="L75" s="298">
        <f>L64+L73</f>
        <v>0</v>
      </c>
      <c r="Q75" s="52"/>
    </row>
    <row r="76" spans="1:18" ht="22.8" thickBot="1">
      <c r="A76" s="23" t="s">
        <v>131</v>
      </c>
      <c r="D76" s="3"/>
      <c r="E76" s="9"/>
      <c r="F76" s="274">
        <f>F52+F75</f>
        <v>5153029</v>
      </c>
      <c r="G76" s="267"/>
      <c r="H76" s="274">
        <f>H52+H75</f>
        <v>-37313442</v>
      </c>
      <c r="I76" s="267"/>
      <c r="J76" s="274">
        <f>J52+J75</f>
        <v>4433107</v>
      </c>
      <c r="K76" s="267"/>
      <c r="L76" s="274">
        <f>L52+L75</f>
        <v>6183458</v>
      </c>
      <c r="Q76" s="52"/>
      <c r="R76" s="34"/>
    </row>
    <row r="77" spans="1:18" s="34" customFormat="1" ht="22.8" thickTop="1">
      <c r="A77" s="87"/>
      <c r="B77" s="31"/>
      <c r="C77" s="31"/>
      <c r="E77" s="284"/>
      <c r="F77" s="222"/>
      <c r="G77" s="223"/>
      <c r="H77" s="222"/>
      <c r="I77" s="222"/>
      <c r="J77" s="222"/>
      <c r="K77" s="223"/>
      <c r="L77" s="222"/>
      <c r="M77" s="31"/>
      <c r="Q77" s="52"/>
    </row>
    <row r="78" spans="1:18" ht="22.2">
      <c r="A78" s="23" t="s">
        <v>132</v>
      </c>
      <c r="B78" s="16"/>
      <c r="C78" s="16"/>
      <c r="E78" s="9"/>
      <c r="F78" s="267"/>
      <c r="G78" s="267"/>
      <c r="H78" s="267"/>
      <c r="I78" s="267"/>
      <c r="J78" s="267"/>
      <c r="K78" s="267"/>
      <c r="L78" s="267"/>
      <c r="Q78" s="52"/>
    </row>
    <row r="79" spans="1:18" ht="22.2">
      <c r="A79" s="16"/>
      <c r="B79" s="16" t="s">
        <v>110</v>
      </c>
      <c r="C79" s="16"/>
      <c r="E79" s="9"/>
      <c r="F79" s="259">
        <v>6260110</v>
      </c>
      <c r="G79" s="267"/>
      <c r="H79" s="259">
        <v>-36287311</v>
      </c>
      <c r="I79" s="290"/>
      <c r="J79" s="259">
        <f>J76</f>
        <v>4433107</v>
      </c>
      <c r="K79" s="259"/>
      <c r="L79" s="259">
        <v>6183458</v>
      </c>
      <c r="Q79" s="52"/>
    </row>
    <row r="80" spans="1:18" ht="21.6">
      <c r="A80" s="16"/>
      <c r="B80" s="16" t="s">
        <v>111</v>
      </c>
      <c r="C80" s="16"/>
      <c r="E80" s="9"/>
      <c r="F80" s="272">
        <v>-1107081</v>
      </c>
      <c r="G80" s="259"/>
      <c r="H80" s="272">
        <v>-1026131</v>
      </c>
      <c r="I80" s="259"/>
      <c r="J80" s="221">
        <v>0</v>
      </c>
      <c r="K80" s="259"/>
      <c r="L80" s="221">
        <v>0</v>
      </c>
      <c r="Q80" s="52"/>
    </row>
    <row r="81" spans="1:17" ht="22.8" thickBot="1">
      <c r="A81" s="23"/>
      <c r="E81" s="9"/>
      <c r="F81" s="294">
        <f>+F79+F80</f>
        <v>5153029</v>
      </c>
      <c r="G81" s="267"/>
      <c r="H81" s="294">
        <f>+H79+H80</f>
        <v>-37313442</v>
      </c>
      <c r="I81" s="267"/>
      <c r="J81" s="294">
        <f>+J79+J80</f>
        <v>4433107</v>
      </c>
      <c r="K81" s="267"/>
      <c r="L81" s="294">
        <f>+L79+L80</f>
        <v>6183458</v>
      </c>
      <c r="Q81" s="52"/>
    </row>
    <row r="82" spans="1:17" s="91" customFormat="1" ht="22.2" thickTop="1">
      <c r="E82" s="33"/>
      <c r="F82" s="225"/>
      <c r="G82" s="225"/>
      <c r="H82" s="225"/>
      <c r="I82" s="225"/>
      <c r="J82" s="225"/>
      <c r="K82" s="225"/>
      <c r="L82" s="225"/>
      <c r="Q82" s="52"/>
    </row>
    <row r="83" spans="1:17" ht="22.95" customHeight="1">
      <c r="F83" s="31"/>
      <c r="G83" s="31"/>
      <c r="H83" s="31"/>
      <c r="I83" s="31"/>
      <c r="J83" s="31"/>
      <c r="K83" s="34"/>
      <c r="L83" s="31"/>
    </row>
  </sheetData>
  <mergeCells count="14">
    <mergeCell ref="F4:H4"/>
    <mergeCell ref="J4:L4"/>
    <mergeCell ref="F5:H5"/>
    <mergeCell ref="J5:L5"/>
    <mergeCell ref="F6:H6"/>
    <mergeCell ref="J6:L6"/>
    <mergeCell ref="F49:H49"/>
    <mergeCell ref="J49:L49"/>
    <mergeCell ref="F51:L51"/>
    <mergeCell ref="F8:L8"/>
    <mergeCell ref="F47:H47"/>
    <mergeCell ref="J47:L47"/>
    <mergeCell ref="F48:H48"/>
    <mergeCell ref="J48:L48"/>
  </mergeCells>
  <printOptions horizontalCentered="1"/>
  <pageMargins left="0.7" right="0.7" top="0.48" bottom="0.5" header="0.5" footer="0.5"/>
  <pageSetup paperSize="9" scale="81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49B0D-EC3A-4821-89E7-89D96FDD1766}">
  <sheetPr>
    <pageSetUpPr fitToPage="1"/>
  </sheetPr>
  <dimension ref="A1:AB47"/>
  <sheetViews>
    <sheetView showGridLines="0" view="pageBreakPreview" zoomScale="86" zoomScaleNormal="60" zoomScaleSheetLayoutView="86" workbookViewId="0">
      <selection activeCell="N109" sqref="N109"/>
    </sheetView>
  </sheetViews>
  <sheetFormatPr defaultColWidth="8.125" defaultRowHeight="21" customHeight="1"/>
  <cols>
    <col min="1" max="1" width="2.375" style="104" customWidth="1"/>
    <col min="2" max="2" width="3.875" style="104" customWidth="1"/>
    <col min="3" max="3" width="47.875" style="104" customWidth="1"/>
    <col min="4" max="4" width="12" style="104" customWidth="1"/>
    <col min="5" max="5" width="1.125" style="104" customWidth="1"/>
    <col min="6" max="6" width="13.125" style="104" customWidth="1"/>
    <col min="7" max="7" width="1.125" style="104" customWidth="1"/>
    <col min="8" max="8" width="12.75" style="104" customWidth="1"/>
    <col min="9" max="9" width="1.125" style="104" customWidth="1"/>
    <col min="10" max="10" width="17.125" style="104" customWidth="1"/>
    <col min="11" max="11" width="1.125" style="104" customWidth="1"/>
    <col min="12" max="12" width="12.625" style="104" customWidth="1"/>
    <col min="13" max="13" width="1.125" style="104" customWidth="1"/>
    <col min="14" max="14" width="12.75" style="104" customWidth="1"/>
    <col min="15" max="15" width="1.125" style="104" customWidth="1"/>
    <col min="16" max="16" width="13.125" style="104" customWidth="1"/>
    <col min="17" max="17" width="1.125" style="104" customWidth="1"/>
    <col min="18" max="18" width="20.375" style="104" customWidth="1"/>
    <col min="19" max="19" width="1.125" style="104" customWidth="1"/>
    <col min="20" max="20" width="15.375" style="104" customWidth="1"/>
    <col min="21" max="21" width="1.125" style="104" customWidth="1"/>
    <col min="22" max="22" width="13.375" style="104" customWidth="1"/>
    <col min="23" max="23" width="1.125" style="104" customWidth="1"/>
    <col min="24" max="24" width="13.375" style="104" customWidth="1"/>
    <col min="25" max="25" width="1.125" style="104" customWidth="1"/>
    <col min="26" max="26" width="12.625" style="104" customWidth="1"/>
    <col min="27" max="27" width="1.125" style="104" customWidth="1"/>
    <col min="28" max="28" width="14" style="104" customWidth="1"/>
    <col min="29" max="16384" width="8.125" style="104"/>
  </cols>
  <sheetData>
    <row r="1" spans="1:28" ht="21" customHeight="1">
      <c r="A1" s="101" t="s">
        <v>0</v>
      </c>
      <c r="B1" s="102"/>
      <c r="C1" s="102"/>
      <c r="D1" s="102"/>
      <c r="E1" s="102"/>
      <c r="F1" s="102"/>
      <c r="G1" s="102"/>
      <c r="I1" s="102"/>
      <c r="K1" s="102"/>
      <c r="L1" s="105"/>
      <c r="V1" s="105"/>
      <c r="X1" s="105"/>
      <c r="Z1" s="105"/>
      <c r="AB1" s="105"/>
    </row>
    <row r="2" spans="1:28" ht="21" customHeight="1">
      <c r="A2" s="101" t="s">
        <v>136</v>
      </c>
      <c r="B2" s="106"/>
      <c r="C2" s="106"/>
      <c r="D2" s="106"/>
      <c r="E2" s="106"/>
      <c r="F2" s="108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</row>
    <row r="3" spans="1:28" ht="21" customHeight="1">
      <c r="A3" s="101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</row>
    <row r="4" spans="1:28" s="111" customFormat="1" ht="21" customHeight="1">
      <c r="A4" s="109"/>
      <c r="B4" s="109"/>
      <c r="C4" s="109"/>
      <c r="D4" s="331" t="s">
        <v>2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</row>
    <row r="5" spans="1:28" s="111" customFormat="1" ht="21" customHeight="1">
      <c r="F5" s="113"/>
      <c r="G5" s="114"/>
      <c r="H5" s="332" t="s">
        <v>80</v>
      </c>
      <c r="I5" s="332"/>
      <c r="J5" s="332"/>
      <c r="K5" s="114"/>
      <c r="N5" s="332" t="s">
        <v>137</v>
      </c>
      <c r="O5" s="332"/>
      <c r="P5" s="332"/>
      <c r="Q5" s="332"/>
      <c r="R5" s="332"/>
      <c r="S5" s="332"/>
      <c r="T5" s="332"/>
      <c r="U5" s="332"/>
      <c r="V5" s="332"/>
    </row>
    <row r="6" spans="1:28" s="115" customFormat="1" ht="21" customHeight="1">
      <c r="D6" s="117"/>
      <c r="E6" s="117"/>
      <c r="G6" s="117"/>
      <c r="H6" s="118"/>
      <c r="I6" s="117"/>
      <c r="J6" s="118"/>
      <c r="K6" s="117"/>
      <c r="L6" s="113"/>
      <c r="O6" s="117"/>
      <c r="V6" s="115" t="s">
        <v>138</v>
      </c>
      <c r="X6" s="104"/>
      <c r="Z6" s="113"/>
    </row>
    <row r="7" spans="1:28" s="115" customFormat="1" ht="21" customHeight="1">
      <c r="D7" s="113" t="s">
        <v>139</v>
      </c>
      <c r="F7" s="113"/>
      <c r="H7" s="113"/>
      <c r="L7" s="113" t="s">
        <v>140</v>
      </c>
      <c r="N7" s="115" t="s">
        <v>141</v>
      </c>
      <c r="P7" s="115" t="s">
        <v>141</v>
      </c>
      <c r="R7" s="113" t="s">
        <v>142</v>
      </c>
      <c r="T7" s="113" t="s">
        <v>143</v>
      </c>
      <c r="U7" s="113"/>
      <c r="V7" s="113" t="s">
        <v>144</v>
      </c>
      <c r="X7" s="113"/>
      <c r="Z7" s="113" t="s">
        <v>145</v>
      </c>
      <c r="AB7" s="113"/>
    </row>
    <row r="8" spans="1:28" s="115" customFormat="1" ht="21" customHeight="1">
      <c r="D8" s="113" t="s">
        <v>146</v>
      </c>
      <c r="F8" s="113" t="s">
        <v>147</v>
      </c>
      <c r="H8" s="113" t="s">
        <v>148</v>
      </c>
      <c r="J8" s="113" t="s">
        <v>149</v>
      </c>
      <c r="L8" s="113" t="s">
        <v>150</v>
      </c>
      <c r="N8" s="115" t="s">
        <v>151</v>
      </c>
      <c r="P8" s="115" t="s">
        <v>152</v>
      </c>
      <c r="R8" s="113" t="s">
        <v>153</v>
      </c>
      <c r="T8" s="113" t="s">
        <v>154</v>
      </c>
      <c r="U8" s="113"/>
      <c r="V8" s="113" t="s">
        <v>156</v>
      </c>
      <c r="X8" s="113" t="s">
        <v>157</v>
      </c>
      <c r="Z8" s="113" t="s">
        <v>158</v>
      </c>
      <c r="AB8" s="113" t="s">
        <v>159</v>
      </c>
    </row>
    <row r="9" spans="1:28" s="115" customFormat="1" ht="21" customHeight="1">
      <c r="D9" s="113" t="s">
        <v>160</v>
      </c>
      <c r="F9" s="113" t="s">
        <v>161</v>
      </c>
      <c r="H9" s="113" t="s">
        <v>162</v>
      </c>
      <c r="J9" s="113" t="s">
        <v>163</v>
      </c>
      <c r="L9" s="113" t="s">
        <v>243</v>
      </c>
      <c r="N9" s="115" t="s">
        <v>164</v>
      </c>
      <c r="P9" s="113" t="s">
        <v>165</v>
      </c>
      <c r="R9" s="113" t="s">
        <v>78</v>
      </c>
      <c r="T9" s="113" t="s">
        <v>166</v>
      </c>
      <c r="U9" s="113"/>
      <c r="V9" s="115" t="s">
        <v>168</v>
      </c>
      <c r="X9" s="113" t="s">
        <v>169</v>
      </c>
      <c r="Z9" s="113" t="s">
        <v>170</v>
      </c>
      <c r="AB9" s="113" t="s">
        <v>168</v>
      </c>
    </row>
    <row r="10" spans="1:28" s="115" customFormat="1" ht="21" customHeight="1">
      <c r="B10" s="117"/>
      <c r="C10" s="117"/>
      <c r="D10" s="333" t="s">
        <v>8</v>
      </c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</row>
    <row r="11" spans="1:28" s="115" customFormat="1" ht="29.25" customHeight="1">
      <c r="A11" s="120" t="s">
        <v>255</v>
      </c>
      <c r="B11" s="117"/>
      <c r="C11" s="117"/>
      <c r="D11" s="121"/>
      <c r="E11" s="121"/>
      <c r="F11" s="121"/>
      <c r="G11" s="121"/>
      <c r="H11" s="121"/>
      <c r="I11" s="121"/>
      <c r="J11" s="121"/>
      <c r="K11" s="121"/>
      <c r="L11" s="120"/>
      <c r="M11" s="120"/>
      <c r="N11" s="121"/>
      <c r="O11" s="121"/>
      <c r="P11" s="121"/>
      <c r="Q11" s="121"/>
      <c r="R11" s="121"/>
      <c r="S11" s="121"/>
      <c r="T11" s="121"/>
      <c r="U11" s="121"/>
      <c r="V11" s="120"/>
      <c r="W11" s="120"/>
      <c r="X11" s="120"/>
      <c r="Y11" s="120"/>
      <c r="Z11" s="120"/>
    </row>
    <row r="12" spans="1:28" s="111" customFormat="1" ht="21" customHeight="1">
      <c r="A12" s="122" t="s">
        <v>171</v>
      </c>
      <c r="B12" s="123"/>
      <c r="C12" s="123"/>
      <c r="D12" s="153">
        <v>5614552</v>
      </c>
      <c r="E12" s="154"/>
      <c r="F12" s="153">
        <v>60331434</v>
      </c>
      <c r="G12" s="154"/>
      <c r="H12" s="153">
        <v>10041251</v>
      </c>
      <c r="I12" s="154"/>
      <c r="J12" s="153">
        <v>83713709</v>
      </c>
      <c r="K12" s="154"/>
      <c r="L12" s="153">
        <v>14904758</v>
      </c>
      <c r="M12" s="19"/>
      <c r="N12" s="153">
        <v>-7228271</v>
      </c>
      <c r="O12" s="154"/>
      <c r="P12" s="153">
        <v>2335669</v>
      </c>
      <c r="Q12" s="154"/>
      <c r="R12" s="153">
        <v>-4115246</v>
      </c>
      <c r="S12" s="154"/>
      <c r="T12" s="153">
        <v>-1235562</v>
      </c>
      <c r="U12" s="153"/>
      <c r="V12" s="154">
        <v>-10243410</v>
      </c>
      <c r="W12" s="154"/>
      <c r="X12" s="281">
        <f>SUM(D12,F12,H12,J12,L12,V12)</f>
        <v>164362294</v>
      </c>
      <c r="Y12" s="19"/>
      <c r="Z12" s="153">
        <v>13705627</v>
      </c>
      <c r="AA12" s="19"/>
      <c r="AB12" s="281">
        <f>SUM(X12:Z12)</f>
        <v>178067921</v>
      </c>
    </row>
    <row r="13" spans="1:28" s="111" customFormat="1" ht="21" customHeight="1">
      <c r="A13" s="122"/>
      <c r="B13" s="123"/>
      <c r="C13" s="123"/>
      <c r="D13" s="155"/>
      <c r="E13" s="155"/>
      <c r="F13" s="155"/>
      <c r="G13" s="155"/>
      <c r="H13" s="155"/>
      <c r="I13" s="155"/>
      <c r="J13" s="155"/>
      <c r="K13" s="155"/>
      <c r="L13" s="155"/>
      <c r="M13" s="156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3"/>
      <c r="Y13" s="156"/>
      <c r="Z13" s="153"/>
      <c r="AA13" s="156"/>
      <c r="AB13" s="153"/>
    </row>
    <row r="14" spans="1:28" s="127" customFormat="1" ht="21" customHeight="1">
      <c r="A14" s="120" t="s">
        <v>172</v>
      </c>
      <c r="B14" s="125"/>
      <c r="C14" s="125"/>
      <c r="D14" s="157"/>
      <c r="E14" s="158"/>
      <c r="F14" s="157"/>
      <c r="G14" s="158"/>
      <c r="H14" s="157"/>
      <c r="I14" s="158"/>
      <c r="J14" s="157"/>
      <c r="K14" s="158"/>
      <c r="L14" s="159"/>
      <c r="M14" s="153"/>
      <c r="N14" s="157"/>
      <c r="O14" s="158"/>
      <c r="P14" s="157"/>
      <c r="Q14" s="158"/>
      <c r="R14" s="157"/>
      <c r="S14" s="158"/>
      <c r="T14" s="157"/>
      <c r="U14" s="157"/>
      <c r="V14" s="153"/>
      <c r="W14" s="153"/>
      <c r="X14" s="153"/>
      <c r="Y14" s="153"/>
      <c r="Z14" s="153"/>
      <c r="AA14" s="153"/>
      <c r="AB14" s="160"/>
    </row>
    <row r="15" spans="1:28" s="127" customFormat="1" ht="22.2">
      <c r="A15" s="120"/>
      <c r="B15" s="128" t="s">
        <v>173</v>
      </c>
      <c r="D15" s="157"/>
      <c r="E15" s="158"/>
      <c r="F15" s="157"/>
      <c r="G15" s="158"/>
      <c r="H15" s="157"/>
      <c r="I15" s="158"/>
      <c r="J15" s="157"/>
      <c r="K15" s="158"/>
      <c r="L15" s="153"/>
      <c r="M15" s="153"/>
      <c r="N15" s="157"/>
      <c r="O15" s="158"/>
      <c r="P15" s="157"/>
      <c r="Q15" s="158"/>
      <c r="R15" s="157"/>
      <c r="S15" s="158"/>
      <c r="T15" s="157"/>
      <c r="U15" s="157"/>
      <c r="V15" s="153"/>
      <c r="W15" s="153"/>
      <c r="X15" s="153"/>
      <c r="Y15" s="153"/>
      <c r="Z15" s="153"/>
      <c r="AA15" s="153"/>
      <c r="AB15" s="160"/>
    </row>
    <row r="16" spans="1:28" s="127" customFormat="1" ht="22.2">
      <c r="A16" s="97"/>
      <c r="B16" s="16" t="s">
        <v>174</v>
      </c>
      <c r="C16" s="16"/>
      <c r="D16" s="164">
        <v>0</v>
      </c>
      <c r="E16" s="161"/>
      <c r="F16" s="164">
        <v>0</v>
      </c>
      <c r="G16" s="161"/>
      <c r="H16" s="164">
        <v>0</v>
      </c>
      <c r="I16" s="161"/>
      <c r="J16" s="164">
        <v>-2947640</v>
      </c>
      <c r="K16" s="161"/>
      <c r="L16" s="164">
        <v>0</v>
      </c>
      <c r="M16" s="162"/>
      <c r="N16" s="164">
        <v>0</v>
      </c>
      <c r="O16" s="161"/>
      <c r="P16" s="164">
        <v>0</v>
      </c>
      <c r="Q16" s="161"/>
      <c r="R16" s="164">
        <v>0</v>
      </c>
      <c r="S16" s="161"/>
      <c r="T16" s="164">
        <v>0</v>
      </c>
      <c r="U16" s="161"/>
      <c r="V16" s="233">
        <f>SUM(N16:T16)</f>
        <v>0</v>
      </c>
      <c r="W16" s="162"/>
      <c r="X16" s="234">
        <f>SUM(D16:L16,V16)</f>
        <v>-2947640</v>
      </c>
      <c r="Y16" s="163"/>
      <c r="Z16" s="166">
        <v>-230565</v>
      </c>
      <c r="AA16" s="153"/>
      <c r="AB16" s="235">
        <f>SUM(X16:Z16)</f>
        <v>-3178205</v>
      </c>
    </row>
    <row r="17" spans="1:28" s="127" customFormat="1" ht="21" customHeight="1">
      <c r="B17" s="128" t="s">
        <v>175</v>
      </c>
      <c r="C17" s="128"/>
      <c r="D17" s="232">
        <f>SUM(D16:D16)</f>
        <v>0</v>
      </c>
      <c r="E17" s="154"/>
      <c r="F17" s="232">
        <f>SUM(F16:F16)</f>
        <v>0</v>
      </c>
      <c r="G17" s="154"/>
      <c r="H17" s="232">
        <f>SUM(H16:H16)</f>
        <v>0</v>
      </c>
      <c r="I17" s="154"/>
      <c r="J17" s="232">
        <f>SUM(J16:J16)</f>
        <v>-2947640</v>
      </c>
      <c r="K17" s="154"/>
      <c r="L17" s="232">
        <f>SUM(L16:L16)</f>
        <v>0</v>
      </c>
      <c r="M17" s="153"/>
      <c r="N17" s="232">
        <f>SUM(N16:N16)</f>
        <v>0</v>
      </c>
      <c r="O17" s="154"/>
      <c r="P17" s="232">
        <f>SUM(P16:P16)</f>
        <v>0</v>
      </c>
      <c r="Q17" s="154"/>
      <c r="R17" s="232">
        <f>SUM(R16:R16)</f>
        <v>0</v>
      </c>
      <c r="S17" s="154"/>
      <c r="T17" s="232">
        <f>SUM(T16:T16)</f>
        <v>0</v>
      </c>
      <c r="U17" s="303"/>
      <c r="V17" s="232">
        <f>SUM(V16:V16)</f>
        <v>0</v>
      </c>
      <c r="W17" s="153"/>
      <c r="X17" s="232">
        <f>SUM(X16:X16)</f>
        <v>-2947640</v>
      </c>
      <c r="Y17" s="153"/>
      <c r="Z17" s="232">
        <f>SUM(Z16:Z16)</f>
        <v>-230565</v>
      </c>
      <c r="AA17" s="153"/>
      <c r="AB17" s="167">
        <f>SUM(AB16:AB16)</f>
        <v>-3178205</v>
      </c>
    </row>
    <row r="18" spans="1:28" s="127" customFormat="1" ht="22.2">
      <c r="B18" s="128"/>
      <c r="D18" s="158"/>
      <c r="E18" s="158"/>
      <c r="F18" s="158"/>
      <c r="G18" s="158"/>
      <c r="H18" s="158"/>
      <c r="I18" s="158"/>
      <c r="J18" s="158"/>
      <c r="K18" s="158"/>
      <c r="L18" s="158"/>
      <c r="M18" s="153"/>
      <c r="N18" s="158"/>
      <c r="O18" s="158"/>
      <c r="P18" s="158"/>
      <c r="Q18" s="158"/>
      <c r="R18" s="158"/>
      <c r="S18" s="158"/>
      <c r="T18" s="158"/>
      <c r="U18" s="158"/>
      <c r="V18" s="153"/>
      <c r="W18" s="153"/>
      <c r="X18" s="153"/>
      <c r="Y18" s="153"/>
      <c r="Z18" s="153"/>
      <c r="AA18" s="153"/>
      <c r="AB18" s="153"/>
    </row>
    <row r="19" spans="1:28" s="127" customFormat="1" ht="22.2">
      <c r="A19" s="134" t="s">
        <v>180</v>
      </c>
      <c r="C19" s="114"/>
      <c r="D19" s="232">
        <f>SUM(D17)</f>
        <v>0</v>
      </c>
      <c r="E19" s="154"/>
      <c r="F19" s="232">
        <f>SUM(F17)</f>
        <v>0</v>
      </c>
      <c r="G19" s="154"/>
      <c r="H19" s="232">
        <f>SUM(H17)</f>
        <v>0</v>
      </c>
      <c r="I19" s="154"/>
      <c r="J19" s="232">
        <f>SUM(J17)</f>
        <v>-2947640</v>
      </c>
      <c r="K19" s="154"/>
      <c r="L19" s="232">
        <f>SUM(L17)</f>
        <v>0</v>
      </c>
      <c r="M19" s="153"/>
      <c r="N19" s="232">
        <f>SUM(N17)</f>
        <v>0</v>
      </c>
      <c r="O19" s="154"/>
      <c r="P19" s="232">
        <f>SUM(P17)</f>
        <v>0</v>
      </c>
      <c r="Q19" s="154"/>
      <c r="R19" s="232">
        <f>SUM(R17)</f>
        <v>0</v>
      </c>
      <c r="S19" s="154"/>
      <c r="T19" s="232">
        <f>SUM(T17)</f>
        <v>0</v>
      </c>
      <c r="U19" s="303"/>
      <c r="V19" s="232">
        <f>SUM(V17)</f>
        <v>0</v>
      </c>
      <c r="W19" s="153"/>
      <c r="X19" s="232">
        <f>SUM(X17)</f>
        <v>-2947640</v>
      </c>
      <c r="Y19" s="153"/>
      <c r="Z19" s="232">
        <f>SUM(Z17)</f>
        <v>-230565</v>
      </c>
      <c r="AA19" s="153"/>
      <c r="AB19" s="232">
        <f>SUM(AB17)</f>
        <v>-3178205</v>
      </c>
    </row>
    <row r="20" spans="1:28" s="127" customFormat="1" ht="21" customHeight="1">
      <c r="A20" s="134"/>
      <c r="C20" s="114"/>
      <c r="D20" s="169"/>
      <c r="E20" s="169"/>
      <c r="F20" s="169"/>
      <c r="G20" s="169"/>
      <c r="H20" s="169"/>
      <c r="I20" s="169"/>
      <c r="J20" s="169"/>
      <c r="K20" s="169"/>
      <c r="L20" s="169"/>
      <c r="M20" s="153"/>
      <c r="N20" s="169"/>
      <c r="O20" s="169"/>
      <c r="P20" s="169"/>
      <c r="Q20" s="169"/>
      <c r="R20" s="169"/>
      <c r="S20" s="169"/>
      <c r="T20" s="169"/>
      <c r="U20" s="169"/>
      <c r="V20" s="153"/>
      <c r="W20" s="153"/>
      <c r="X20" s="153"/>
      <c r="Y20" s="153"/>
      <c r="Z20" s="153"/>
      <c r="AA20" s="153"/>
      <c r="AB20" s="153"/>
    </row>
    <row r="21" spans="1:28" s="127" customFormat="1" ht="21" customHeight="1">
      <c r="A21" s="120" t="s">
        <v>181</v>
      </c>
      <c r="C21" s="114"/>
      <c r="D21" s="155"/>
      <c r="E21" s="155"/>
      <c r="F21" s="155"/>
      <c r="G21" s="155"/>
      <c r="H21" s="155"/>
      <c r="I21" s="155"/>
      <c r="J21" s="155"/>
      <c r="K21" s="155"/>
      <c r="L21" s="155"/>
      <c r="M21" s="154"/>
      <c r="N21" s="155"/>
      <c r="O21" s="155"/>
      <c r="P21" s="155"/>
      <c r="Q21" s="155"/>
      <c r="R21" s="155"/>
      <c r="S21" s="155"/>
      <c r="T21" s="155"/>
      <c r="U21" s="155"/>
      <c r="V21" s="154"/>
      <c r="W21" s="154"/>
      <c r="X21" s="154"/>
      <c r="Y21" s="154"/>
      <c r="Z21" s="154"/>
      <c r="AA21" s="154"/>
      <c r="AB21" s="154"/>
    </row>
    <row r="22" spans="1:28" s="127" customFormat="1" ht="21" customHeight="1">
      <c r="B22" s="97" t="s">
        <v>182</v>
      </c>
      <c r="D22" s="85">
        <v>0</v>
      </c>
      <c r="E22" s="155"/>
      <c r="F22" s="85">
        <v>0</v>
      </c>
      <c r="G22" s="155"/>
      <c r="H22" s="85">
        <v>0</v>
      </c>
      <c r="I22" s="155"/>
      <c r="J22" s="240">
        <f>'PL(9)8-9'!H36</f>
        <v>-20357820</v>
      </c>
      <c r="K22" s="155"/>
      <c r="L22" s="85">
        <v>0</v>
      </c>
      <c r="M22" s="163"/>
      <c r="N22" s="85">
        <v>0</v>
      </c>
      <c r="O22" s="155"/>
      <c r="P22" s="85">
        <v>0</v>
      </c>
      <c r="Q22" s="85"/>
      <c r="R22" s="85">
        <v>0</v>
      </c>
      <c r="S22" s="155"/>
      <c r="T22" s="85">
        <v>0</v>
      </c>
      <c r="U22" s="85"/>
      <c r="V22" s="242">
        <f>SUM(N22:T22)</f>
        <v>0</v>
      </c>
      <c r="W22" s="153"/>
      <c r="X22" s="237">
        <f>SUM(D22:L22,V22)</f>
        <v>-20357820</v>
      </c>
      <c r="Y22" s="153"/>
      <c r="Z22" s="162">
        <v>136305</v>
      </c>
      <c r="AA22" s="153"/>
      <c r="AB22" s="237">
        <f>SUM(X22:Z22)</f>
        <v>-20221515</v>
      </c>
    </row>
    <row r="23" spans="1:28" s="127" customFormat="1" ht="21" customHeight="1">
      <c r="B23" s="97" t="s">
        <v>183</v>
      </c>
      <c r="D23" s="100">
        <v>0</v>
      </c>
      <c r="E23" s="155"/>
      <c r="F23" s="100">
        <v>0</v>
      </c>
      <c r="G23" s="155"/>
      <c r="H23" s="100">
        <v>0</v>
      </c>
      <c r="I23" s="155"/>
      <c r="J23" s="166">
        <v>330608</v>
      </c>
      <c r="K23" s="155"/>
      <c r="L23" s="100">
        <v>0</v>
      </c>
      <c r="M23" s="162"/>
      <c r="N23" s="100">
        <v>-15446790</v>
      </c>
      <c r="O23" s="155"/>
      <c r="P23" s="166">
        <v>-813309</v>
      </c>
      <c r="Q23" s="85"/>
      <c r="R23" s="100">
        <v>0</v>
      </c>
      <c r="S23" s="155"/>
      <c r="T23" s="100">
        <v>0</v>
      </c>
      <c r="U23" s="85"/>
      <c r="V23" s="242">
        <f>SUM(N23:T23)</f>
        <v>-16260099</v>
      </c>
      <c r="W23" s="162"/>
      <c r="X23" s="235">
        <f>SUM(D23:L23,V23)</f>
        <v>-15929491</v>
      </c>
      <c r="Y23" s="162"/>
      <c r="Z23" s="166">
        <v>-1162436</v>
      </c>
      <c r="AA23" s="162"/>
      <c r="AB23" s="235">
        <f>SUM(X23:Z23)</f>
        <v>-17091927</v>
      </c>
    </row>
    <row r="24" spans="1:28" s="127" customFormat="1" ht="21" customHeight="1">
      <c r="A24" s="120" t="s">
        <v>184</v>
      </c>
      <c r="C24" s="97"/>
      <c r="D24" s="241">
        <f>SUM(D22:D23)</f>
        <v>0</v>
      </c>
      <c r="E24" s="155"/>
      <c r="F24" s="241">
        <f>SUM(F22:F23)</f>
        <v>0</v>
      </c>
      <c r="G24" s="155"/>
      <c r="H24" s="241">
        <f>SUM(H22:H23)</f>
        <v>0</v>
      </c>
      <c r="I24" s="155"/>
      <c r="J24" s="241">
        <f>SUM(J22:J23)</f>
        <v>-20027212</v>
      </c>
      <c r="K24" s="155"/>
      <c r="L24" s="241">
        <f>SUM(L22:L23)</f>
        <v>0</v>
      </c>
      <c r="M24" s="162"/>
      <c r="N24" s="241">
        <f>SUM(N22:N23)</f>
        <v>-15446790</v>
      </c>
      <c r="O24" s="155"/>
      <c r="P24" s="241">
        <f>SUM(P22:P23)</f>
        <v>-813309</v>
      </c>
      <c r="Q24" s="155"/>
      <c r="R24" s="241">
        <f>SUM(R22:R23)</f>
        <v>0</v>
      </c>
      <c r="S24" s="169"/>
      <c r="T24" s="241">
        <f>SUM(T22:T23)</f>
        <v>0</v>
      </c>
      <c r="U24" s="304"/>
      <c r="V24" s="241">
        <f>SUM(V22:V23)</f>
        <v>-16260099</v>
      </c>
      <c r="W24" s="162"/>
      <c r="X24" s="241">
        <f>SUM(X22:X23)</f>
        <v>-36287311</v>
      </c>
      <c r="Y24" s="162"/>
      <c r="Z24" s="241">
        <f>SUM(Z22:Z23)</f>
        <v>-1026131</v>
      </c>
      <c r="AA24" s="162"/>
      <c r="AB24" s="241">
        <f>SUM(AB22:AB23)</f>
        <v>-37313442</v>
      </c>
    </row>
    <row r="25" spans="1:28" s="127" customFormat="1" ht="22.2">
      <c r="A25" s="120"/>
      <c r="C25" s="97"/>
      <c r="D25" s="85"/>
      <c r="E25" s="155"/>
      <c r="F25" s="85"/>
      <c r="G25" s="155"/>
      <c r="H25" s="85"/>
      <c r="I25" s="155"/>
      <c r="J25" s="170"/>
      <c r="K25" s="155"/>
      <c r="L25" s="162"/>
      <c r="M25" s="162"/>
      <c r="N25" s="85"/>
      <c r="O25" s="155"/>
      <c r="P25" s="85"/>
      <c r="Q25" s="85"/>
      <c r="R25" s="85"/>
      <c r="S25" s="155"/>
      <c r="T25" s="85"/>
      <c r="U25" s="85"/>
      <c r="V25" s="171"/>
      <c r="W25" s="162"/>
      <c r="X25" s="171"/>
      <c r="Y25" s="162"/>
      <c r="Z25" s="171"/>
      <c r="AA25" s="162"/>
      <c r="AB25" s="171"/>
    </row>
    <row r="26" spans="1:28" s="127" customFormat="1" ht="22.2">
      <c r="A26" s="137" t="s">
        <v>256</v>
      </c>
      <c r="C26" s="97"/>
      <c r="D26" s="85">
        <v>0</v>
      </c>
      <c r="E26" s="155"/>
      <c r="F26" s="85">
        <v>0</v>
      </c>
      <c r="G26" s="155"/>
      <c r="H26" s="85">
        <v>0</v>
      </c>
      <c r="I26" s="155"/>
      <c r="J26" s="85">
        <v>0</v>
      </c>
      <c r="K26" s="155"/>
      <c r="L26" s="162">
        <v>14896573</v>
      </c>
      <c r="M26" s="162"/>
      <c r="N26" s="162">
        <v>0</v>
      </c>
      <c r="O26" s="155"/>
      <c r="P26" s="162">
        <v>0</v>
      </c>
      <c r="Q26" s="85"/>
      <c r="R26" s="162">
        <v>0</v>
      </c>
      <c r="S26" s="155"/>
      <c r="T26" s="162">
        <v>0</v>
      </c>
      <c r="U26" s="162"/>
      <c r="V26" s="85">
        <f>SUM(N26:T26)</f>
        <v>0</v>
      </c>
      <c r="W26" s="162"/>
      <c r="X26" s="162">
        <f>SUM(D26:L26,V26)</f>
        <v>14896573</v>
      </c>
      <c r="Y26" s="162"/>
      <c r="Z26" s="162">
        <v>0</v>
      </c>
      <c r="AA26" s="162"/>
      <c r="AB26" s="162">
        <f>SUM(X26:Z26)</f>
        <v>14896573</v>
      </c>
    </row>
    <row r="27" spans="1:28" s="127" customFormat="1" ht="22.2">
      <c r="A27" s="97" t="s">
        <v>236</v>
      </c>
      <c r="B27" s="111"/>
      <c r="C27" s="97"/>
      <c r="D27" s="85">
        <v>0</v>
      </c>
      <c r="E27" s="155"/>
      <c r="F27" s="85">
        <v>0</v>
      </c>
      <c r="G27" s="155"/>
      <c r="H27" s="85">
        <v>0</v>
      </c>
      <c r="I27" s="155"/>
      <c r="J27" s="162">
        <v>-563014</v>
      </c>
      <c r="K27" s="155"/>
      <c r="L27" s="85">
        <v>0</v>
      </c>
      <c r="M27" s="154"/>
      <c r="N27" s="85">
        <v>0</v>
      </c>
      <c r="O27" s="155"/>
      <c r="P27" s="85">
        <v>0</v>
      </c>
      <c r="Q27" s="85"/>
      <c r="R27" s="85">
        <v>0</v>
      </c>
      <c r="S27" s="155"/>
      <c r="T27" s="85">
        <v>0</v>
      </c>
      <c r="U27" s="85"/>
      <c r="V27" s="240">
        <f>SUM(N27:T27)</f>
        <v>0</v>
      </c>
      <c r="W27" s="154"/>
      <c r="X27" s="236">
        <f>SUM(D27:L27,V27)</f>
        <v>-563014</v>
      </c>
      <c r="Y27" s="154"/>
      <c r="Z27" s="85">
        <v>0</v>
      </c>
      <c r="AA27" s="154"/>
      <c r="AB27" s="236">
        <f>SUM(X27:Z27)</f>
        <v>-563014</v>
      </c>
    </row>
    <row r="28" spans="1:28" s="127" customFormat="1" ht="22.2">
      <c r="A28" s="97" t="s">
        <v>185</v>
      </c>
      <c r="B28" s="111"/>
      <c r="C28" s="97"/>
      <c r="D28" s="85">
        <v>0</v>
      </c>
      <c r="E28" s="155"/>
      <c r="F28" s="85">
        <v>0</v>
      </c>
      <c r="G28" s="155"/>
      <c r="H28" s="85">
        <v>24722</v>
      </c>
      <c r="I28" s="155"/>
      <c r="J28" s="162">
        <v>-24722</v>
      </c>
      <c r="K28" s="155"/>
      <c r="L28" s="85">
        <v>0</v>
      </c>
      <c r="M28" s="154"/>
      <c r="N28" s="85">
        <v>0</v>
      </c>
      <c r="O28" s="155"/>
      <c r="P28" s="85">
        <v>0</v>
      </c>
      <c r="Q28" s="85"/>
      <c r="R28" s="85">
        <v>0</v>
      </c>
      <c r="S28" s="155"/>
      <c r="T28" s="85">
        <v>0</v>
      </c>
      <c r="U28" s="85"/>
      <c r="V28" s="240">
        <f>SUM(N28:T28)</f>
        <v>0</v>
      </c>
      <c r="W28" s="154"/>
      <c r="X28" s="236">
        <f>SUM(D28:L28,V28)</f>
        <v>0</v>
      </c>
      <c r="Y28" s="154"/>
      <c r="Z28" s="85">
        <v>0</v>
      </c>
      <c r="AA28" s="154"/>
      <c r="AB28" s="236">
        <f>SUM(X28:Z28)</f>
        <v>0</v>
      </c>
    </row>
    <row r="29" spans="1:28" s="127" customFormat="1" ht="22.2">
      <c r="A29" s="97" t="s">
        <v>244</v>
      </c>
      <c r="B29" s="111"/>
      <c r="C29" s="97"/>
      <c r="D29" s="100">
        <v>0</v>
      </c>
      <c r="E29" s="155"/>
      <c r="F29" s="100">
        <v>0</v>
      </c>
      <c r="G29" s="155"/>
      <c r="H29" s="166">
        <v>-145151</v>
      </c>
      <c r="I29" s="155"/>
      <c r="J29" s="166">
        <v>175282</v>
      </c>
      <c r="K29" s="155"/>
      <c r="L29" s="100">
        <v>0</v>
      </c>
      <c r="M29" s="153"/>
      <c r="N29" s="100">
        <v>-1290</v>
      </c>
      <c r="O29" s="155"/>
      <c r="P29" s="166">
        <v>0</v>
      </c>
      <c r="Q29" s="85"/>
      <c r="R29" s="100">
        <v>-29171</v>
      </c>
      <c r="S29" s="155"/>
      <c r="T29" s="172">
        <v>4050</v>
      </c>
      <c r="U29" s="38"/>
      <c r="V29" s="282">
        <f>SUM(N29:T29)</f>
        <v>-26411</v>
      </c>
      <c r="W29" s="153"/>
      <c r="X29" s="235">
        <f>SUM(D29:L29,V29)</f>
        <v>3720</v>
      </c>
      <c r="Y29" s="153"/>
      <c r="Z29" s="100">
        <v>-3720</v>
      </c>
      <c r="AA29" s="153"/>
      <c r="AB29" s="283">
        <f>SUM(X29:Z29)</f>
        <v>0</v>
      </c>
    </row>
    <row r="30" spans="1:28" s="127" customFormat="1" ht="22.2">
      <c r="A30" s="97"/>
      <c r="C30" s="97"/>
      <c r="D30" s="173"/>
      <c r="E30" s="173"/>
      <c r="F30" s="173"/>
      <c r="G30" s="173"/>
      <c r="H30" s="174"/>
      <c r="I30" s="173"/>
      <c r="J30" s="174"/>
      <c r="K30" s="173"/>
      <c r="L30" s="153"/>
      <c r="M30" s="153"/>
      <c r="N30" s="174"/>
      <c r="O30" s="173"/>
      <c r="P30" s="173"/>
      <c r="Q30" s="173"/>
      <c r="R30" s="173"/>
      <c r="S30" s="174"/>
      <c r="T30" s="174"/>
      <c r="U30" s="174"/>
      <c r="V30" s="153"/>
      <c r="W30" s="153"/>
      <c r="X30" s="153"/>
      <c r="Y30" s="153"/>
      <c r="Z30" s="153"/>
      <c r="AA30" s="153"/>
      <c r="AB30" s="153"/>
    </row>
    <row r="31" spans="1:28" s="139" customFormat="1" ht="22.95" customHeight="1" thickBot="1">
      <c r="A31" s="120" t="s">
        <v>259</v>
      </c>
      <c r="B31" s="127"/>
      <c r="C31" s="97"/>
      <c r="D31" s="243">
        <f>D12+D19+D24+SUM(D26:D29)</f>
        <v>5614552</v>
      </c>
      <c r="E31" s="155"/>
      <c r="F31" s="243">
        <f>F12+F19+F24+SUM(F26:F29)</f>
        <v>60331434</v>
      </c>
      <c r="G31" s="155"/>
      <c r="H31" s="243">
        <f>H12+H19+H24+SUM(H26:H29)</f>
        <v>9920822</v>
      </c>
      <c r="I31" s="155"/>
      <c r="J31" s="243">
        <f>J12+J19+J24+SUM(J26:J29)</f>
        <v>60326403</v>
      </c>
      <c r="K31" s="155"/>
      <c r="L31" s="243">
        <f>L12+L19+L24+SUM(L26:L29)</f>
        <v>29801331</v>
      </c>
      <c r="M31" s="153"/>
      <c r="N31" s="243">
        <f>N12+N19+N24+SUM(N26:N29)</f>
        <v>-22676351</v>
      </c>
      <c r="O31" s="155"/>
      <c r="P31" s="243">
        <f>P12+P19+P24+SUM(P26:P29)</f>
        <v>1522360</v>
      </c>
      <c r="Q31" s="155"/>
      <c r="R31" s="243">
        <f>R12+R19+R24+SUM(R26:R29)</f>
        <v>-4144417</v>
      </c>
      <c r="S31" s="155"/>
      <c r="T31" s="243">
        <f>T12+T19+T24+SUM(T26:T29)</f>
        <v>-1231512</v>
      </c>
      <c r="U31" s="305"/>
      <c r="V31" s="243">
        <f>V12+V19+V24+SUM(V26:V29)</f>
        <v>-26529920</v>
      </c>
      <c r="W31" s="153"/>
      <c r="X31" s="243">
        <f>X12+X19+X24+SUM(X26:X29)</f>
        <v>139464622</v>
      </c>
      <c r="Y31" s="153"/>
      <c r="Z31" s="243">
        <f>Z12+Z19+Z24+SUM(Z26:Z29)</f>
        <v>12445211</v>
      </c>
      <c r="AA31" s="153"/>
      <c r="AB31" s="243">
        <f>AB12+AB19+AB24+SUM(AB26:AB29)</f>
        <v>151909833</v>
      </c>
    </row>
    <row r="32" spans="1:28" s="139" customFormat="1" ht="21" customHeight="1" thickTop="1">
      <c r="M32" s="141"/>
      <c r="W32" s="141"/>
      <c r="Y32" s="141"/>
      <c r="AA32" s="141"/>
    </row>
    <row r="33" spans="4:28" s="142" customFormat="1" ht="21" customHeight="1">
      <c r="L33" s="144"/>
      <c r="M33" s="144"/>
      <c r="V33" s="144"/>
      <c r="W33" s="144"/>
      <c r="X33" s="145"/>
      <c r="Y33" s="145"/>
      <c r="Z33" s="145"/>
      <c r="AA33" s="145"/>
      <c r="AB33" s="145"/>
    </row>
    <row r="34" spans="4:28" s="146" customFormat="1" ht="21" customHeight="1">
      <c r="D34" s="148"/>
      <c r="L34" s="149"/>
      <c r="M34" s="150"/>
      <c r="V34" s="149"/>
      <c r="W34" s="150"/>
      <c r="X34" s="149"/>
      <c r="Y34" s="150"/>
      <c r="Z34" s="149"/>
      <c r="AA34" s="150"/>
      <c r="AB34" s="149"/>
    </row>
    <row r="35" spans="4:28" s="146" customFormat="1" ht="21" customHeight="1"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</row>
    <row r="47" spans="4:28" ht="21" customHeight="1">
      <c r="F47" s="152"/>
      <c r="J47" s="152"/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H5:J5"/>
    <mergeCell ref="N5:V5"/>
    <mergeCell ref="D10:AB10"/>
  </mergeCells>
  <pageMargins left="0.8" right="0.5" top="0.48" bottom="0.5" header="0.5" footer="0.5"/>
  <pageSetup paperSize="9" scale="5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FD6C6-2844-40DF-9D59-FE6D4C87702E}">
  <sheetPr>
    <pageSetUpPr fitToPage="1"/>
  </sheetPr>
  <dimension ref="A1:AE50"/>
  <sheetViews>
    <sheetView showGridLines="0" view="pageBreakPreview" topLeftCell="D1" zoomScale="90" zoomScaleNormal="55" zoomScaleSheetLayoutView="80" workbookViewId="0">
      <selection activeCell="N109" sqref="N109"/>
    </sheetView>
  </sheetViews>
  <sheetFormatPr defaultColWidth="8.125" defaultRowHeight="21" customHeight="1"/>
  <cols>
    <col min="1" max="1" width="2.375" style="104" customWidth="1"/>
    <col min="2" max="2" width="3.875" style="104" customWidth="1"/>
    <col min="3" max="3" width="47.875" style="104" customWidth="1"/>
    <col min="4" max="4" width="8.625" style="151" customWidth="1"/>
    <col min="5" max="5" width="12" style="104" customWidth="1"/>
    <col min="6" max="6" width="1.125" style="104" customWidth="1"/>
    <col min="7" max="7" width="13.125" style="104" customWidth="1"/>
    <col min="8" max="8" width="1.125" style="104" customWidth="1"/>
    <col min="9" max="9" width="12.75" style="104" customWidth="1"/>
    <col min="10" max="10" width="1.125" style="104" customWidth="1"/>
    <col min="11" max="11" width="12.75" style="104" customWidth="1"/>
    <col min="12" max="12" width="1.125" style="104" customWidth="1"/>
    <col min="13" max="13" width="12.625" style="104" customWidth="1"/>
    <col min="14" max="14" width="1.125" style="104" customWidth="1"/>
    <col min="15" max="15" width="18.375" style="104" bestFit="1" customWidth="1"/>
    <col min="16" max="16" width="1.125" style="104" customWidth="1"/>
    <col min="17" max="17" width="13.125" style="104" customWidth="1"/>
    <col min="18" max="18" width="1.125" style="104" customWidth="1"/>
    <col min="19" max="19" width="20.375" style="104" customWidth="1"/>
    <col min="20" max="20" width="1.125" style="104" customWidth="1"/>
    <col min="21" max="21" width="15.375" style="104" customWidth="1"/>
    <col min="22" max="22" width="1" style="104" customWidth="1"/>
    <col min="23" max="23" width="15.375" style="104" customWidth="1"/>
    <col min="24" max="24" width="1.125" style="104" customWidth="1"/>
    <col min="25" max="25" width="13.375" style="104" customWidth="1"/>
    <col min="26" max="26" width="1.125" style="104" customWidth="1"/>
    <col min="27" max="27" width="13.375" style="104" customWidth="1"/>
    <col min="28" max="28" width="1.125" style="104" customWidth="1"/>
    <col min="29" max="29" width="12.625" style="104" customWidth="1"/>
    <col min="30" max="30" width="1.125" style="104" customWidth="1"/>
    <col min="31" max="31" width="14" style="104" customWidth="1"/>
    <col min="32" max="16384" width="8.125" style="104"/>
  </cols>
  <sheetData>
    <row r="1" spans="1:31" ht="21" customHeight="1">
      <c r="A1" s="101" t="s">
        <v>0</v>
      </c>
      <c r="B1" s="102"/>
      <c r="C1" s="102"/>
      <c r="D1" s="103"/>
      <c r="E1" s="102"/>
      <c r="F1" s="102"/>
      <c r="G1" s="102"/>
      <c r="H1" s="102"/>
      <c r="J1" s="102"/>
      <c r="L1" s="102"/>
      <c r="M1" s="105"/>
      <c r="Y1" s="105"/>
      <c r="AA1" s="105"/>
      <c r="AC1" s="105"/>
      <c r="AE1" s="105"/>
    </row>
    <row r="2" spans="1:31" ht="21" customHeight="1">
      <c r="A2" s="101" t="s">
        <v>136</v>
      </c>
      <c r="B2" s="106"/>
      <c r="C2" s="106"/>
      <c r="D2" s="107"/>
      <c r="E2" s="106"/>
      <c r="F2" s="106"/>
      <c r="G2" s="108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</row>
    <row r="3" spans="1:31" ht="21" customHeight="1">
      <c r="A3" s="101"/>
      <c r="B3" s="106"/>
      <c r="C3" s="106"/>
      <c r="D3" s="107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</row>
    <row r="4" spans="1:31" s="111" customFormat="1" ht="21" customHeight="1">
      <c r="A4" s="109"/>
      <c r="B4" s="109"/>
      <c r="C4" s="109"/>
      <c r="D4" s="110"/>
      <c r="E4" s="331" t="s">
        <v>2</v>
      </c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</row>
    <row r="5" spans="1:31" s="111" customFormat="1" ht="21" customHeight="1">
      <c r="D5" s="112"/>
      <c r="G5" s="113"/>
      <c r="H5" s="114"/>
      <c r="I5" s="332" t="s">
        <v>80</v>
      </c>
      <c r="J5" s="332"/>
      <c r="K5" s="332"/>
      <c r="L5" s="114"/>
      <c r="O5" s="332" t="s">
        <v>137</v>
      </c>
      <c r="P5" s="332"/>
      <c r="Q5" s="332"/>
      <c r="R5" s="332"/>
      <c r="S5" s="332"/>
      <c r="T5" s="332"/>
      <c r="U5" s="332"/>
      <c r="V5" s="332"/>
      <c r="W5" s="332"/>
      <c r="X5" s="332"/>
      <c r="Y5" s="332"/>
    </row>
    <row r="6" spans="1:31" s="115" customFormat="1" ht="21" customHeight="1">
      <c r="D6" s="116"/>
      <c r="E6" s="117"/>
      <c r="F6" s="117"/>
      <c r="H6" s="117"/>
      <c r="I6" s="118"/>
      <c r="J6" s="117"/>
      <c r="K6" s="118"/>
      <c r="L6" s="117"/>
      <c r="M6" s="113"/>
      <c r="P6" s="117"/>
      <c r="Y6" s="115" t="s">
        <v>138</v>
      </c>
      <c r="AA6" s="104"/>
      <c r="AC6" s="113"/>
    </row>
    <row r="7" spans="1:31" s="115" customFormat="1" ht="21" customHeight="1">
      <c r="D7" s="116"/>
      <c r="E7" s="113" t="s">
        <v>139</v>
      </c>
      <c r="G7" s="113"/>
      <c r="I7" s="113"/>
      <c r="M7" s="113" t="s">
        <v>140</v>
      </c>
      <c r="O7" s="115" t="s">
        <v>141</v>
      </c>
      <c r="Q7" s="115" t="s">
        <v>141</v>
      </c>
      <c r="S7" s="113" t="s">
        <v>142</v>
      </c>
      <c r="U7" s="113" t="s">
        <v>143</v>
      </c>
      <c r="V7" s="113"/>
      <c r="W7" s="113" t="s">
        <v>141</v>
      </c>
      <c r="Y7" s="113" t="s">
        <v>144</v>
      </c>
      <c r="AA7" s="113"/>
      <c r="AC7" s="113" t="s">
        <v>145</v>
      </c>
      <c r="AE7" s="113"/>
    </row>
    <row r="8" spans="1:31" s="115" customFormat="1" ht="21" customHeight="1">
      <c r="D8" s="116"/>
      <c r="E8" s="113" t="s">
        <v>146</v>
      </c>
      <c r="G8" s="113" t="s">
        <v>147</v>
      </c>
      <c r="I8" s="113" t="s">
        <v>148</v>
      </c>
      <c r="K8" s="113" t="s">
        <v>149</v>
      </c>
      <c r="M8" s="113" t="s">
        <v>150</v>
      </c>
      <c r="O8" s="115" t="s">
        <v>151</v>
      </c>
      <c r="Q8" s="115" t="s">
        <v>152</v>
      </c>
      <c r="S8" s="113" t="s">
        <v>153</v>
      </c>
      <c r="U8" s="113" t="s">
        <v>154</v>
      </c>
      <c r="V8" s="113"/>
      <c r="W8" s="113" t="s">
        <v>155</v>
      </c>
      <c r="Y8" s="113" t="s">
        <v>156</v>
      </c>
      <c r="AA8" s="113" t="s">
        <v>157</v>
      </c>
      <c r="AC8" s="113" t="s">
        <v>158</v>
      </c>
      <c r="AE8" s="113" t="s">
        <v>159</v>
      </c>
    </row>
    <row r="9" spans="1:31" s="115" customFormat="1" ht="21" customHeight="1">
      <c r="D9" s="116" t="s">
        <v>6</v>
      </c>
      <c r="E9" s="113" t="s">
        <v>160</v>
      </c>
      <c r="G9" s="113" t="s">
        <v>161</v>
      </c>
      <c r="I9" s="113" t="s">
        <v>162</v>
      </c>
      <c r="K9" s="113" t="s">
        <v>163</v>
      </c>
      <c r="M9" s="113" t="s">
        <v>243</v>
      </c>
      <c r="O9" s="115" t="s">
        <v>164</v>
      </c>
      <c r="Q9" s="113" t="s">
        <v>165</v>
      </c>
      <c r="S9" s="113" t="s">
        <v>78</v>
      </c>
      <c r="U9" s="113" t="s">
        <v>166</v>
      </c>
      <c r="V9" s="113"/>
      <c r="W9" s="113" t="s">
        <v>167</v>
      </c>
      <c r="Y9" s="115" t="s">
        <v>168</v>
      </c>
      <c r="AA9" s="113" t="s">
        <v>169</v>
      </c>
      <c r="AC9" s="113" t="s">
        <v>170</v>
      </c>
      <c r="AE9" s="113" t="s">
        <v>168</v>
      </c>
    </row>
    <row r="10" spans="1:31" s="115" customFormat="1" ht="21" customHeight="1">
      <c r="B10" s="117"/>
      <c r="C10" s="117"/>
      <c r="D10" s="119"/>
      <c r="E10" s="333" t="s">
        <v>8</v>
      </c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</row>
    <row r="11" spans="1:31" s="115" customFormat="1" ht="29.25" customHeight="1">
      <c r="A11" s="120" t="s">
        <v>257</v>
      </c>
      <c r="B11" s="117"/>
      <c r="C11" s="117"/>
      <c r="D11" s="119"/>
      <c r="E11" s="121"/>
      <c r="F11" s="121"/>
      <c r="G11" s="121"/>
      <c r="H11" s="121"/>
      <c r="I11" s="121"/>
      <c r="J11" s="121"/>
      <c r="K11" s="121"/>
      <c r="L11" s="121"/>
      <c r="M11" s="120"/>
      <c r="N11" s="120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0"/>
      <c r="Z11" s="120"/>
      <c r="AA11" s="120"/>
      <c r="AB11" s="120"/>
      <c r="AC11" s="120"/>
    </row>
    <row r="12" spans="1:31" s="111" customFormat="1" ht="21" customHeight="1">
      <c r="A12" s="122" t="s">
        <v>186</v>
      </c>
      <c r="B12" s="123"/>
      <c r="C12" s="123"/>
      <c r="D12" s="124"/>
      <c r="E12" s="153">
        <v>5614552</v>
      </c>
      <c r="F12" s="154"/>
      <c r="G12" s="153">
        <v>60331434</v>
      </c>
      <c r="H12" s="154"/>
      <c r="I12" s="153">
        <v>10114675</v>
      </c>
      <c r="J12" s="154"/>
      <c r="K12" s="153">
        <v>59893470</v>
      </c>
      <c r="L12" s="154"/>
      <c r="M12" s="153">
        <v>14896573</v>
      </c>
      <c r="N12" s="19"/>
      <c r="O12" s="153">
        <v>-21469176</v>
      </c>
      <c r="P12" s="154"/>
      <c r="Q12" s="153">
        <v>1945339</v>
      </c>
      <c r="R12" s="154"/>
      <c r="S12" s="153">
        <v>-4144417</v>
      </c>
      <c r="T12" s="154"/>
      <c r="U12" s="153">
        <v>-1231512</v>
      </c>
      <c r="V12" s="153"/>
      <c r="W12" s="153">
        <v>0</v>
      </c>
      <c r="X12" s="154"/>
      <c r="Y12" s="154">
        <f>SUM(O12:U12)</f>
        <v>-24899766</v>
      </c>
      <c r="Z12" s="154"/>
      <c r="AA12" s="153">
        <f>SUM(E12,G12,I12,K12,M12,Y12)</f>
        <v>125950938</v>
      </c>
      <c r="AB12" s="19"/>
      <c r="AC12" s="153">
        <v>12978665</v>
      </c>
      <c r="AD12" s="19"/>
      <c r="AE12" s="153">
        <f>SUM(AA12:AC12)</f>
        <v>138929603</v>
      </c>
    </row>
    <row r="13" spans="1:31" s="111" customFormat="1" ht="21" customHeight="1">
      <c r="A13" s="122"/>
      <c r="B13" s="123"/>
      <c r="C13" s="123"/>
      <c r="D13" s="124"/>
      <c r="E13" s="155"/>
      <c r="F13" s="155"/>
      <c r="G13" s="155"/>
      <c r="H13" s="155"/>
      <c r="I13" s="155"/>
      <c r="J13" s="155"/>
      <c r="K13" s="155"/>
      <c r="L13" s="155"/>
      <c r="M13" s="155"/>
      <c r="N13" s="156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3"/>
      <c r="AB13" s="156"/>
      <c r="AC13" s="153"/>
      <c r="AD13" s="156"/>
      <c r="AE13" s="153"/>
    </row>
    <row r="14" spans="1:31" s="127" customFormat="1" ht="21" customHeight="1">
      <c r="A14" s="120" t="s">
        <v>172</v>
      </c>
      <c r="B14" s="125"/>
      <c r="C14" s="125"/>
      <c r="D14" s="126"/>
      <c r="E14" s="157"/>
      <c r="F14" s="158"/>
      <c r="G14" s="157"/>
      <c r="H14" s="158"/>
      <c r="I14" s="157"/>
      <c r="J14" s="158"/>
      <c r="K14" s="157"/>
      <c r="L14" s="158"/>
      <c r="M14" s="159"/>
      <c r="N14" s="153"/>
      <c r="O14" s="157"/>
      <c r="P14" s="158"/>
      <c r="Q14" s="157"/>
      <c r="R14" s="158"/>
      <c r="S14" s="157"/>
      <c r="T14" s="158"/>
      <c r="U14" s="157"/>
      <c r="V14" s="157"/>
      <c r="W14" s="157"/>
      <c r="X14" s="158"/>
      <c r="Y14" s="153"/>
      <c r="Z14" s="153"/>
      <c r="AA14" s="153"/>
      <c r="AB14" s="153"/>
      <c r="AC14" s="153"/>
      <c r="AD14" s="153"/>
      <c r="AE14" s="160"/>
    </row>
    <row r="15" spans="1:31" s="127" customFormat="1" ht="22.2">
      <c r="A15" s="120"/>
      <c r="B15" s="128" t="s">
        <v>173</v>
      </c>
      <c r="D15" s="129"/>
      <c r="E15" s="157"/>
      <c r="F15" s="158"/>
      <c r="G15" s="157"/>
      <c r="H15" s="158"/>
      <c r="I15" s="157"/>
      <c r="J15" s="158"/>
      <c r="K15" s="157"/>
      <c r="L15" s="158"/>
      <c r="M15" s="153"/>
      <c r="N15" s="153"/>
      <c r="O15" s="157"/>
      <c r="P15" s="158"/>
      <c r="Q15" s="157"/>
      <c r="R15" s="158"/>
      <c r="S15" s="157"/>
      <c r="T15" s="158"/>
      <c r="U15" s="157"/>
      <c r="V15" s="157"/>
      <c r="W15" s="157"/>
      <c r="X15" s="158"/>
      <c r="Y15" s="153"/>
      <c r="Z15" s="153"/>
      <c r="AA15" s="153"/>
      <c r="AB15" s="153"/>
      <c r="AC15" s="153"/>
      <c r="AD15" s="153"/>
      <c r="AE15" s="160"/>
    </row>
    <row r="16" spans="1:31" s="127" customFormat="1" ht="22.2">
      <c r="A16" s="97"/>
      <c r="B16" s="16" t="s">
        <v>174</v>
      </c>
      <c r="C16" s="16"/>
      <c r="D16" s="9">
        <v>13</v>
      </c>
      <c r="E16" s="164">
        <v>0</v>
      </c>
      <c r="F16" s="161"/>
      <c r="G16" s="164">
        <v>0</v>
      </c>
      <c r="H16" s="161"/>
      <c r="I16" s="164">
        <v>0</v>
      </c>
      <c r="J16" s="161"/>
      <c r="K16" s="164">
        <v>-2947640</v>
      </c>
      <c r="L16" s="161"/>
      <c r="M16" s="164">
        <v>0</v>
      </c>
      <c r="N16" s="162"/>
      <c r="O16" s="164">
        <v>0</v>
      </c>
      <c r="P16" s="161"/>
      <c r="Q16" s="164">
        <v>0</v>
      </c>
      <c r="R16" s="161"/>
      <c r="S16" s="164">
        <v>0</v>
      </c>
      <c r="T16" s="161"/>
      <c r="U16" s="164">
        <v>0</v>
      </c>
      <c r="V16" s="161"/>
      <c r="W16" s="164">
        <v>0</v>
      </c>
      <c r="X16" s="161"/>
      <c r="Y16" s="233">
        <f>SUM(O16:U16)</f>
        <v>0</v>
      </c>
      <c r="Z16" s="162"/>
      <c r="AA16" s="233">
        <f>SUM(E16:N16,Y16)</f>
        <v>-2947640</v>
      </c>
      <c r="AB16" s="163"/>
      <c r="AC16" s="166">
        <v>-308699</v>
      </c>
      <c r="AD16" s="153"/>
      <c r="AE16" s="235">
        <f>SUM(AA16:AC16)</f>
        <v>-3256339</v>
      </c>
    </row>
    <row r="17" spans="1:31" s="127" customFormat="1" ht="21" customHeight="1">
      <c r="B17" s="128" t="s">
        <v>175</v>
      </c>
      <c r="C17" s="128"/>
      <c r="D17" s="129"/>
      <c r="E17" s="232">
        <f>SUM(E15:E16)</f>
        <v>0</v>
      </c>
      <c r="F17" s="154"/>
      <c r="G17" s="232">
        <f>SUM(G15:G16)</f>
        <v>0</v>
      </c>
      <c r="H17" s="154"/>
      <c r="I17" s="232">
        <f>SUM(I15:I16)</f>
        <v>0</v>
      </c>
      <c r="J17" s="154"/>
      <c r="K17" s="232">
        <f>SUM(K15:K16)</f>
        <v>-2947640</v>
      </c>
      <c r="L17" s="154"/>
      <c r="M17" s="232">
        <f>SUM(M15:M16)</f>
        <v>0</v>
      </c>
      <c r="N17" s="153"/>
      <c r="O17" s="232">
        <f>SUM(O15:O16)</f>
        <v>0</v>
      </c>
      <c r="P17" s="154"/>
      <c r="Q17" s="232">
        <f>SUM(Q15:Q16)</f>
        <v>0</v>
      </c>
      <c r="R17" s="154"/>
      <c r="S17" s="232">
        <f>SUM(S15:S16)</f>
        <v>0</v>
      </c>
      <c r="T17" s="154"/>
      <c r="U17" s="232">
        <f>SUM(U15:U16)</f>
        <v>0</v>
      </c>
      <c r="V17" s="303"/>
      <c r="W17" s="232">
        <f>SUM(W15:W16)</f>
        <v>0</v>
      </c>
      <c r="X17" s="154"/>
      <c r="Y17" s="232">
        <f>SUM(Y15:Y16)</f>
        <v>0</v>
      </c>
      <c r="Z17" s="153"/>
      <c r="AA17" s="232">
        <f>SUM(AA16:AA16)</f>
        <v>-2947640</v>
      </c>
      <c r="AB17" s="153"/>
      <c r="AC17" s="232">
        <f>SUM(AC16:AC16)</f>
        <v>-308699</v>
      </c>
      <c r="AD17" s="153"/>
      <c r="AE17" s="232">
        <f>SUM(AE16:AE16)</f>
        <v>-3256339</v>
      </c>
    </row>
    <row r="18" spans="1:31" s="127" customFormat="1" ht="21" customHeight="1">
      <c r="B18" s="128"/>
      <c r="D18" s="129"/>
      <c r="E18" s="158"/>
      <c r="F18" s="158"/>
      <c r="G18" s="158"/>
      <c r="H18" s="158"/>
      <c r="I18" s="158"/>
      <c r="J18" s="158"/>
      <c r="K18" s="158"/>
      <c r="L18" s="158"/>
      <c r="M18" s="158"/>
      <c r="N18" s="153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3"/>
      <c r="Z18" s="153"/>
      <c r="AA18" s="153"/>
      <c r="AB18" s="153"/>
      <c r="AC18" s="153"/>
      <c r="AD18" s="153"/>
      <c r="AE18" s="153"/>
    </row>
    <row r="19" spans="1:31" s="127" customFormat="1" ht="21" customHeight="1">
      <c r="B19" s="131" t="s">
        <v>176</v>
      </c>
      <c r="D19" s="129"/>
      <c r="E19" s="158"/>
      <c r="F19" s="158"/>
      <c r="G19" s="158"/>
      <c r="H19" s="158"/>
      <c r="I19" s="158"/>
      <c r="J19" s="158"/>
      <c r="K19" s="158"/>
      <c r="L19" s="158"/>
      <c r="M19" s="158"/>
      <c r="N19" s="153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3"/>
      <c r="Z19" s="153"/>
      <c r="AA19" s="153"/>
      <c r="AB19" s="153"/>
      <c r="AC19" s="153"/>
      <c r="AD19" s="153"/>
      <c r="AE19" s="153"/>
    </row>
    <row r="20" spans="1:31" s="127" customFormat="1" ht="21" customHeight="1">
      <c r="B20" s="114" t="s">
        <v>177</v>
      </c>
      <c r="D20" s="129"/>
      <c r="E20" s="158"/>
      <c r="F20" s="158"/>
      <c r="G20" s="158"/>
      <c r="H20" s="158"/>
      <c r="I20" s="158"/>
      <c r="J20" s="158"/>
      <c r="K20" s="158"/>
      <c r="L20" s="158"/>
      <c r="M20" s="158"/>
      <c r="N20" s="153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3"/>
      <c r="Z20" s="153"/>
      <c r="AA20" s="153"/>
      <c r="AB20" s="153"/>
      <c r="AC20" s="153"/>
      <c r="AD20" s="153"/>
      <c r="AE20" s="153"/>
    </row>
    <row r="21" spans="1:31" s="111" customFormat="1" ht="22.2">
      <c r="C21" s="114" t="s">
        <v>178</v>
      </c>
      <c r="D21" s="121"/>
      <c r="E21" s="161">
        <v>0</v>
      </c>
      <c r="F21" s="162"/>
      <c r="G21" s="161">
        <v>0</v>
      </c>
      <c r="H21" s="162"/>
      <c r="I21" s="161">
        <v>0</v>
      </c>
      <c r="J21" s="162"/>
      <c r="K21" s="161">
        <v>0</v>
      </c>
      <c r="L21" s="162"/>
      <c r="M21" s="161">
        <v>0</v>
      </c>
      <c r="N21" s="162"/>
      <c r="O21" s="161">
        <v>0</v>
      </c>
      <c r="P21" s="162"/>
      <c r="Q21" s="161">
        <v>0</v>
      </c>
      <c r="R21" s="162"/>
      <c r="S21" s="161">
        <v>-4973</v>
      </c>
      <c r="T21" s="161"/>
      <c r="U21" s="161">
        <v>0</v>
      </c>
      <c r="V21" s="161"/>
      <c r="W21" s="161">
        <v>0</v>
      </c>
      <c r="X21" s="161"/>
      <c r="Y21" s="239">
        <f>SUM(O21:U21)</f>
        <v>-4973</v>
      </c>
      <c r="Z21" s="154"/>
      <c r="AA21" s="239">
        <f>SUM(E21:N21,Y21)</f>
        <v>-4973</v>
      </c>
      <c r="AB21" s="163"/>
      <c r="AC21" s="161">
        <v>2577</v>
      </c>
      <c r="AD21" s="162"/>
      <c r="AE21" s="236">
        <f>SUM(AA21:AC21)</f>
        <v>-2396</v>
      </c>
    </row>
    <row r="22" spans="1:31" s="132" customFormat="1" ht="22.2">
      <c r="B22" s="128" t="s">
        <v>179</v>
      </c>
      <c r="D22" s="133"/>
      <c r="E22" s="238">
        <f>SUM(E21:E21)</f>
        <v>0</v>
      </c>
      <c r="F22" s="154"/>
      <c r="G22" s="238">
        <f>SUM(G21:G21)</f>
        <v>0</v>
      </c>
      <c r="H22" s="154"/>
      <c r="I22" s="238">
        <f>SUM(I21:I21)</f>
        <v>0</v>
      </c>
      <c r="J22" s="154"/>
      <c r="K22" s="238">
        <f>SUM(K21:K21)</f>
        <v>0</v>
      </c>
      <c r="L22" s="154"/>
      <c r="M22" s="238">
        <f>SUM(M21:M21)</f>
        <v>0</v>
      </c>
      <c r="N22" s="153"/>
      <c r="O22" s="238">
        <f>SUM(O21:O21)</f>
        <v>0</v>
      </c>
      <c r="P22" s="154"/>
      <c r="Q22" s="238">
        <f>SUM(Q21:Q21)</f>
        <v>0</v>
      </c>
      <c r="R22" s="154"/>
      <c r="S22" s="238">
        <f>SUM(S21:S21)</f>
        <v>-4973</v>
      </c>
      <c r="T22" s="154"/>
      <c r="U22" s="238">
        <f>SUM(U21:U21)</f>
        <v>0</v>
      </c>
      <c r="V22" s="303"/>
      <c r="W22" s="238">
        <f>SUM(W21:W21)</f>
        <v>0</v>
      </c>
      <c r="X22" s="154"/>
      <c r="Y22" s="238">
        <f>SUM(Y21:Y21)</f>
        <v>-4973</v>
      </c>
      <c r="Z22" s="153"/>
      <c r="AA22" s="238">
        <f>SUM(AA21:AA21)</f>
        <v>-4973</v>
      </c>
      <c r="AB22" s="153"/>
      <c r="AC22" s="238">
        <f>SUM(AC21:AC21)</f>
        <v>2577</v>
      </c>
      <c r="AD22" s="153"/>
      <c r="AE22" s="238">
        <f>SUM(AE21:AE21)</f>
        <v>-2396</v>
      </c>
    </row>
    <row r="23" spans="1:31" s="127" customFormat="1" ht="21" customHeight="1">
      <c r="B23" s="131"/>
      <c r="D23" s="129"/>
      <c r="E23" s="158"/>
      <c r="F23" s="158"/>
      <c r="G23" s="158"/>
      <c r="H23" s="158"/>
      <c r="I23" s="158"/>
      <c r="J23" s="158"/>
      <c r="K23" s="158"/>
      <c r="L23" s="158"/>
      <c r="M23" s="158"/>
      <c r="N23" s="153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68"/>
      <c r="Z23" s="153"/>
      <c r="AA23" s="168"/>
      <c r="AB23" s="153"/>
      <c r="AC23" s="168"/>
      <c r="AD23" s="153"/>
      <c r="AE23" s="168"/>
    </row>
    <row r="24" spans="1:31" s="127" customFormat="1" ht="21" customHeight="1">
      <c r="A24" s="134" t="s">
        <v>180</v>
      </c>
      <c r="C24" s="114"/>
      <c r="D24" s="135"/>
      <c r="E24" s="232">
        <f>SUM(E17+E22)</f>
        <v>0</v>
      </c>
      <c r="F24" s="154"/>
      <c r="G24" s="232">
        <f>SUM(G17+G22)</f>
        <v>0</v>
      </c>
      <c r="H24" s="154"/>
      <c r="I24" s="232">
        <f>SUM(I17+I22)</f>
        <v>0</v>
      </c>
      <c r="J24" s="154"/>
      <c r="K24" s="232">
        <f>SUM(K17+K22)</f>
        <v>-2947640</v>
      </c>
      <c r="L24" s="154"/>
      <c r="M24" s="232">
        <f>SUM(M17+M22)</f>
        <v>0</v>
      </c>
      <c r="N24" s="153"/>
      <c r="O24" s="232">
        <f>SUM(O17+O22)</f>
        <v>0</v>
      </c>
      <c r="P24" s="154"/>
      <c r="Q24" s="232">
        <f>SUM(Q17+Q22)</f>
        <v>0</v>
      </c>
      <c r="R24" s="154"/>
      <c r="S24" s="232">
        <f>SUM(S17+S22)</f>
        <v>-4973</v>
      </c>
      <c r="T24" s="154"/>
      <c r="U24" s="232">
        <f>SUM(U17+U22)</f>
        <v>0</v>
      </c>
      <c r="V24" s="303"/>
      <c r="W24" s="232">
        <f>SUM(W17+W22)</f>
        <v>0</v>
      </c>
      <c r="X24" s="154"/>
      <c r="Y24" s="232">
        <f>SUM(Y17+Y22)</f>
        <v>-4973</v>
      </c>
      <c r="Z24" s="153"/>
      <c r="AA24" s="232">
        <f>SUM(AA17+AA22)</f>
        <v>-2952613</v>
      </c>
      <c r="AB24" s="153"/>
      <c r="AC24" s="232">
        <f>SUM(AC17+AC22)</f>
        <v>-306122</v>
      </c>
      <c r="AD24" s="153"/>
      <c r="AE24" s="232">
        <f>SUM(AE17+AE22)</f>
        <v>-3258735</v>
      </c>
    </row>
    <row r="25" spans="1:31" s="127" customFormat="1" ht="21" customHeight="1">
      <c r="A25" s="134"/>
      <c r="C25" s="114"/>
      <c r="D25" s="135"/>
      <c r="E25" s="169"/>
      <c r="F25" s="169"/>
      <c r="G25" s="169"/>
      <c r="H25" s="169"/>
      <c r="I25" s="169"/>
      <c r="J25" s="169"/>
      <c r="K25" s="169"/>
      <c r="L25" s="169"/>
      <c r="M25" s="169"/>
      <c r="N25" s="153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53"/>
      <c r="Z25" s="153"/>
      <c r="AA25" s="153"/>
      <c r="AB25" s="153"/>
      <c r="AC25" s="153"/>
      <c r="AD25" s="153"/>
      <c r="AE25" s="153"/>
    </row>
    <row r="26" spans="1:31" s="127" customFormat="1" ht="21" customHeight="1">
      <c r="A26" s="120" t="s">
        <v>181</v>
      </c>
      <c r="C26" s="114"/>
      <c r="D26" s="135"/>
      <c r="E26" s="155"/>
      <c r="F26" s="155"/>
      <c r="G26" s="155"/>
      <c r="H26" s="155"/>
      <c r="I26" s="155"/>
      <c r="J26" s="155"/>
      <c r="K26" s="155"/>
      <c r="L26" s="155"/>
      <c r="M26" s="155"/>
      <c r="N26" s="154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4"/>
      <c r="Z26" s="154"/>
      <c r="AA26" s="154"/>
      <c r="AB26" s="154"/>
      <c r="AC26" s="154"/>
      <c r="AD26" s="154"/>
      <c r="AE26" s="154"/>
    </row>
    <row r="27" spans="1:31" s="127" customFormat="1" ht="21" customHeight="1">
      <c r="B27" s="97" t="s">
        <v>182</v>
      </c>
      <c r="D27" s="129"/>
      <c r="E27" s="85">
        <v>0</v>
      </c>
      <c r="F27" s="155"/>
      <c r="G27" s="85">
        <v>0</v>
      </c>
      <c r="H27" s="155"/>
      <c r="I27" s="85">
        <v>0</v>
      </c>
      <c r="J27" s="155"/>
      <c r="K27" s="240">
        <f>'PL(9)8-9'!F36</f>
        <v>-2651205</v>
      </c>
      <c r="L27" s="155"/>
      <c r="M27" s="85">
        <v>0</v>
      </c>
      <c r="N27" s="163"/>
      <c r="O27" s="85">
        <v>0</v>
      </c>
      <c r="P27" s="155"/>
      <c r="Q27" s="85">
        <v>0</v>
      </c>
      <c r="R27" s="85"/>
      <c r="S27" s="85">
        <v>0</v>
      </c>
      <c r="T27" s="155"/>
      <c r="U27" s="85">
        <v>0</v>
      </c>
      <c r="V27" s="85"/>
      <c r="W27" s="85">
        <v>0</v>
      </c>
      <c r="X27" s="155"/>
      <c r="Y27" s="242">
        <f>SUM(O27:U27)</f>
        <v>0</v>
      </c>
      <c r="Z27" s="153"/>
      <c r="AA27" s="240">
        <f>SUM(E27:N27,Y27)</f>
        <v>-2651205</v>
      </c>
      <c r="AB27" s="153"/>
      <c r="AC27" s="162">
        <v>410768</v>
      </c>
      <c r="AD27" s="153"/>
      <c r="AE27" s="240">
        <f>SUM(AA27:AC27)</f>
        <v>-2240437</v>
      </c>
    </row>
    <row r="28" spans="1:31" s="127" customFormat="1" ht="21" customHeight="1">
      <c r="B28" s="97" t="s">
        <v>183</v>
      </c>
      <c r="D28" s="9">
        <v>2</v>
      </c>
      <c r="E28" s="100">
        <v>0</v>
      </c>
      <c r="F28" s="155"/>
      <c r="G28" s="100">
        <v>0</v>
      </c>
      <c r="H28" s="155"/>
      <c r="I28" s="100">
        <v>0</v>
      </c>
      <c r="J28" s="155"/>
      <c r="K28" s="166">
        <v>-2955</v>
      </c>
      <c r="L28" s="155"/>
      <c r="M28" s="100">
        <v>0</v>
      </c>
      <c r="N28" s="162"/>
      <c r="O28" s="100">
        <v>-2256489</v>
      </c>
      <c r="P28" s="155"/>
      <c r="Q28" s="166">
        <v>-830911</v>
      </c>
      <c r="R28" s="85"/>
      <c r="S28" s="100">
        <v>0</v>
      </c>
      <c r="T28" s="155"/>
      <c r="U28" s="100">
        <v>0</v>
      </c>
      <c r="V28" s="85"/>
      <c r="W28" s="100">
        <v>12001670</v>
      </c>
      <c r="X28" s="155"/>
      <c r="Y28" s="242">
        <f>SUM(O28:W28)</f>
        <v>8914270</v>
      </c>
      <c r="Z28" s="162"/>
      <c r="AA28" s="237">
        <f>SUM(E28:N28,Y28)</f>
        <v>8911315</v>
      </c>
      <c r="AB28" s="162"/>
      <c r="AC28" s="166">
        <v>-1517849</v>
      </c>
      <c r="AD28" s="162"/>
      <c r="AE28" s="235">
        <f>SUM(AA28:AC28)</f>
        <v>7393466</v>
      </c>
    </row>
    <row r="29" spans="1:31" s="127" customFormat="1" ht="21" customHeight="1">
      <c r="A29" s="120" t="s">
        <v>184</v>
      </c>
      <c r="C29" s="97"/>
      <c r="D29" s="136"/>
      <c r="E29" s="241">
        <f>SUM(E27:E28)</f>
        <v>0</v>
      </c>
      <c r="F29" s="155"/>
      <c r="G29" s="241">
        <f>SUM(G27:G28)</f>
        <v>0</v>
      </c>
      <c r="H29" s="155"/>
      <c r="I29" s="241">
        <f>SUM(I27:I28)</f>
        <v>0</v>
      </c>
      <c r="J29" s="155"/>
      <c r="K29" s="241">
        <f>SUM(K27:K28)</f>
        <v>-2654160</v>
      </c>
      <c r="L29" s="155"/>
      <c r="M29" s="241">
        <f>SUM(M27:M28)</f>
        <v>0</v>
      </c>
      <c r="N29" s="162"/>
      <c r="O29" s="241">
        <f>SUM(O27:O28)</f>
        <v>-2256489</v>
      </c>
      <c r="P29" s="155"/>
      <c r="Q29" s="241">
        <f>SUM(Q27:Q28)</f>
        <v>-830911</v>
      </c>
      <c r="R29" s="155"/>
      <c r="S29" s="241">
        <f>SUM(S27:S28)</f>
        <v>0</v>
      </c>
      <c r="T29" s="169"/>
      <c r="U29" s="241">
        <f>SUM(U27:U28)</f>
        <v>0</v>
      </c>
      <c r="V29" s="304"/>
      <c r="W29" s="241">
        <f>SUM(W27:W28)</f>
        <v>12001670</v>
      </c>
      <c r="X29" s="155"/>
      <c r="Y29" s="241">
        <f>SUM(Y27:Y28)</f>
        <v>8914270</v>
      </c>
      <c r="Z29" s="162"/>
      <c r="AA29" s="241">
        <f>SUM(AA27:AA28)</f>
        <v>6260110</v>
      </c>
      <c r="AB29" s="162"/>
      <c r="AC29" s="241">
        <f>SUM(AC27:AC28)</f>
        <v>-1107081</v>
      </c>
      <c r="AD29" s="162"/>
      <c r="AE29" s="241">
        <f>SUM(AE27:AE28)</f>
        <v>5153029</v>
      </c>
    </row>
    <row r="30" spans="1:31" s="127" customFormat="1" ht="22.2">
      <c r="A30" s="120"/>
      <c r="C30" s="97"/>
      <c r="D30" s="136"/>
      <c r="E30" s="85"/>
      <c r="F30" s="155"/>
      <c r="G30" s="85"/>
      <c r="H30" s="155"/>
      <c r="I30" s="85"/>
      <c r="J30" s="155"/>
      <c r="K30" s="170"/>
      <c r="L30" s="155"/>
      <c r="M30" s="162"/>
      <c r="N30" s="162"/>
      <c r="O30" s="85"/>
      <c r="P30" s="155"/>
      <c r="Q30" s="85"/>
      <c r="R30" s="85"/>
      <c r="S30" s="85"/>
      <c r="T30" s="155"/>
      <c r="U30" s="85"/>
      <c r="V30" s="85"/>
      <c r="W30" s="85"/>
      <c r="X30" s="155"/>
      <c r="Y30" s="171"/>
      <c r="Z30" s="162"/>
      <c r="AA30" s="171"/>
      <c r="AB30" s="162"/>
      <c r="AC30" s="171"/>
      <c r="AD30" s="162"/>
      <c r="AE30" s="171"/>
    </row>
    <row r="31" spans="1:31" s="127" customFormat="1" ht="22.2">
      <c r="A31" s="97" t="s">
        <v>236</v>
      </c>
      <c r="B31" s="111"/>
      <c r="C31" s="97"/>
      <c r="D31" s="136"/>
      <c r="E31" s="85">
        <v>0</v>
      </c>
      <c r="F31" s="155"/>
      <c r="G31" s="85">
        <v>0</v>
      </c>
      <c r="H31" s="155"/>
      <c r="I31" s="85">
        <v>0</v>
      </c>
      <c r="J31" s="155"/>
      <c r="K31" s="162">
        <v>-915000</v>
      </c>
      <c r="L31" s="155"/>
      <c r="M31" s="85">
        <v>0</v>
      </c>
      <c r="N31" s="154"/>
      <c r="O31" s="85">
        <v>0</v>
      </c>
      <c r="P31" s="155"/>
      <c r="Q31" s="85">
        <v>0</v>
      </c>
      <c r="R31" s="85"/>
      <c r="S31" s="85">
        <v>0</v>
      </c>
      <c r="T31" s="155"/>
      <c r="U31" s="85">
        <v>0</v>
      </c>
      <c r="V31" s="85"/>
      <c r="W31" s="85">
        <v>0</v>
      </c>
      <c r="X31" s="155"/>
      <c r="Y31" s="240">
        <f>SUM(O31:U31)</f>
        <v>0</v>
      </c>
      <c r="Z31" s="154"/>
      <c r="AA31" s="236">
        <f>SUM(E31:N31,Y31)</f>
        <v>-915000</v>
      </c>
      <c r="AB31" s="154"/>
      <c r="AC31" s="85">
        <v>0</v>
      </c>
      <c r="AD31" s="154"/>
      <c r="AE31" s="236">
        <f>SUM(AA31:AC31)</f>
        <v>-915000</v>
      </c>
    </row>
    <row r="32" spans="1:31" s="127" customFormat="1" ht="22.2">
      <c r="A32" s="97" t="s">
        <v>185</v>
      </c>
      <c r="B32" s="111"/>
      <c r="C32" s="97"/>
      <c r="D32" s="136"/>
      <c r="E32" s="100">
        <v>0</v>
      </c>
      <c r="F32" s="155"/>
      <c r="G32" s="100">
        <v>0</v>
      </c>
      <c r="H32" s="155"/>
      <c r="I32" s="166">
        <v>26073</v>
      </c>
      <c r="J32" s="155"/>
      <c r="K32" s="166">
        <v>-26073</v>
      </c>
      <c r="L32" s="155"/>
      <c r="M32" s="100">
        <v>0</v>
      </c>
      <c r="N32" s="153"/>
      <c r="O32" s="172">
        <v>0</v>
      </c>
      <c r="P32" s="155"/>
      <c r="Q32" s="166">
        <v>0</v>
      </c>
      <c r="R32" s="85"/>
      <c r="S32" s="172">
        <v>0</v>
      </c>
      <c r="T32" s="176"/>
      <c r="U32" s="172">
        <v>0</v>
      </c>
      <c r="V32" s="38"/>
      <c r="W32" s="172">
        <v>0</v>
      </c>
      <c r="X32" s="176"/>
      <c r="Y32" s="244">
        <f>SUM(O32:U32)</f>
        <v>0</v>
      </c>
      <c r="Z32" s="153"/>
      <c r="AA32" s="235">
        <f>SUM(E32:N32,Y32)</f>
        <v>0</v>
      </c>
      <c r="AB32" s="153"/>
      <c r="AC32" s="172">
        <v>0</v>
      </c>
      <c r="AD32" s="153"/>
      <c r="AE32" s="234">
        <f>SUM(AA32:AC32)</f>
        <v>0</v>
      </c>
    </row>
    <row r="33" spans="1:31" s="127" customFormat="1" ht="22.2">
      <c r="A33" s="97"/>
      <c r="C33" s="97"/>
      <c r="D33" s="136"/>
      <c r="E33" s="173"/>
      <c r="F33" s="173"/>
      <c r="G33" s="173"/>
      <c r="H33" s="173"/>
      <c r="I33" s="174"/>
      <c r="J33" s="173"/>
      <c r="K33" s="174"/>
      <c r="L33" s="173"/>
      <c r="M33" s="153"/>
      <c r="N33" s="153"/>
      <c r="O33" s="174"/>
      <c r="P33" s="173"/>
      <c r="Q33" s="173"/>
      <c r="R33" s="173"/>
      <c r="S33" s="173"/>
      <c r="T33" s="174"/>
      <c r="U33" s="174"/>
      <c r="V33" s="174"/>
      <c r="W33" s="174"/>
      <c r="X33" s="174"/>
      <c r="Y33" s="153"/>
      <c r="Z33" s="153"/>
      <c r="AA33" s="153"/>
      <c r="AB33" s="153"/>
      <c r="AC33" s="153"/>
      <c r="AD33" s="153"/>
      <c r="AE33" s="153"/>
    </row>
    <row r="34" spans="1:31" s="139" customFormat="1" ht="23.25" customHeight="1" thickBot="1">
      <c r="A34" s="120" t="s">
        <v>258</v>
      </c>
      <c r="B34" s="127"/>
      <c r="C34" s="97"/>
      <c r="D34" s="136"/>
      <c r="E34" s="243">
        <f>E12+E24+E29+SUM(E31:E32)</f>
        <v>5614552</v>
      </c>
      <c r="F34" s="155"/>
      <c r="G34" s="243">
        <f>G12+G24+G29+SUM(G31:G32)</f>
        <v>60331434</v>
      </c>
      <c r="H34" s="155"/>
      <c r="I34" s="243">
        <f>I12+I24+I29+SUM(I31:I32)</f>
        <v>10140748</v>
      </c>
      <c r="J34" s="155"/>
      <c r="K34" s="243">
        <f>K12+K24+K29+SUM(K31:K32)</f>
        <v>53350597</v>
      </c>
      <c r="L34" s="155"/>
      <c r="M34" s="243">
        <f>M12+M24+M29+SUM(M31:M32)</f>
        <v>14896573</v>
      </c>
      <c r="N34" s="153"/>
      <c r="O34" s="243">
        <f>O12+O24+O29+SUM(O31:O32)</f>
        <v>-23725665</v>
      </c>
      <c r="P34" s="155"/>
      <c r="Q34" s="243">
        <f>Q12+Q24+Q29+SUM(Q31:Q32)</f>
        <v>1114428</v>
      </c>
      <c r="R34" s="155"/>
      <c r="S34" s="243">
        <f>S12+S24+S29+SUM(S31:S32)</f>
        <v>-4149390</v>
      </c>
      <c r="T34" s="155"/>
      <c r="U34" s="243">
        <f>U12+U24+U29+SUM(U31:U32)</f>
        <v>-1231512</v>
      </c>
      <c r="V34" s="305"/>
      <c r="W34" s="243">
        <f>W12+W24+W29+SUM(W31:W32)</f>
        <v>12001670</v>
      </c>
      <c r="X34" s="155"/>
      <c r="Y34" s="243">
        <f>Y12+Y24+Y29+SUM(Y31:Y32)</f>
        <v>-15990469</v>
      </c>
      <c r="Z34" s="153"/>
      <c r="AA34" s="243">
        <f>AA12+AA24+AA29+SUM(AA31:AA32)</f>
        <v>128343435</v>
      </c>
      <c r="AB34" s="153"/>
      <c r="AC34" s="243">
        <f>AC12+AC24+AC29+SUM(AC31:AC32)</f>
        <v>11565462</v>
      </c>
      <c r="AD34" s="153"/>
      <c r="AE34" s="243">
        <f>AE12+AE24+AE29+SUM(AE31:AE32)</f>
        <v>139908897</v>
      </c>
    </row>
    <row r="35" spans="1:31" s="139" customFormat="1" ht="21" customHeight="1" thickTop="1">
      <c r="D35" s="140"/>
      <c r="N35" s="141"/>
      <c r="Z35" s="141"/>
      <c r="AB35" s="141"/>
      <c r="AD35" s="141"/>
    </row>
    <row r="36" spans="1:31" s="142" customFormat="1" ht="21" customHeight="1">
      <c r="D36" s="143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</row>
    <row r="37" spans="1:31" s="146" customFormat="1" ht="21" customHeight="1">
      <c r="D37" s="147"/>
      <c r="E37" s="148"/>
      <c r="M37" s="149"/>
      <c r="N37" s="150"/>
      <c r="Y37" s="149"/>
      <c r="Z37" s="150"/>
      <c r="AA37" s="149"/>
      <c r="AB37" s="150"/>
      <c r="AC37" s="149"/>
      <c r="AD37" s="150"/>
      <c r="AE37" s="149"/>
    </row>
    <row r="38" spans="1:31" s="146" customFormat="1" ht="21" customHeight="1">
      <c r="D38" s="147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</row>
    <row r="50" spans="7:11" ht="21" customHeight="1">
      <c r="G50" s="152"/>
      <c r="K50" s="152"/>
    </row>
  </sheetData>
  <sheetProtection formatCells="0" formatColumns="0" formatRows="0" insertColumns="0" insertRows="0" insertHyperlinks="0" deleteColumns="0" deleteRows="0" sort="0" autoFilter="0" pivotTables="0"/>
  <mergeCells count="4">
    <mergeCell ref="E4:AE4"/>
    <mergeCell ref="I5:K5"/>
    <mergeCell ref="O5:Y5"/>
    <mergeCell ref="E10:AE10"/>
  </mergeCells>
  <pageMargins left="0.8" right="0.5" top="0.48" bottom="0.5" header="0.5" footer="0.5"/>
  <pageSetup paperSize="9" scale="5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CFA01-07E2-4F4D-9F23-597A045E04C9}">
  <sheetPr>
    <pageSetUpPr fitToPage="1"/>
  </sheetPr>
  <dimension ref="A1:W55"/>
  <sheetViews>
    <sheetView showGridLines="0" view="pageBreakPreview" topLeftCell="A12" zoomScale="90" zoomScaleNormal="70" zoomScaleSheetLayoutView="90" workbookViewId="0">
      <selection activeCell="N109" sqref="N109"/>
    </sheetView>
  </sheetViews>
  <sheetFormatPr defaultColWidth="8.125" defaultRowHeight="20.25" customHeight="1"/>
  <cols>
    <col min="1" max="1" width="52" style="177" customWidth="1"/>
    <col min="2" max="2" width="19.875" style="177" customWidth="1"/>
    <col min="3" max="3" width="1.125" style="177" customWidth="1"/>
    <col min="4" max="4" width="19.875" style="177" customWidth="1"/>
    <col min="5" max="5" width="1.125" style="177" customWidth="1"/>
    <col min="6" max="6" width="19.875" style="177" customWidth="1"/>
    <col min="7" max="7" width="1.125" style="177" customWidth="1"/>
    <col min="8" max="8" width="19.875" style="177" customWidth="1"/>
    <col min="9" max="9" width="1.125" style="177" customWidth="1"/>
    <col min="10" max="10" width="19.875" style="177" customWidth="1"/>
    <col min="11" max="11" width="1.125" style="177" customWidth="1"/>
    <col min="12" max="12" width="19.875" style="177" customWidth="1"/>
    <col min="13" max="13" width="1.125" style="177" customWidth="1"/>
    <col min="14" max="14" width="19.875" style="177" customWidth="1"/>
    <col min="15" max="16384" width="8.125" style="177"/>
  </cols>
  <sheetData>
    <row r="1" spans="1:23" ht="20.25" customHeight="1">
      <c r="A1" s="101" t="s">
        <v>0</v>
      </c>
    </row>
    <row r="2" spans="1:23" ht="20.25" customHeight="1">
      <c r="A2" s="101" t="s">
        <v>136</v>
      </c>
      <c r="B2" s="178"/>
      <c r="C2" s="179"/>
      <c r="D2" s="179"/>
      <c r="E2" s="179"/>
      <c r="F2" s="179"/>
      <c r="G2" s="179"/>
      <c r="H2" s="179"/>
      <c r="I2" s="179"/>
      <c r="L2" s="179"/>
      <c r="M2" s="179"/>
      <c r="N2" s="179"/>
    </row>
    <row r="3" spans="1:23" s="181" customFormat="1" ht="20.25" customHeight="1">
      <c r="A3" s="180"/>
      <c r="B3" s="327" t="s">
        <v>3</v>
      </c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23" s="181" customFormat="1" ht="46.35" customHeight="1">
      <c r="A4" s="180"/>
      <c r="B4" s="78"/>
      <c r="C4" s="78"/>
      <c r="D4" s="8"/>
      <c r="E4" s="78"/>
      <c r="F4" s="334" t="s">
        <v>80</v>
      </c>
      <c r="G4" s="334"/>
      <c r="H4" s="334"/>
      <c r="I4" s="78"/>
      <c r="L4" s="182" t="s">
        <v>137</v>
      </c>
      <c r="M4" s="78"/>
      <c r="N4" s="78"/>
    </row>
    <row r="5" spans="1:23" s="181" customFormat="1" ht="22.2">
      <c r="A5" s="180"/>
      <c r="B5" s="78"/>
      <c r="C5" s="78"/>
      <c r="D5" s="8"/>
      <c r="E5" s="78"/>
      <c r="F5" s="8"/>
      <c r="G5" s="8"/>
      <c r="H5" s="8"/>
      <c r="I5" s="78"/>
      <c r="L5" s="115" t="s">
        <v>141</v>
      </c>
      <c r="M5" s="78"/>
      <c r="N5" s="78"/>
    </row>
    <row r="6" spans="1:23" s="181" customFormat="1" ht="20.25" customHeight="1">
      <c r="A6" s="183"/>
      <c r="B6" s="184" t="s">
        <v>187</v>
      </c>
      <c r="C6" s="185"/>
      <c r="D6" s="184" t="s">
        <v>147</v>
      </c>
      <c r="E6" s="185"/>
      <c r="F6" s="184" t="s">
        <v>148</v>
      </c>
      <c r="G6" s="185"/>
      <c r="H6" s="184"/>
      <c r="I6" s="185"/>
      <c r="J6" s="115" t="s">
        <v>140</v>
      </c>
      <c r="L6" s="115" t="s">
        <v>152</v>
      </c>
      <c r="M6" s="185"/>
      <c r="N6" s="184" t="s">
        <v>157</v>
      </c>
    </row>
    <row r="7" spans="1:23" s="181" customFormat="1" ht="20.25" customHeight="1">
      <c r="A7" s="183"/>
      <c r="B7" s="186" t="s">
        <v>188</v>
      </c>
      <c r="C7" s="187"/>
      <c r="D7" s="186" t="s">
        <v>161</v>
      </c>
      <c r="E7" s="187"/>
      <c r="F7" s="186" t="s">
        <v>162</v>
      </c>
      <c r="G7" s="187"/>
      <c r="H7" s="186" t="s">
        <v>83</v>
      </c>
      <c r="I7" s="187"/>
      <c r="J7" s="186" t="s">
        <v>242</v>
      </c>
      <c r="K7" s="188"/>
      <c r="L7" s="113" t="s">
        <v>165</v>
      </c>
      <c r="M7" s="187"/>
      <c r="N7" s="186" t="s">
        <v>189</v>
      </c>
    </row>
    <row r="8" spans="1:23" s="181" customFormat="1" ht="20.25" customHeight="1">
      <c r="B8" s="326" t="s">
        <v>8</v>
      </c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</row>
    <row r="9" spans="1:23" s="181" customFormat="1" ht="22.5" customHeight="1">
      <c r="A9" s="122" t="s">
        <v>255</v>
      </c>
      <c r="B9" s="12"/>
      <c r="C9" s="12"/>
      <c r="D9" s="12"/>
      <c r="E9" s="12"/>
      <c r="F9" s="12"/>
      <c r="G9" s="12"/>
      <c r="H9" s="12"/>
      <c r="I9" s="12"/>
      <c r="L9" s="12"/>
      <c r="M9" s="12"/>
      <c r="N9" s="12"/>
    </row>
    <row r="10" spans="1:23" s="181" customFormat="1" ht="20.25" customHeight="1">
      <c r="A10" s="122" t="s">
        <v>171</v>
      </c>
      <c r="B10" s="189">
        <v>5614552</v>
      </c>
      <c r="C10" s="189"/>
      <c r="D10" s="189">
        <v>60331434</v>
      </c>
      <c r="E10" s="189"/>
      <c r="F10" s="190">
        <v>567070</v>
      </c>
      <c r="G10" s="189"/>
      <c r="H10" s="190">
        <v>21889690</v>
      </c>
      <c r="I10" s="191"/>
      <c r="J10" s="190">
        <v>14904758</v>
      </c>
      <c r="K10" s="189"/>
      <c r="L10" s="190">
        <v>669368</v>
      </c>
      <c r="M10" s="191"/>
      <c r="N10" s="249">
        <f>SUM(B10:L10)</f>
        <v>103976872</v>
      </c>
      <c r="Q10" s="192"/>
    </row>
    <row r="11" spans="1:23" s="181" customFormat="1" ht="20.25" customHeight="1">
      <c r="A11" s="122"/>
      <c r="B11" s="189"/>
      <c r="C11" s="189"/>
      <c r="D11" s="189"/>
      <c r="E11" s="189"/>
      <c r="F11" s="189"/>
      <c r="G11" s="189"/>
      <c r="H11" s="189"/>
      <c r="I11" s="191"/>
      <c r="J11" s="189"/>
      <c r="K11" s="189"/>
      <c r="L11" s="189"/>
      <c r="M11" s="191"/>
      <c r="N11" s="189"/>
      <c r="Q11" s="192"/>
    </row>
    <row r="12" spans="1:23" s="181" customFormat="1" ht="20.25" customHeight="1">
      <c r="A12" s="122" t="s">
        <v>172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Q12" s="192"/>
    </row>
    <row r="13" spans="1:23" s="181" customFormat="1" ht="20.25" customHeight="1">
      <c r="A13" s="193" t="s">
        <v>190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Q13" s="192"/>
    </row>
    <row r="14" spans="1:23" s="181" customFormat="1" ht="20.25" customHeight="1">
      <c r="A14" s="137" t="s">
        <v>191</v>
      </c>
      <c r="B14" s="308">
        <v>0</v>
      </c>
      <c r="C14" s="309"/>
      <c r="D14" s="308">
        <v>0</v>
      </c>
      <c r="E14" s="309"/>
      <c r="F14" s="308">
        <v>0</v>
      </c>
      <c r="G14" s="196"/>
      <c r="H14" s="195">
        <v>-2947640</v>
      </c>
      <c r="I14" s="196"/>
      <c r="J14" s="308">
        <v>0</v>
      </c>
      <c r="K14" s="309"/>
      <c r="L14" s="308">
        <v>0</v>
      </c>
      <c r="M14" s="196"/>
      <c r="N14" s="275">
        <f>SUM(B14:L14)</f>
        <v>-2947640</v>
      </c>
      <c r="O14" s="197"/>
      <c r="Q14" s="130"/>
      <c r="S14" s="130"/>
      <c r="U14" s="130"/>
      <c r="W14" s="130"/>
    </row>
    <row r="15" spans="1:23" s="181" customFormat="1" ht="20.25" customHeight="1">
      <c r="A15" s="193" t="s">
        <v>192</v>
      </c>
      <c r="B15" s="317">
        <f>SUM(B14)</f>
        <v>0</v>
      </c>
      <c r="C15" s="311">
        <f t="shared" ref="C15:D15" si="0">SUM(C14)</f>
        <v>0</v>
      </c>
      <c r="D15" s="317">
        <f t="shared" si="0"/>
        <v>0</v>
      </c>
      <c r="E15" s="311"/>
      <c r="F15" s="317">
        <f>SUM(F14)</f>
        <v>0</v>
      </c>
      <c r="G15" s="190"/>
      <c r="H15" s="276">
        <f>SUM(H14)</f>
        <v>-2947640</v>
      </c>
      <c r="I15" s="190"/>
      <c r="J15" s="317">
        <f>SUM(J14)</f>
        <v>0</v>
      </c>
      <c r="K15" s="311"/>
      <c r="L15" s="317">
        <f>SUM(L14)</f>
        <v>0</v>
      </c>
      <c r="M15" s="190"/>
      <c r="N15" s="276">
        <f>SUM(N14)</f>
        <v>-2947640</v>
      </c>
      <c r="O15" s="199"/>
      <c r="Q15" s="192"/>
    </row>
    <row r="16" spans="1:23" s="181" customFormat="1" ht="20.25" customHeight="1">
      <c r="A16" s="122"/>
      <c r="B16" s="312"/>
      <c r="C16" s="312"/>
      <c r="D16" s="312"/>
      <c r="E16" s="312"/>
      <c r="F16" s="312"/>
      <c r="G16" s="189"/>
      <c r="H16" s="189"/>
      <c r="I16" s="189"/>
      <c r="J16" s="312"/>
      <c r="K16" s="312"/>
      <c r="L16" s="312"/>
      <c r="M16" s="189"/>
      <c r="N16" s="189"/>
      <c r="O16" s="199"/>
      <c r="Q16" s="192"/>
    </row>
    <row r="17" spans="1:17" s="181" customFormat="1" ht="20.25" customHeight="1">
      <c r="A17" s="122" t="s">
        <v>180</v>
      </c>
      <c r="B17" s="320">
        <f>SUM(B15)</f>
        <v>0</v>
      </c>
      <c r="C17" s="299"/>
      <c r="D17" s="320">
        <f>SUM(D15)</f>
        <v>0</v>
      </c>
      <c r="E17" s="277"/>
      <c r="F17" s="320">
        <f>SUM(F15)</f>
        <v>0</v>
      </c>
      <c r="G17" s="278"/>
      <c r="H17" s="300">
        <f>SUM(H15)</f>
        <v>-2947640</v>
      </c>
      <c r="I17" s="279"/>
      <c r="J17" s="320">
        <f>SUM(J15)</f>
        <v>0</v>
      </c>
      <c r="K17" s="277"/>
      <c r="L17" s="320">
        <f>SUM(L15)</f>
        <v>0</v>
      </c>
      <c r="M17" s="278"/>
      <c r="N17" s="300">
        <f>SUM(N15)</f>
        <v>-2947640</v>
      </c>
      <c r="O17" s="199"/>
      <c r="Q17" s="192"/>
    </row>
    <row r="18" spans="1:17" s="181" customFormat="1" ht="20.25" customHeight="1">
      <c r="A18" s="122"/>
      <c r="B18" s="312"/>
      <c r="C18" s="312"/>
      <c r="D18" s="312"/>
      <c r="E18" s="312"/>
      <c r="F18" s="312"/>
      <c r="G18" s="189"/>
      <c r="H18" s="189"/>
      <c r="I18" s="189"/>
      <c r="J18" s="312"/>
      <c r="K18" s="312"/>
      <c r="L18" s="312"/>
      <c r="M18" s="189"/>
      <c r="N18" s="189"/>
      <c r="O18" s="199"/>
      <c r="Q18" s="192"/>
    </row>
    <row r="19" spans="1:17" s="181" customFormat="1" ht="20.25" customHeight="1">
      <c r="A19" s="120" t="s">
        <v>193</v>
      </c>
      <c r="B19" s="314"/>
      <c r="C19" s="315"/>
      <c r="D19" s="314"/>
      <c r="E19" s="315"/>
      <c r="F19" s="316"/>
      <c r="G19" s="194"/>
      <c r="H19" s="200"/>
      <c r="I19" s="194"/>
      <c r="J19" s="315"/>
      <c r="K19" s="315"/>
      <c r="L19" s="315"/>
      <c r="M19" s="194"/>
      <c r="N19" s="138"/>
      <c r="Q19" s="192"/>
    </row>
    <row r="20" spans="1:17" s="181" customFormat="1" ht="21.6">
      <c r="A20" s="137" t="s">
        <v>194</v>
      </c>
      <c r="B20" s="89">
        <v>0</v>
      </c>
      <c r="C20" s="89"/>
      <c r="D20" s="89">
        <v>0</v>
      </c>
      <c r="E20" s="89"/>
      <c r="F20" s="89">
        <v>0</v>
      </c>
      <c r="G20" s="201"/>
      <c r="H20" s="248">
        <f>'PL(9)8-9'!L36</f>
        <v>6183458</v>
      </c>
      <c r="I20" s="201"/>
      <c r="J20" s="89">
        <v>0</v>
      </c>
      <c r="K20" s="83"/>
      <c r="L20" s="89">
        <v>0</v>
      </c>
      <c r="M20" s="201"/>
      <c r="N20" s="248">
        <f>SUM(B20:L20)</f>
        <v>6183458</v>
      </c>
      <c r="O20" s="192"/>
      <c r="P20" s="192"/>
      <c r="Q20" s="192"/>
    </row>
    <row r="21" spans="1:17" s="181" customFormat="1" ht="22.2">
      <c r="A21" s="122" t="s">
        <v>195</v>
      </c>
      <c r="B21" s="317">
        <f>SUM(B20:B20)</f>
        <v>0</v>
      </c>
      <c r="C21" s="318"/>
      <c r="D21" s="317">
        <f>SUM(D20:D20)</f>
        <v>0</v>
      </c>
      <c r="E21" s="311"/>
      <c r="F21" s="317">
        <f>SUM(F20:F20)</f>
        <v>0</v>
      </c>
      <c r="G21" s="203"/>
      <c r="H21" s="246">
        <f>SUM(H20:H20)</f>
        <v>6183458</v>
      </c>
      <c r="I21" s="203"/>
      <c r="J21" s="317">
        <f>SUM(J20:J20)</f>
        <v>0</v>
      </c>
      <c r="K21" s="83"/>
      <c r="L21" s="317">
        <f>SUM(L20:L20)</f>
        <v>0</v>
      </c>
      <c r="M21" s="203"/>
      <c r="N21" s="246">
        <f>SUM(N20:N20)</f>
        <v>6183458</v>
      </c>
      <c r="O21" s="192"/>
      <c r="P21" s="192"/>
      <c r="Q21" s="192"/>
    </row>
    <row r="22" spans="1:17" s="181" customFormat="1" ht="20.25" customHeight="1">
      <c r="A22" s="122"/>
      <c r="B22" s="311"/>
      <c r="C22" s="318"/>
      <c r="D22" s="311"/>
      <c r="E22" s="311"/>
      <c r="F22" s="311"/>
      <c r="G22" s="203"/>
      <c r="H22" s="203"/>
      <c r="I22" s="203"/>
      <c r="J22" s="83"/>
      <c r="K22" s="83"/>
      <c r="L22" s="311"/>
      <c r="M22" s="203"/>
      <c r="N22" s="203"/>
      <c r="O22" s="192"/>
      <c r="P22" s="192"/>
      <c r="Q22" s="192"/>
    </row>
    <row r="23" spans="1:17" s="181" customFormat="1" ht="20.25" customHeight="1">
      <c r="A23" s="137" t="s">
        <v>256</v>
      </c>
      <c r="B23" s="89">
        <v>0</v>
      </c>
      <c r="C23" s="318"/>
      <c r="D23" s="89">
        <v>0</v>
      </c>
      <c r="E23" s="311"/>
      <c r="F23" s="89">
        <v>0</v>
      </c>
      <c r="G23" s="203"/>
      <c r="H23" s="201">
        <v>0</v>
      </c>
      <c r="I23" s="203"/>
      <c r="J23" s="201">
        <v>14896573</v>
      </c>
      <c r="K23" s="83"/>
      <c r="L23" s="89">
        <v>0</v>
      </c>
      <c r="M23" s="203"/>
      <c r="N23" s="248">
        <f>SUM(B23:L23)</f>
        <v>14896573</v>
      </c>
      <c r="O23" s="192"/>
      <c r="P23" s="192"/>
      <c r="Q23" s="192"/>
    </row>
    <row r="24" spans="1:17" s="181" customFormat="1" ht="20.25" customHeight="1">
      <c r="A24" s="137" t="s">
        <v>236</v>
      </c>
      <c r="B24" s="319">
        <v>0</v>
      </c>
      <c r="C24" s="83"/>
      <c r="D24" s="319">
        <v>0</v>
      </c>
      <c r="E24" s="89"/>
      <c r="F24" s="319">
        <v>0</v>
      </c>
      <c r="G24" s="201"/>
      <c r="H24" s="195">
        <v>-563014</v>
      </c>
      <c r="I24" s="201"/>
      <c r="J24" s="319">
        <v>0</v>
      </c>
      <c r="K24" s="83"/>
      <c r="L24" s="319">
        <v>0</v>
      </c>
      <c r="M24" s="201"/>
      <c r="N24" s="280">
        <f>SUM(B24:L24)</f>
        <v>-563014</v>
      </c>
      <c r="O24" s="192"/>
      <c r="P24" s="192"/>
      <c r="Q24" s="192"/>
    </row>
    <row r="25" spans="1:17" s="181" customFormat="1" ht="20.25" customHeight="1">
      <c r="A25" s="97"/>
      <c r="B25" s="205"/>
      <c r="C25" s="189"/>
      <c r="D25" s="205"/>
      <c r="E25" s="189"/>
      <c r="F25" s="205"/>
      <c r="G25" s="189"/>
      <c r="H25" s="205"/>
      <c r="I25" s="189"/>
      <c r="J25" s="191"/>
      <c r="K25" s="191"/>
      <c r="L25" s="205"/>
      <c r="M25" s="189"/>
      <c r="N25" s="205"/>
      <c r="O25" s="192"/>
      <c r="P25" s="192"/>
      <c r="Q25" s="192"/>
    </row>
    <row r="26" spans="1:17" s="181" customFormat="1" ht="20.25" customHeight="1" thickBot="1">
      <c r="A26" s="122" t="s">
        <v>259</v>
      </c>
      <c r="B26" s="245">
        <f>SUM(B10+B15)+B21+B23+B24</f>
        <v>5614552</v>
      </c>
      <c r="C26" s="189"/>
      <c r="D26" s="245">
        <f>SUM(D10+D15)+D21+D23+D24</f>
        <v>60331434</v>
      </c>
      <c r="E26" s="189"/>
      <c r="F26" s="245">
        <f>SUM(F10+F15)+F21+F23+F24</f>
        <v>567070</v>
      </c>
      <c r="G26" s="189"/>
      <c r="H26" s="245">
        <f>SUM(H10+H15)+H21+H23+H24</f>
        <v>24562494</v>
      </c>
      <c r="I26" s="189"/>
      <c r="J26" s="245">
        <f>SUM(J10+J15)+J21+J23+J24</f>
        <v>29801331</v>
      </c>
      <c r="K26" s="191"/>
      <c r="L26" s="245">
        <f>SUM(L10+L15)+L21+L23+L24</f>
        <v>669368</v>
      </c>
      <c r="M26" s="189"/>
      <c r="N26" s="245">
        <f>SUM(N10+N15)+N21+N23+N24</f>
        <v>121546249</v>
      </c>
      <c r="Q26" s="192"/>
    </row>
    <row r="27" spans="1:17" s="91" customFormat="1" ht="20.25" customHeight="1" thickTop="1"/>
    <row r="28" spans="1:17" s="207" customFormat="1" ht="20.25" customHeight="1"/>
    <row r="29" spans="1:17" s="207" customFormat="1" ht="20.25" customHeight="1"/>
    <row r="30" spans="1:17" s="207" customFormat="1" ht="20.25" customHeight="1"/>
    <row r="31" spans="1:17" ht="20.25" customHeight="1"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</row>
    <row r="32" spans="1:17" ht="20.25" customHeight="1"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</row>
    <row r="40" spans="6:6" ht="20.25" customHeight="1">
      <c r="F40" s="208"/>
    </row>
    <row r="55" spans="6:12" ht="20.25" customHeight="1">
      <c r="F55" s="152"/>
      <c r="L55" s="152"/>
    </row>
  </sheetData>
  <sheetProtection formatCells="0" formatColumns="0" formatRows="0" insertColumns="0" insertRows="0" insertHyperlinks="0" deleteColumns="0" deleteRows="0" sort="0" autoFilter="0" pivotTables="0"/>
  <mergeCells count="3">
    <mergeCell ref="B3:N3"/>
    <mergeCell ref="F4:H4"/>
    <mergeCell ref="B8:N8"/>
  </mergeCells>
  <pageMargins left="0.8" right="0.8" top="0.48" bottom="0.5" header="0.5" footer="0.5"/>
  <pageSetup paperSize="9" scale="73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1CF1C-6619-4D25-A32A-B1699F3A95DA}">
  <sheetPr>
    <pageSetUpPr fitToPage="1"/>
  </sheetPr>
  <dimension ref="A1:X55"/>
  <sheetViews>
    <sheetView showGridLines="0" view="pageBreakPreview" topLeftCell="A13" zoomScale="95" zoomScaleNormal="70" zoomScaleSheetLayoutView="95" workbookViewId="0">
      <selection activeCell="N109" sqref="N109"/>
    </sheetView>
  </sheetViews>
  <sheetFormatPr defaultColWidth="8.125" defaultRowHeight="20.25" customHeight="1"/>
  <cols>
    <col min="1" max="1" width="52" style="177" customWidth="1"/>
    <col min="2" max="2" width="12.125" style="177" customWidth="1"/>
    <col min="3" max="3" width="18.75" style="177" customWidth="1"/>
    <col min="4" max="4" width="1.125" style="177" customWidth="1"/>
    <col min="5" max="5" width="18.75" style="177" customWidth="1"/>
    <col min="6" max="6" width="1.125" style="177" customWidth="1"/>
    <col min="7" max="7" width="18.75" style="177" customWidth="1"/>
    <col min="8" max="8" width="1.125" style="177" customWidth="1"/>
    <col min="9" max="9" width="18.75" style="177" customWidth="1"/>
    <col min="10" max="10" width="1.125" style="177" customWidth="1"/>
    <col min="11" max="11" width="18.75" style="177" customWidth="1"/>
    <col min="12" max="12" width="1.125" style="177" customWidth="1"/>
    <col min="13" max="13" width="18.75" style="177" customWidth="1"/>
    <col min="14" max="14" width="1.125" style="177" customWidth="1"/>
    <col min="15" max="15" width="18.75" style="177" customWidth="1"/>
    <col min="16" max="16384" width="8.125" style="177"/>
  </cols>
  <sheetData>
    <row r="1" spans="1:24" ht="20.25" customHeight="1">
      <c r="A1" s="101" t="s">
        <v>0</v>
      </c>
      <c r="B1" s="101"/>
    </row>
    <row r="2" spans="1:24" ht="20.25" customHeight="1">
      <c r="A2" s="101" t="s">
        <v>136</v>
      </c>
      <c r="B2" s="101"/>
      <c r="C2" s="178"/>
      <c r="D2" s="179"/>
      <c r="E2" s="179"/>
      <c r="F2" s="179"/>
      <c r="G2" s="179"/>
      <c r="H2" s="179"/>
      <c r="I2" s="179"/>
      <c r="J2" s="179"/>
      <c r="M2" s="179"/>
      <c r="N2" s="179"/>
      <c r="O2" s="179"/>
    </row>
    <row r="3" spans="1:24" s="181" customFormat="1" ht="20.25" customHeight="1">
      <c r="A3" s="180"/>
      <c r="B3" s="180"/>
      <c r="C3" s="327" t="s">
        <v>3</v>
      </c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</row>
    <row r="4" spans="1:24" s="181" customFormat="1" ht="46.35" customHeight="1">
      <c r="A4" s="180"/>
      <c r="B4" s="180"/>
      <c r="C4" s="78"/>
      <c r="D4" s="78"/>
      <c r="E4" s="8"/>
      <c r="F4" s="78"/>
      <c r="G4" s="334" t="s">
        <v>80</v>
      </c>
      <c r="H4" s="334"/>
      <c r="I4" s="334"/>
      <c r="J4" s="78"/>
      <c r="M4" s="182" t="s">
        <v>137</v>
      </c>
      <c r="N4" s="78"/>
      <c r="O4" s="78"/>
    </row>
    <row r="5" spans="1:24" s="181" customFormat="1" ht="22.2">
      <c r="A5" s="180"/>
      <c r="B5" s="180"/>
      <c r="C5" s="78"/>
      <c r="D5" s="78"/>
      <c r="E5" s="8"/>
      <c r="F5" s="78"/>
      <c r="G5" s="8"/>
      <c r="H5" s="8"/>
      <c r="I5" s="8"/>
      <c r="J5" s="78"/>
      <c r="M5" s="115" t="s">
        <v>141</v>
      </c>
      <c r="N5" s="78"/>
      <c r="O5" s="78"/>
    </row>
    <row r="6" spans="1:24" s="181" customFormat="1" ht="20.25" customHeight="1">
      <c r="A6" s="183"/>
      <c r="B6" s="183"/>
      <c r="C6" s="184" t="s">
        <v>187</v>
      </c>
      <c r="D6" s="185"/>
      <c r="E6" s="184" t="s">
        <v>147</v>
      </c>
      <c r="F6" s="185"/>
      <c r="G6" s="184" t="s">
        <v>148</v>
      </c>
      <c r="H6" s="185"/>
      <c r="I6" s="184"/>
      <c r="J6" s="185"/>
      <c r="K6" s="115" t="s">
        <v>140</v>
      </c>
      <c r="M6" s="115" t="s">
        <v>152</v>
      </c>
      <c r="N6" s="185"/>
      <c r="O6" s="184" t="s">
        <v>157</v>
      </c>
    </row>
    <row r="7" spans="1:24" s="181" customFormat="1" ht="20.25" customHeight="1">
      <c r="A7" s="183"/>
      <c r="B7" s="116" t="s">
        <v>6</v>
      </c>
      <c r="C7" s="186" t="s">
        <v>188</v>
      </c>
      <c r="D7" s="187"/>
      <c r="E7" s="186" t="s">
        <v>161</v>
      </c>
      <c r="F7" s="187"/>
      <c r="G7" s="186" t="s">
        <v>162</v>
      </c>
      <c r="H7" s="187"/>
      <c r="I7" s="186" t="s">
        <v>83</v>
      </c>
      <c r="J7" s="187"/>
      <c r="K7" s="186" t="s">
        <v>242</v>
      </c>
      <c r="L7" s="188"/>
      <c r="M7" s="113" t="s">
        <v>165</v>
      </c>
      <c r="N7" s="187"/>
      <c r="O7" s="186" t="s">
        <v>189</v>
      </c>
    </row>
    <row r="8" spans="1:24" s="181" customFormat="1" ht="20.25" customHeight="1">
      <c r="C8" s="326" t="s">
        <v>8</v>
      </c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</row>
    <row r="9" spans="1:24" s="181" customFormat="1" ht="22.5" customHeight="1">
      <c r="A9" s="122" t="s">
        <v>257</v>
      </c>
      <c r="B9" s="122"/>
      <c r="C9" s="12"/>
      <c r="D9" s="12"/>
      <c r="E9" s="12"/>
      <c r="F9" s="12"/>
      <c r="G9" s="12"/>
      <c r="H9" s="12"/>
      <c r="I9" s="12"/>
      <c r="J9" s="12"/>
      <c r="M9" s="12"/>
      <c r="N9" s="12"/>
      <c r="O9" s="12"/>
    </row>
    <row r="10" spans="1:24" s="181" customFormat="1" ht="20.25" customHeight="1">
      <c r="A10" s="122" t="s">
        <v>186</v>
      </c>
      <c r="B10" s="122"/>
      <c r="C10" s="189">
        <v>5614552</v>
      </c>
      <c r="D10" s="189"/>
      <c r="E10" s="189">
        <v>60331434</v>
      </c>
      <c r="F10" s="189"/>
      <c r="G10" s="190">
        <v>567070</v>
      </c>
      <c r="H10" s="189"/>
      <c r="I10" s="190">
        <v>27021174</v>
      </c>
      <c r="J10" s="191"/>
      <c r="K10" s="190">
        <v>14896573</v>
      </c>
      <c r="L10" s="189"/>
      <c r="M10" s="190">
        <v>669368</v>
      </c>
      <c r="N10" s="191">
        <v>669368</v>
      </c>
      <c r="O10" s="249">
        <f>SUM(C10:M10)</f>
        <v>109100171</v>
      </c>
      <c r="R10" s="192"/>
    </row>
    <row r="11" spans="1:24" s="181" customFormat="1" ht="20.25" customHeight="1">
      <c r="A11" s="122"/>
      <c r="B11" s="122"/>
      <c r="C11" s="189"/>
      <c r="D11" s="189"/>
      <c r="E11" s="189"/>
      <c r="F11" s="189"/>
      <c r="G11" s="189"/>
      <c r="H11" s="189"/>
      <c r="I11" s="189"/>
      <c r="J11" s="191"/>
      <c r="K11" s="189"/>
      <c r="L11" s="189"/>
      <c r="M11" s="189"/>
      <c r="N11" s="191"/>
      <c r="O11" s="189"/>
      <c r="R11" s="192"/>
    </row>
    <row r="12" spans="1:24" s="181" customFormat="1" ht="20.25" customHeight="1">
      <c r="A12" s="122" t="s">
        <v>172</v>
      </c>
      <c r="B12" s="122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R12" s="192"/>
    </row>
    <row r="13" spans="1:24" s="181" customFormat="1" ht="20.25" customHeight="1">
      <c r="A13" s="193" t="s">
        <v>190</v>
      </c>
      <c r="B13" s="193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R13" s="192"/>
    </row>
    <row r="14" spans="1:24" s="181" customFormat="1" ht="20.25" customHeight="1">
      <c r="A14" s="137" t="s">
        <v>191</v>
      </c>
      <c r="B14" s="302">
        <v>13</v>
      </c>
      <c r="C14" s="308">
        <v>0</v>
      </c>
      <c r="D14" s="309"/>
      <c r="E14" s="308">
        <v>0</v>
      </c>
      <c r="F14" s="309"/>
      <c r="G14" s="308">
        <v>0</v>
      </c>
      <c r="H14" s="196"/>
      <c r="I14" s="195">
        <v>-2947640</v>
      </c>
      <c r="J14" s="196"/>
      <c r="K14" s="308">
        <v>0</v>
      </c>
      <c r="L14" s="309"/>
      <c r="M14" s="308">
        <v>0</v>
      </c>
      <c r="N14" s="196"/>
      <c r="O14" s="194">
        <f>SUM(C14:M14)</f>
        <v>-2947640</v>
      </c>
      <c r="P14" s="197"/>
      <c r="R14" s="130"/>
      <c r="T14" s="130"/>
      <c r="V14" s="130"/>
      <c r="X14" s="130"/>
    </row>
    <row r="15" spans="1:24" s="181" customFormat="1" ht="20.25" customHeight="1">
      <c r="A15" s="193" t="s">
        <v>192</v>
      </c>
      <c r="B15" s="193"/>
      <c r="C15" s="310">
        <f>C14</f>
        <v>0</v>
      </c>
      <c r="D15" s="311"/>
      <c r="E15" s="310">
        <f>E14</f>
        <v>0</v>
      </c>
      <c r="F15" s="311"/>
      <c r="G15" s="310">
        <f>G14</f>
        <v>0</v>
      </c>
      <c r="H15" s="190"/>
      <c r="I15" s="198">
        <f>I14</f>
        <v>-2947640</v>
      </c>
      <c r="J15" s="190"/>
      <c r="K15" s="310">
        <f>K14</f>
        <v>0</v>
      </c>
      <c r="L15" s="311"/>
      <c r="M15" s="310">
        <f>M14</f>
        <v>0</v>
      </c>
      <c r="N15" s="190"/>
      <c r="O15" s="198">
        <f>SUM(O14)</f>
        <v>-2947640</v>
      </c>
      <c r="P15" s="199"/>
      <c r="R15" s="192"/>
    </row>
    <row r="16" spans="1:24" s="181" customFormat="1" ht="20.25" customHeight="1">
      <c r="A16" s="122"/>
      <c r="B16" s="122"/>
      <c r="C16" s="312"/>
      <c r="D16" s="312"/>
      <c r="E16" s="312"/>
      <c r="F16" s="312"/>
      <c r="G16" s="312"/>
      <c r="H16" s="189"/>
      <c r="I16" s="189"/>
      <c r="J16" s="189"/>
      <c r="K16" s="312"/>
      <c r="L16" s="312"/>
      <c r="M16" s="312"/>
      <c r="N16" s="189"/>
      <c r="O16" s="189"/>
      <c r="P16" s="199"/>
      <c r="R16" s="192"/>
    </row>
    <row r="17" spans="1:18" s="181" customFormat="1" ht="20.25" customHeight="1">
      <c r="A17" s="122" t="s">
        <v>180</v>
      </c>
      <c r="B17" s="122"/>
      <c r="C17" s="313">
        <f>SUM(C15)</f>
        <v>0</v>
      </c>
      <c r="D17" s="299"/>
      <c r="E17" s="313">
        <f>SUM(E15)</f>
        <v>0</v>
      </c>
      <c r="F17" s="277"/>
      <c r="G17" s="313">
        <f>SUM(G15)</f>
        <v>0</v>
      </c>
      <c r="H17" s="278"/>
      <c r="I17" s="301">
        <f>SUM(I15)</f>
        <v>-2947640</v>
      </c>
      <c r="J17" s="279"/>
      <c r="K17" s="313">
        <f>SUM(K15)</f>
        <v>0</v>
      </c>
      <c r="L17" s="277"/>
      <c r="M17" s="313">
        <f>SUM(M15)</f>
        <v>0</v>
      </c>
      <c r="N17" s="278"/>
      <c r="O17" s="301">
        <f>SUM(O15)</f>
        <v>-2947640</v>
      </c>
      <c r="P17" s="199"/>
      <c r="R17" s="192"/>
    </row>
    <row r="18" spans="1:18" s="181" customFormat="1" ht="20.25" customHeight="1">
      <c r="A18" s="122"/>
      <c r="B18" s="122"/>
      <c r="C18" s="312"/>
      <c r="D18" s="312"/>
      <c r="E18" s="312"/>
      <c r="F18" s="312"/>
      <c r="G18" s="312"/>
      <c r="H18" s="189"/>
      <c r="I18" s="189"/>
      <c r="J18" s="189"/>
      <c r="K18" s="189"/>
      <c r="L18" s="189"/>
      <c r="M18" s="189"/>
      <c r="N18" s="189"/>
      <c r="O18" s="189"/>
      <c r="P18" s="199"/>
      <c r="R18" s="192"/>
    </row>
    <row r="19" spans="1:18" s="181" customFormat="1" ht="20.25" customHeight="1">
      <c r="A19" s="120" t="s">
        <v>181</v>
      </c>
      <c r="B19" s="120"/>
      <c r="C19" s="314"/>
      <c r="D19" s="315"/>
      <c r="E19" s="314"/>
      <c r="F19" s="315"/>
      <c r="G19" s="316"/>
      <c r="H19" s="194"/>
      <c r="I19" s="200"/>
      <c r="J19" s="194"/>
      <c r="K19" s="191"/>
      <c r="L19" s="191"/>
      <c r="M19" s="194"/>
      <c r="N19" s="194"/>
      <c r="O19" s="138"/>
      <c r="R19" s="192"/>
    </row>
    <row r="20" spans="1:18" s="181" customFormat="1" ht="20.25" customHeight="1">
      <c r="A20" s="16" t="s">
        <v>194</v>
      </c>
      <c r="B20" s="16"/>
      <c r="C20" s="89">
        <v>0</v>
      </c>
      <c r="D20" s="89"/>
      <c r="E20" s="89">
        <v>0</v>
      </c>
      <c r="F20" s="89"/>
      <c r="G20" s="89">
        <v>0</v>
      </c>
      <c r="H20" s="201"/>
      <c r="I20" s="201">
        <f>'PL(9)8-9'!J33</f>
        <v>4850278</v>
      </c>
      <c r="J20" s="201"/>
      <c r="K20" s="201">
        <v>0</v>
      </c>
      <c r="L20" s="84"/>
      <c r="M20" s="201">
        <v>0</v>
      </c>
      <c r="N20" s="201"/>
      <c r="O20" s="201">
        <f>SUM(C20:M20)</f>
        <v>4850278</v>
      </c>
      <c r="P20" s="192"/>
      <c r="Q20" s="192"/>
      <c r="R20" s="192"/>
    </row>
    <row r="21" spans="1:18" s="181" customFormat="1" ht="20.25" customHeight="1">
      <c r="A21" s="16" t="s">
        <v>196</v>
      </c>
      <c r="B21" s="16"/>
      <c r="C21" s="89">
        <v>0</v>
      </c>
      <c r="D21" s="89"/>
      <c r="E21" s="89">
        <v>0</v>
      </c>
      <c r="F21" s="89"/>
      <c r="G21" s="89">
        <v>0</v>
      </c>
      <c r="H21" s="201"/>
      <c r="I21" s="201">
        <v>0</v>
      </c>
      <c r="J21" s="201"/>
      <c r="K21" s="201">
        <v>0</v>
      </c>
      <c r="L21" s="84"/>
      <c r="M21" s="204">
        <f>'PL(9)8-9'!J60+'PL(9)8-9'!J62</f>
        <v>-417171</v>
      </c>
      <c r="N21" s="201"/>
      <c r="O21" s="194">
        <f>SUM(C21:M21)</f>
        <v>-417171</v>
      </c>
      <c r="P21" s="192"/>
      <c r="Q21" s="192"/>
      <c r="R21" s="192"/>
    </row>
    <row r="22" spans="1:18" s="181" customFormat="1" ht="20.25" customHeight="1">
      <c r="A22" s="122" t="s">
        <v>184</v>
      </c>
      <c r="B22" s="122"/>
      <c r="C22" s="317">
        <f>SUM(C20:C21)</f>
        <v>0</v>
      </c>
      <c r="D22" s="318"/>
      <c r="E22" s="317">
        <f>SUM(E20:E21)</f>
        <v>0</v>
      </c>
      <c r="F22" s="311"/>
      <c r="G22" s="317">
        <f>SUM(G20:G21)</f>
        <v>0</v>
      </c>
      <c r="H22" s="203"/>
      <c r="I22" s="246">
        <f>SUM(I20:I21)</f>
        <v>4850278</v>
      </c>
      <c r="J22" s="203"/>
      <c r="K22" s="246">
        <f>SUM(K20:K21)</f>
        <v>0</v>
      </c>
      <c r="L22" s="84"/>
      <c r="M22" s="276">
        <f>SUM(M20:M21)</f>
        <v>-417171</v>
      </c>
      <c r="N22" s="203"/>
      <c r="O22" s="246">
        <f>SUM(O20:O21)</f>
        <v>4433107</v>
      </c>
      <c r="P22" s="192"/>
      <c r="Q22" s="192"/>
      <c r="R22" s="192"/>
    </row>
    <row r="23" spans="1:18" s="181" customFormat="1" ht="22.2">
      <c r="A23" s="122"/>
      <c r="B23" s="122"/>
      <c r="C23" s="311"/>
      <c r="D23" s="318"/>
      <c r="E23" s="311"/>
      <c r="F23" s="311"/>
      <c r="G23" s="311"/>
      <c r="H23" s="203"/>
      <c r="I23" s="203"/>
      <c r="J23" s="203"/>
      <c r="K23" s="84"/>
      <c r="L23" s="84"/>
      <c r="M23" s="203"/>
      <c r="N23" s="203"/>
      <c r="O23" s="203"/>
      <c r="P23" s="192"/>
      <c r="Q23" s="192"/>
      <c r="R23" s="192"/>
    </row>
    <row r="24" spans="1:18" s="181" customFormat="1" ht="21.6">
      <c r="A24" s="137" t="s">
        <v>236</v>
      </c>
      <c r="B24" s="137"/>
      <c r="C24" s="319">
        <v>0</v>
      </c>
      <c r="D24" s="83"/>
      <c r="E24" s="319">
        <v>0</v>
      </c>
      <c r="F24" s="89"/>
      <c r="G24" s="319">
        <v>0</v>
      </c>
      <c r="H24" s="201"/>
      <c r="I24" s="209">
        <v>-915000</v>
      </c>
      <c r="J24" s="201"/>
      <c r="K24" s="202">
        <v>0</v>
      </c>
      <c r="L24" s="84"/>
      <c r="M24" s="202">
        <v>0</v>
      </c>
      <c r="N24" s="201"/>
      <c r="O24" s="247">
        <f>SUM(C24:M24)</f>
        <v>-915000</v>
      </c>
      <c r="P24" s="192"/>
      <c r="Q24" s="192"/>
      <c r="R24" s="192"/>
    </row>
    <row r="25" spans="1:18" s="181" customFormat="1" ht="20.25" customHeight="1">
      <c r="A25" s="97"/>
      <c r="B25" s="97"/>
      <c r="C25" s="205"/>
      <c r="D25" s="189"/>
      <c r="E25" s="205"/>
      <c r="F25" s="189"/>
      <c r="G25" s="205"/>
      <c r="H25" s="189"/>
      <c r="I25" s="205"/>
      <c r="J25" s="189"/>
      <c r="K25" s="191"/>
      <c r="L25" s="191"/>
      <c r="M25" s="205"/>
      <c r="N25" s="189"/>
      <c r="O25" s="205"/>
      <c r="P25" s="192"/>
      <c r="Q25" s="192"/>
      <c r="R25" s="192"/>
    </row>
    <row r="26" spans="1:18" s="181" customFormat="1" ht="20.25" customHeight="1" thickBot="1">
      <c r="A26" s="122" t="s">
        <v>258</v>
      </c>
      <c r="B26" s="122"/>
      <c r="C26" s="245">
        <f>SUM(C10+C15)+C22+C24</f>
        <v>5614552</v>
      </c>
      <c r="D26" s="189"/>
      <c r="E26" s="245">
        <f>SUM(E10+E15)+E22+E24</f>
        <v>60331434</v>
      </c>
      <c r="F26" s="189"/>
      <c r="G26" s="245">
        <f>SUM(G10+G15)+G22+G24</f>
        <v>567070</v>
      </c>
      <c r="H26" s="189"/>
      <c r="I26" s="245">
        <f>SUM(I10+I15)+I22+I24</f>
        <v>28008812</v>
      </c>
      <c r="J26" s="189"/>
      <c r="K26" s="245">
        <f>SUM(K10+K15)+K22+K24</f>
        <v>14896573</v>
      </c>
      <c r="L26" s="191"/>
      <c r="M26" s="245">
        <f>SUM(M10+M15)+M22+M24</f>
        <v>252197</v>
      </c>
      <c r="N26" s="189"/>
      <c r="O26" s="206">
        <f>SUM(O10+O15)+O22+O24</f>
        <v>109670638</v>
      </c>
      <c r="R26" s="192"/>
    </row>
    <row r="27" spans="1:18" s="91" customFormat="1" ht="20.25" customHeight="1" thickTop="1"/>
    <row r="28" spans="1:18" s="207" customFormat="1" ht="20.25" customHeight="1"/>
    <row r="29" spans="1:18" s="207" customFormat="1" ht="20.25" customHeight="1"/>
    <row r="30" spans="1:18" s="207" customFormat="1" ht="20.25" customHeight="1"/>
    <row r="31" spans="1:18" ht="20.25" customHeight="1"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</row>
    <row r="32" spans="1:18" ht="20.25" customHeight="1"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</row>
    <row r="40" spans="7:7" ht="20.25" customHeight="1">
      <c r="G40" s="208"/>
    </row>
    <row r="55" spans="7:13" ht="20.25" customHeight="1">
      <c r="G55" s="152"/>
      <c r="M55" s="152"/>
    </row>
  </sheetData>
  <sheetProtection formatCells="0" formatColumns="0" formatRows="0" insertColumns="0" insertRows="0" insertHyperlinks="0" deleteColumns="0" deleteRows="0" sort="0" autoFilter="0" pivotTables="0"/>
  <mergeCells count="3">
    <mergeCell ref="C3:O3"/>
    <mergeCell ref="G4:I4"/>
    <mergeCell ref="C8:O8"/>
  </mergeCells>
  <pageMargins left="0.8" right="0.8" top="0.48" bottom="0.5" header="0.5" footer="0.5"/>
  <pageSetup paperSize="9" scale="71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CCE7-7E10-44C5-8929-F0EE3345CB33}">
  <dimension ref="A1:S112"/>
  <sheetViews>
    <sheetView showGridLines="0" tabSelected="1" view="pageBreakPreview" topLeftCell="A83" zoomScale="90" zoomScaleNormal="90" zoomScaleSheetLayoutView="90" workbookViewId="0">
      <selection activeCell="A91" sqref="A91"/>
    </sheetView>
  </sheetViews>
  <sheetFormatPr defaultColWidth="8.125" defaultRowHeight="19.5" customHeight="1"/>
  <cols>
    <col min="1" max="3" width="2.375" style="14" customWidth="1"/>
    <col min="4" max="4" width="50.25" style="14" customWidth="1"/>
    <col min="5" max="5" width="9.25" style="213" customWidth="1"/>
    <col min="6" max="6" width="16.375" style="214" bestFit="1" customWidth="1"/>
    <col min="7" max="7" width="2.125" style="14" customWidth="1"/>
    <col min="8" max="8" width="14.375" style="14" bestFit="1" customWidth="1"/>
    <col min="9" max="9" width="2.125" style="14" customWidth="1"/>
    <col min="10" max="10" width="13.75" style="14" customWidth="1"/>
    <col min="11" max="11" width="2.125" style="14" customWidth="1"/>
    <col min="12" max="12" width="13.375" style="14" customWidth="1"/>
    <col min="13" max="13" width="15.125" style="3" customWidth="1"/>
    <col min="14" max="14" width="13.625" style="3" bestFit="1" customWidth="1"/>
    <col min="15" max="15" width="9" style="3" bestFit="1" customWidth="1"/>
    <col min="16" max="16" width="19.875" style="3" customWidth="1"/>
    <col min="17" max="17" width="8.125" style="3"/>
    <col min="18" max="18" width="14.625" style="21" bestFit="1" customWidth="1"/>
    <col min="19" max="19" width="13.625" style="21" bestFit="1" customWidth="1"/>
    <col min="20" max="16384" width="8.125" style="3"/>
  </cols>
  <sheetData>
    <row r="1" spans="1:19" s="76" customFormat="1" ht="21.6" customHeight="1">
      <c r="A1" s="256" t="s">
        <v>0</v>
      </c>
      <c r="B1" s="210"/>
      <c r="C1" s="210"/>
      <c r="D1" s="210"/>
      <c r="E1" s="211"/>
      <c r="F1" s="212"/>
      <c r="G1" s="210"/>
      <c r="H1" s="210"/>
      <c r="I1" s="210"/>
      <c r="J1" s="210"/>
      <c r="K1" s="210"/>
      <c r="L1" s="210"/>
      <c r="R1" s="250"/>
      <c r="S1" s="250"/>
    </row>
    <row r="2" spans="1:19" s="76" customFormat="1" ht="21.6" customHeight="1">
      <c r="A2" s="256" t="s">
        <v>197</v>
      </c>
      <c r="B2" s="210"/>
      <c r="C2" s="210"/>
      <c r="D2" s="210"/>
      <c r="E2" s="211"/>
      <c r="F2" s="212"/>
      <c r="G2" s="210"/>
      <c r="H2" s="210"/>
      <c r="I2" s="210"/>
      <c r="R2" s="250"/>
      <c r="S2" s="250"/>
    </row>
    <row r="3" spans="1:19" ht="21.6" customHeight="1">
      <c r="A3" s="134"/>
      <c r="B3" s="4"/>
      <c r="C3" s="4"/>
      <c r="D3" s="4"/>
      <c r="F3" s="132"/>
      <c r="G3" s="4"/>
      <c r="H3" s="4"/>
      <c r="I3" s="4"/>
      <c r="J3" s="3"/>
      <c r="K3" s="3"/>
      <c r="L3" s="3"/>
    </row>
    <row r="4" spans="1:19" ht="22.95" customHeight="1">
      <c r="A4" s="2"/>
      <c r="B4" s="2"/>
      <c r="C4" s="2"/>
      <c r="D4" s="2"/>
      <c r="F4" s="327" t="s">
        <v>2</v>
      </c>
      <c r="G4" s="327"/>
      <c r="H4" s="327"/>
      <c r="I4" s="78"/>
      <c r="J4" s="327" t="s">
        <v>3</v>
      </c>
      <c r="K4" s="327"/>
      <c r="L4" s="327"/>
    </row>
    <row r="5" spans="1:19" ht="22.95" customHeight="1">
      <c r="A5" s="2"/>
      <c r="B5" s="2"/>
      <c r="C5" s="2"/>
      <c r="D5" s="2"/>
      <c r="E5" s="3"/>
      <c r="F5" s="328" t="s">
        <v>254</v>
      </c>
      <c r="G5" s="328"/>
      <c r="H5" s="328"/>
      <c r="I5" s="78"/>
      <c r="J5" s="328" t="s">
        <v>254</v>
      </c>
      <c r="K5" s="328"/>
      <c r="L5" s="328"/>
    </row>
    <row r="6" spans="1:19" ht="22.95" customHeight="1">
      <c r="A6" s="2"/>
      <c r="B6" s="2"/>
      <c r="C6" s="2"/>
      <c r="D6" s="2"/>
      <c r="E6" s="121"/>
      <c r="F6" s="329" t="s">
        <v>253</v>
      </c>
      <c r="G6" s="330"/>
      <c r="H6" s="330"/>
      <c r="I6" s="78"/>
      <c r="J6" s="329" t="s">
        <v>253</v>
      </c>
      <c r="K6" s="330"/>
      <c r="L6" s="330"/>
    </row>
    <row r="7" spans="1:19" ht="22.95" customHeight="1">
      <c r="A7" s="79"/>
      <c r="B7" s="80"/>
      <c r="C7" s="80"/>
      <c r="D7" s="80"/>
      <c r="E7" s="121" t="s">
        <v>6</v>
      </c>
      <c r="F7" s="10">
        <v>2568</v>
      </c>
      <c r="G7" s="9"/>
      <c r="H7" s="10">
        <v>2567</v>
      </c>
      <c r="I7" s="8"/>
      <c r="J7" s="10">
        <v>2568</v>
      </c>
      <c r="K7" s="9"/>
      <c r="L7" s="10">
        <v>2567</v>
      </c>
    </row>
    <row r="8" spans="1:19" ht="22.95" customHeight="1">
      <c r="A8" s="3"/>
      <c r="F8" s="335" t="s">
        <v>8</v>
      </c>
      <c r="G8" s="335"/>
      <c r="H8" s="335"/>
      <c r="I8" s="335"/>
      <c r="J8" s="335"/>
      <c r="K8" s="335"/>
      <c r="L8" s="335"/>
    </row>
    <row r="9" spans="1:19" ht="22.05" customHeight="1">
      <c r="A9" s="128" t="s">
        <v>198</v>
      </c>
    </row>
    <row r="10" spans="1:19" ht="22.05" customHeight="1">
      <c r="A10" s="97" t="s">
        <v>134</v>
      </c>
      <c r="E10" s="257"/>
      <c r="F10" s="258">
        <f>'PL(9)8-9'!F33</f>
        <v>-2240437</v>
      </c>
      <c r="G10" s="259"/>
      <c r="H10" s="258">
        <f>'PL(9)8-9'!H33</f>
        <v>-20221515</v>
      </c>
      <c r="I10" s="259"/>
      <c r="J10" s="260">
        <f>'PL(9)8-9'!J33</f>
        <v>4850278</v>
      </c>
      <c r="K10" s="259"/>
      <c r="L10" s="258">
        <f>'PL(9)8-9'!L33</f>
        <v>6183458</v>
      </c>
      <c r="N10" s="83"/>
      <c r="O10" s="215"/>
    </row>
    <row r="11" spans="1:19" ht="22.05" customHeight="1">
      <c r="A11" s="136" t="s">
        <v>199</v>
      </c>
      <c r="E11" s="257"/>
      <c r="F11" s="259"/>
      <c r="G11" s="259"/>
      <c r="H11" s="259"/>
      <c r="I11" s="259"/>
      <c r="J11" s="259"/>
      <c r="K11" s="259"/>
      <c r="L11" s="259"/>
      <c r="N11" s="83"/>
      <c r="O11" s="215"/>
    </row>
    <row r="12" spans="1:19" ht="22.05" customHeight="1">
      <c r="A12" s="97" t="s">
        <v>262</v>
      </c>
      <c r="E12" s="216"/>
      <c r="F12" s="259">
        <v>-899757</v>
      </c>
      <c r="G12" s="259"/>
      <c r="H12" s="259">
        <v>-4786968</v>
      </c>
      <c r="I12" s="259"/>
      <c r="J12" s="259">
        <v>128461</v>
      </c>
      <c r="K12" s="259"/>
      <c r="L12" s="259">
        <v>28344</v>
      </c>
      <c r="N12" s="83"/>
      <c r="O12" s="215"/>
    </row>
    <row r="13" spans="1:19" ht="22.05" customHeight="1">
      <c r="A13" s="97" t="s">
        <v>106</v>
      </c>
      <c r="E13" s="257"/>
      <c r="F13" s="259">
        <v>11520665</v>
      </c>
      <c r="G13" s="259"/>
      <c r="H13" s="259">
        <v>13009047</v>
      </c>
      <c r="I13" s="259"/>
      <c r="J13" s="259">
        <v>2424529</v>
      </c>
      <c r="K13" s="259"/>
      <c r="L13" s="219">
        <v>2363191</v>
      </c>
      <c r="N13" s="83"/>
      <c r="O13" s="215"/>
    </row>
    <row r="14" spans="1:19" ht="22.05" customHeight="1">
      <c r="A14" s="97" t="s">
        <v>200</v>
      </c>
      <c r="E14" s="257"/>
      <c r="F14" s="259">
        <v>17088668</v>
      </c>
      <c r="G14" s="259"/>
      <c r="H14" s="259">
        <v>19149430</v>
      </c>
      <c r="I14" s="259"/>
      <c r="J14" s="259">
        <v>0</v>
      </c>
      <c r="K14" s="259"/>
      <c r="L14" s="219">
        <v>0</v>
      </c>
      <c r="N14" s="83"/>
      <c r="O14" s="215"/>
    </row>
    <row r="15" spans="1:19" ht="22.05" customHeight="1">
      <c r="A15" s="97" t="s">
        <v>266</v>
      </c>
      <c r="B15" s="137"/>
      <c r="E15" s="261"/>
      <c r="F15" s="219">
        <v>199971</v>
      </c>
      <c r="G15" s="259"/>
      <c r="H15" s="219">
        <v>64204</v>
      </c>
      <c r="I15" s="259"/>
      <c r="J15" s="219">
        <v>0</v>
      </c>
      <c r="K15" s="259"/>
      <c r="L15" s="21">
        <v>0</v>
      </c>
      <c r="N15" s="83"/>
      <c r="O15" s="215"/>
    </row>
    <row r="16" spans="1:19" ht="22.05" customHeight="1">
      <c r="A16" s="97" t="s">
        <v>201</v>
      </c>
      <c r="E16" s="257"/>
      <c r="F16" s="259">
        <v>2003213</v>
      </c>
      <c r="G16" s="259"/>
      <c r="H16" s="259">
        <v>2226918</v>
      </c>
      <c r="I16" s="259"/>
      <c r="J16" s="259">
        <v>0</v>
      </c>
      <c r="K16" s="259"/>
      <c r="L16" s="219">
        <v>0</v>
      </c>
      <c r="N16" s="83"/>
      <c r="O16" s="215"/>
    </row>
    <row r="17" spans="1:15" ht="22.05" customHeight="1">
      <c r="A17" s="336" t="s">
        <v>202</v>
      </c>
      <c r="B17" s="336"/>
      <c r="C17" s="336"/>
      <c r="D17" s="336"/>
      <c r="E17" s="261"/>
      <c r="F17" s="259"/>
      <c r="G17" s="259"/>
      <c r="H17" s="259"/>
      <c r="I17" s="259"/>
      <c r="J17" s="259"/>
      <c r="K17" s="259"/>
      <c r="L17" s="219"/>
      <c r="N17" s="83"/>
      <c r="O17" s="215"/>
    </row>
    <row r="18" spans="1:15" ht="22.05" customHeight="1">
      <c r="A18" s="97"/>
      <c r="B18" s="97" t="s">
        <v>203</v>
      </c>
      <c r="C18" s="97"/>
      <c r="D18" s="97"/>
      <c r="E18" s="261"/>
      <c r="F18" s="259">
        <v>540949</v>
      </c>
      <c r="G18" s="259"/>
      <c r="H18" s="259">
        <v>573685</v>
      </c>
      <c r="I18" s="259"/>
      <c r="J18" s="259">
        <v>0</v>
      </c>
      <c r="K18" s="259"/>
      <c r="L18" s="21">
        <v>0</v>
      </c>
      <c r="N18" s="83"/>
      <c r="O18" s="215"/>
    </row>
    <row r="19" spans="1:15" ht="22.05" customHeight="1">
      <c r="A19" s="97" t="s">
        <v>251</v>
      </c>
      <c r="E19" s="257"/>
      <c r="F19" s="259">
        <v>1406034</v>
      </c>
      <c r="G19" s="259"/>
      <c r="H19" s="259">
        <v>995577</v>
      </c>
      <c r="I19" s="259"/>
      <c r="J19" s="259">
        <v>-522402</v>
      </c>
      <c r="K19" s="259"/>
      <c r="L19" s="259">
        <v>20362</v>
      </c>
      <c r="N19" s="83"/>
      <c r="O19" s="215"/>
    </row>
    <row r="20" spans="1:15" ht="22.05" customHeight="1">
      <c r="A20" s="97" t="s">
        <v>270</v>
      </c>
      <c r="E20" s="257"/>
      <c r="F20" s="259"/>
      <c r="G20" s="259"/>
      <c r="H20" s="259"/>
      <c r="I20" s="259"/>
      <c r="J20" s="259"/>
      <c r="K20" s="259"/>
      <c r="L20" s="259"/>
      <c r="N20" s="83"/>
      <c r="O20" s="215"/>
    </row>
    <row r="21" spans="1:15" ht="22.05" customHeight="1">
      <c r="A21" s="137"/>
      <c r="B21" s="137" t="s">
        <v>204</v>
      </c>
      <c r="C21" s="16"/>
      <c r="E21" s="257"/>
      <c r="F21" s="259">
        <v>31073</v>
      </c>
      <c r="G21" s="259"/>
      <c r="H21" s="259">
        <v>-233286</v>
      </c>
      <c r="I21" s="259"/>
      <c r="J21" s="259">
        <v>0</v>
      </c>
      <c r="K21" s="259"/>
      <c r="L21" s="219">
        <v>0</v>
      </c>
      <c r="N21" s="83"/>
      <c r="O21" s="215"/>
    </row>
    <row r="22" spans="1:15" ht="22.05" customHeight="1">
      <c r="A22" s="262" t="s">
        <v>247</v>
      </c>
      <c r="B22" s="137"/>
      <c r="C22" s="16"/>
      <c r="E22" s="257"/>
      <c r="F22" s="259"/>
      <c r="G22" s="259"/>
      <c r="H22" s="259"/>
      <c r="I22" s="259"/>
      <c r="J22" s="259"/>
      <c r="K22" s="259"/>
      <c r="L22" s="219"/>
      <c r="N22" s="83"/>
      <c r="O22" s="215"/>
    </row>
    <row r="23" spans="1:15" ht="22.05" customHeight="1">
      <c r="B23" s="262" t="s">
        <v>108</v>
      </c>
      <c r="C23" s="16"/>
      <c r="E23" s="324" t="s">
        <v>286</v>
      </c>
      <c r="F23" s="259">
        <v>-176340</v>
      </c>
      <c r="G23" s="259"/>
      <c r="H23" s="259">
        <v>263607</v>
      </c>
      <c r="I23" s="259"/>
      <c r="J23" s="259">
        <v>0</v>
      </c>
      <c r="K23" s="259"/>
      <c r="L23" s="219">
        <v>0</v>
      </c>
      <c r="N23" s="83"/>
      <c r="O23" s="215"/>
    </row>
    <row r="24" spans="1:15" ht="22.05" customHeight="1">
      <c r="A24" s="16" t="s">
        <v>245</v>
      </c>
      <c r="E24" s="307" t="s">
        <v>294</v>
      </c>
      <c r="F24" s="21">
        <v>-229158</v>
      </c>
      <c r="G24" s="259"/>
      <c r="H24" s="259">
        <v>25029796</v>
      </c>
      <c r="I24" s="259"/>
      <c r="J24" s="21">
        <v>0</v>
      </c>
      <c r="K24" s="259"/>
      <c r="L24" s="219">
        <v>0</v>
      </c>
      <c r="N24" s="83"/>
      <c r="O24" s="215"/>
    </row>
    <row r="25" spans="1:15" ht="22.05" customHeight="1">
      <c r="A25" s="16" t="s">
        <v>277</v>
      </c>
      <c r="E25" s="307" t="s">
        <v>291</v>
      </c>
      <c r="F25" s="259">
        <v>169806</v>
      </c>
      <c r="G25" s="259"/>
      <c r="H25" s="259">
        <v>0</v>
      </c>
      <c r="I25" s="259"/>
      <c r="J25" s="21">
        <v>0</v>
      </c>
      <c r="K25" s="259"/>
      <c r="L25" s="219">
        <v>0</v>
      </c>
      <c r="N25" s="83"/>
      <c r="O25" s="215"/>
    </row>
    <row r="26" spans="1:15" ht="22.05" customHeight="1">
      <c r="A26" s="137" t="s">
        <v>248</v>
      </c>
      <c r="B26" s="97"/>
      <c r="C26" s="97"/>
      <c r="D26" s="97"/>
      <c r="E26" s="261"/>
      <c r="F26" s="259">
        <v>55954</v>
      </c>
      <c r="G26" s="259"/>
      <c r="H26" s="259">
        <v>1454629</v>
      </c>
      <c r="I26" s="259"/>
      <c r="J26" s="259">
        <v>0</v>
      </c>
      <c r="K26" s="259"/>
      <c r="L26" s="219">
        <v>0</v>
      </c>
      <c r="N26" s="83"/>
      <c r="O26" s="215"/>
    </row>
    <row r="27" spans="1:15" ht="22.05" customHeight="1">
      <c r="A27" s="137" t="s">
        <v>205</v>
      </c>
      <c r="B27" s="97"/>
      <c r="C27" s="97"/>
      <c r="D27" s="97"/>
      <c r="E27" s="257"/>
      <c r="F27" s="21">
        <v>119561</v>
      </c>
      <c r="G27" s="259"/>
      <c r="H27" s="21">
        <v>-413661</v>
      </c>
      <c r="I27" s="27"/>
      <c r="J27" s="21">
        <v>0</v>
      </c>
      <c r="K27" s="27"/>
      <c r="L27" s="219">
        <v>0</v>
      </c>
      <c r="N27" s="83"/>
      <c r="O27" s="215"/>
    </row>
    <row r="28" spans="1:15" ht="22.05" customHeight="1">
      <c r="A28" s="137" t="s">
        <v>271</v>
      </c>
      <c r="B28" s="97"/>
      <c r="C28" s="97"/>
      <c r="D28" s="97"/>
      <c r="E28" s="257"/>
      <c r="F28" s="21"/>
      <c r="G28" s="259"/>
      <c r="I28" s="27"/>
      <c r="J28" s="21"/>
      <c r="K28" s="27"/>
      <c r="L28" s="219"/>
      <c r="N28" s="83"/>
      <c r="O28" s="215"/>
    </row>
    <row r="29" spans="1:15" ht="22.05" customHeight="1">
      <c r="A29" s="3"/>
      <c r="B29" s="97" t="s">
        <v>206</v>
      </c>
      <c r="C29" s="97"/>
      <c r="D29" s="97"/>
      <c r="E29" s="257"/>
      <c r="F29" s="259">
        <v>-46089</v>
      </c>
      <c r="G29" s="259"/>
      <c r="H29" s="259">
        <v>-303401</v>
      </c>
      <c r="I29" s="259"/>
      <c r="J29" s="259">
        <v>0</v>
      </c>
      <c r="K29" s="259"/>
      <c r="L29" s="219">
        <v>0</v>
      </c>
      <c r="N29" s="83"/>
      <c r="O29" s="215"/>
    </row>
    <row r="30" spans="1:15" ht="22.05" customHeight="1">
      <c r="A30" s="97" t="s">
        <v>105</v>
      </c>
      <c r="E30" s="257"/>
      <c r="F30" s="259">
        <v>-653763</v>
      </c>
      <c r="G30" s="259"/>
      <c r="H30" s="259">
        <v>-752419</v>
      </c>
      <c r="I30" s="170"/>
      <c r="J30" s="259">
        <v>-3215824</v>
      </c>
      <c r="K30" s="170"/>
      <c r="L30" s="259">
        <v>-3391425</v>
      </c>
      <c r="N30" s="83"/>
      <c r="O30" s="215"/>
    </row>
    <row r="31" spans="1:15" ht="22.05" customHeight="1">
      <c r="A31" s="97" t="s">
        <v>93</v>
      </c>
      <c r="E31" s="307" t="s">
        <v>282</v>
      </c>
      <c r="F31" s="219">
        <v>0</v>
      </c>
      <c r="G31" s="259"/>
      <c r="H31" s="219">
        <v>0</v>
      </c>
      <c r="I31" s="259"/>
      <c r="J31" s="219">
        <v>-3652064</v>
      </c>
      <c r="K31" s="259"/>
      <c r="L31" s="259">
        <v>-5183037</v>
      </c>
      <c r="N31" s="83"/>
      <c r="O31" s="215"/>
    </row>
    <row r="32" spans="1:15" ht="22.05" customHeight="1">
      <c r="A32" s="114"/>
      <c r="E32" s="257"/>
      <c r="F32" s="264">
        <f>SUM(F10:F31)</f>
        <v>28890350</v>
      </c>
      <c r="G32" s="259"/>
      <c r="H32" s="264">
        <f>SUM(H10:H31)</f>
        <v>36055643</v>
      </c>
      <c r="I32" s="259"/>
      <c r="J32" s="264">
        <f>SUM(J10:J31)</f>
        <v>12978</v>
      </c>
      <c r="K32" s="259"/>
      <c r="L32" s="264">
        <f>SUM(L10:L31)</f>
        <v>20893</v>
      </c>
      <c r="N32" s="83"/>
      <c r="O32" s="215"/>
    </row>
    <row r="33" spans="1:19" ht="22.05" customHeight="1">
      <c r="A33" s="136" t="s">
        <v>207</v>
      </c>
      <c r="E33" s="257"/>
      <c r="F33" s="259"/>
      <c r="G33" s="259"/>
      <c r="H33" s="259"/>
      <c r="I33" s="259"/>
      <c r="J33" s="259"/>
      <c r="K33" s="259"/>
      <c r="L33" s="259"/>
      <c r="N33" s="83"/>
      <c r="O33" s="215"/>
    </row>
    <row r="34" spans="1:19" ht="22.05" customHeight="1">
      <c r="A34" s="97" t="s">
        <v>208</v>
      </c>
      <c r="E34" s="257"/>
      <c r="F34" s="259">
        <v>10231657</v>
      </c>
      <c r="G34" s="259"/>
      <c r="H34" s="259">
        <v>-9851729</v>
      </c>
      <c r="I34" s="259"/>
      <c r="J34" s="259">
        <v>0</v>
      </c>
      <c r="K34" s="259"/>
      <c r="L34" s="219">
        <v>0</v>
      </c>
      <c r="N34" s="83"/>
      <c r="O34" s="215"/>
    </row>
    <row r="35" spans="1:19" ht="22.05" customHeight="1">
      <c r="A35" s="97" t="s">
        <v>16</v>
      </c>
      <c r="E35" s="257"/>
      <c r="F35" s="259">
        <v>5586462</v>
      </c>
      <c r="G35" s="259"/>
      <c r="H35" s="259">
        <v>-2408243</v>
      </c>
      <c r="I35" s="259"/>
      <c r="J35" s="259">
        <v>0</v>
      </c>
      <c r="K35" s="259"/>
      <c r="L35" s="219">
        <v>0</v>
      </c>
      <c r="N35" s="83"/>
      <c r="O35" s="215"/>
    </row>
    <row r="36" spans="1:19" ht="22.05" customHeight="1">
      <c r="A36" s="97" t="s">
        <v>18</v>
      </c>
      <c r="E36" s="257"/>
      <c r="F36" s="259">
        <v>-4876686</v>
      </c>
      <c r="G36" s="259"/>
      <c r="H36" s="259">
        <v>211301</v>
      </c>
      <c r="I36" s="259"/>
      <c r="J36" s="259">
        <v>44808</v>
      </c>
      <c r="K36" s="259"/>
      <c r="L36" s="259">
        <v>355570</v>
      </c>
      <c r="N36" s="83"/>
      <c r="O36" s="215"/>
    </row>
    <row r="37" spans="1:19" ht="22.05" customHeight="1">
      <c r="A37" s="97" t="s">
        <v>33</v>
      </c>
      <c r="E37" s="257"/>
      <c r="F37" s="259">
        <v>139778</v>
      </c>
      <c r="G37" s="259"/>
      <c r="H37" s="259">
        <v>913088</v>
      </c>
      <c r="I37" s="259"/>
      <c r="J37" s="259">
        <v>0</v>
      </c>
      <c r="K37" s="259"/>
      <c r="L37" s="219">
        <v>0</v>
      </c>
      <c r="N37" s="83"/>
      <c r="O37" s="215"/>
    </row>
    <row r="38" spans="1:19" ht="22.05" customHeight="1">
      <c r="A38" s="97" t="s">
        <v>41</v>
      </c>
      <c r="E38" s="257"/>
      <c r="F38" s="259">
        <v>-3354188</v>
      </c>
      <c r="G38" s="259"/>
      <c r="H38" s="259">
        <v>6248660</v>
      </c>
      <c r="I38" s="259"/>
      <c r="J38" s="259">
        <v>0</v>
      </c>
      <c r="K38" s="259"/>
      <c r="L38" s="219">
        <v>0</v>
      </c>
      <c r="N38" s="83"/>
      <c r="O38" s="215"/>
    </row>
    <row r="39" spans="1:19" ht="22.05" customHeight="1">
      <c r="A39" s="97" t="s">
        <v>209</v>
      </c>
      <c r="E39" s="257"/>
      <c r="F39" s="259"/>
      <c r="G39" s="259"/>
      <c r="H39" s="259"/>
      <c r="I39" s="259"/>
      <c r="J39" s="259"/>
      <c r="K39" s="259"/>
      <c r="L39" s="219"/>
      <c r="N39" s="83"/>
      <c r="O39" s="215"/>
    </row>
    <row r="40" spans="1:19" ht="22.05" customHeight="1">
      <c r="A40" s="97"/>
      <c r="B40" s="14" t="s">
        <v>203</v>
      </c>
      <c r="E40" s="257"/>
      <c r="F40" s="259">
        <v>-531871</v>
      </c>
      <c r="G40" s="259"/>
      <c r="H40" s="259">
        <v>-637742</v>
      </c>
      <c r="I40" s="259"/>
      <c r="J40" s="259">
        <v>0</v>
      </c>
      <c r="K40" s="259"/>
      <c r="L40" s="219">
        <v>0</v>
      </c>
      <c r="N40" s="83"/>
      <c r="O40" s="215"/>
    </row>
    <row r="41" spans="1:19" ht="22.05" customHeight="1">
      <c r="A41" s="97" t="s">
        <v>49</v>
      </c>
      <c r="E41" s="257"/>
      <c r="F41" s="259">
        <v>-1322788</v>
      </c>
      <c r="G41" s="259"/>
      <c r="H41" s="259">
        <v>4253553</v>
      </c>
      <c r="I41" s="259"/>
      <c r="J41" s="259">
        <v>-96980</v>
      </c>
      <c r="K41" s="259"/>
      <c r="L41" s="259">
        <v>8685</v>
      </c>
      <c r="N41" s="83"/>
      <c r="O41" s="215"/>
    </row>
    <row r="42" spans="1:19" ht="22.05" customHeight="1">
      <c r="A42" s="97" t="s">
        <v>61</v>
      </c>
      <c r="E42" s="257"/>
      <c r="F42" s="259">
        <v>-370724</v>
      </c>
      <c r="G42" s="259"/>
      <c r="H42" s="259">
        <v>-264579</v>
      </c>
      <c r="I42" s="259"/>
      <c r="J42" s="259">
        <v>0</v>
      </c>
      <c r="K42" s="259"/>
      <c r="L42" s="219">
        <v>0</v>
      </c>
      <c r="N42" s="83"/>
      <c r="O42" s="215"/>
    </row>
    <row r="43" spans="1:19" ht="22.05" customHeight="1">
      <c r="A43" s="97" t="s">
        <v>210</v>
      </c>
      <c r="E43" s="257"/>
      <c r="F43" s="264">
        <f>SUM(F32:F42)</f>
        <v>34391990</v>
      </c>
      <c r="G43" s="259"/>
      <c r="H43" s="264">
        <f>SUM(H32:H42)</f>
        <v>34519952</v>
      </c>
      <c r="I43" s="259"/>
      <c r="J43" s="265">
        <f>SUM(J32:J42)</f>
        <v>-39194</v>
      </c>
      <c r="K43" s="259"/>
      <c r="L43" s="264">
        <f>SUM(L32:L42)</f>
        <v>385148</v>
      </c>
      <c r="N43" s="83"/>
      <c r="O43" s="215"/>
    </row>
    <row r="44" spans="1:19" ht="22.05" customHeight="1">
      <c r="A44" s="97" t="s">
        <v>272</v>
      </c>
      <c r="E44" s="257"/>
      <c r="F44" s="259">
        <v>-1758813</v>
      </c>
      <c r="G44" s="259"/>
      <c r="H44" s="259">
        <v>-1964859</v>
      </c>
      <c r="I44" s="259"/>
      <c r="J44" s="259">
        <v>-34853</v>
      </c>
      <c r="K44" s="259"/>
      <c r="L44" s="259">
        <v>-27635</v>
      </c>
      <c r="N44" s="83"/>
      <c r="O44" s="215"/>
    </row>
    <row r="45" spans="1:19" ht="22.05" customHeight="1">
      <c r="A45" s="120" t="s">
        <v>211</v>
      </c>
      <c r="E45" s="257"/>
      <c r="F45" s="266">
        <f>+F43+F44</f>
        <v>32633177</v>
      </c>
      <c r="G45" s="267"/>
      <c r="H45" s="266">
        <f>+H43+H44</f>
        <v>32555093</v>
      </c>
      <c r="I45" s="267"/>
      <c r="J45" s="266">
        <f>+J43+J44</f>
        <v>-74047</v>
      </c>
      <c r="K45" s="267"/>
      <c r="L45" s="266">
        <f>+L43+L44</f>
        <v>357513</v>
      </c>
      <c r="N45" s="83"/>
      <c r="O45" s="215"/>
    </row>
    <row r="46" spans="1:19" s="76" customFormat="1" ht="21.6" customHeight="1">
      <c r="A46" s="256" t="s">
        <v>0</v>
      </c>
      <c r="B46" s="210"/>
      <c r="C46" s="210"/>
      <c r="D46" s="210"/>
      <c r="E46" s="211"/>
      <c r="F46" s="212"/>
      <c r="G46" s="210"/>
      <c r="H46" s="210"/>
      <c r="I46" s="210"/>
      <c r="J46" s="210"/>
      <c r="K46" s="210"/>
      <c r="L46" s="210"/>
      <c r="O46" s="215"/>
      <c r="R46" s="250"/>
      <c r="S46" s="250"/>
    </row>
    <row r="47" spans="1:19" s="76" customFormat="1" ht="21.6" customHeight="1">
      <c r="A47" s="256" t="s">
        <v>197</v>
      </c>
      <c r="B47" s="210"/>
      <c r="C47" s="210"/>
      <c r="D47" s="210"/>
      <c r="E47" s="211"/>
      <c r="F47" s="212"/>
      <c r="G47" s="210"/>
      <c r="H47" s="210"/>
      <c r="I47" s="210"/>
      <c r="O47" s="215"/>
      <c r="R47" s="250"/>
      <c r="S47" s="250"/>
    </row>
    <row r="48" spans="1:19" s="76" customFormat="1" ht="21.6" customHeight="1">
      <c r="A48" s="256"/>
      <c r="B48" s="210"/>
      <c r="C48" s="210"/>
      <c r="D48" s="210"/>
      <c r="E48" s="211"/>
      <c r="F48" s="212"/>
      <c r="G48" s="210"/>
      <c r="H48" s="210"/>
      <c r="I48" s="210"/>
      <c r="O48" s="215"/>
      <c r="R48" s="250"/>
      <c r="S48" s="250"/>
    </row>
    <row r="49" spans="1:15" ht="22.95" customHeight="1">
      <c r="A49" s="2"/>
      <c r="B49" s="2"/>
      <c r="C49" s="2"/>
      <c r="D49" s="2"/>
      <c r="F49" s="327" t="s">
        <v>2</v>
      </c>
      <c r="G49" s="327"/>
      <c r="H49" s="327"/>
      <c r="I49" s="78"/>
      <c r="J49" s="327" t="s">
        <v>3</v>
      </c>
      <c r="K49" s="327"/>
      <c r="L49" s="327"/>
      <c r="O49" s="215"/>
    </row>
    <row r="50" spans="1:15" ht="22.95" customHeight="1">
      <c r="A50" s="2"/>
      <c r="B50" s="2"/>
      <c r="C50" s="2"/>
      <c r="D50" s="2"/>
      <c r="E50" s="3"/>
      <c r="F50" s="328" t="s">
        <v>254</v>
      </c>
      <c r="G50" s="328"/>
      <c r="H50" s="328"/>
      <c r="I50" s="78"/>
      <c r="J50" s="328" t="s">
        <v>254</v>
      </c>
      <c r="K50" s="328"/>
      <c r="L50" s="328"/>
      <c r="O50" s="215"/>
    </row>
    <row r="51" spans="1:15" ht="22.95" customHeight="1">
      <c r="A51" s="2"/>
      <c r="B51" s="2"/>
      <c r="C51" s="2"/>
      <c r="D51" s="2"/>
      <c r="E51" s="3"/>
      <c r="F51" s="329" t="s">
        <v>253</v>
      </c>
      <c r="G51" s="330"/>
      <c r="H51" s="330"/>
      <c r="I51" s="78"/>
      <c r="J51" s="329" t="s">
        <v>253</v>
      </c>
      <c r="K51" s="330"/>
      <c r="L51" s="330"/>
      <c r="O51" s="215"/>
    </row>
    <row r="52" spans="1:15" ht="22.95" customHeight="1">
      <c r="A52" s="79"/>
      <c r="B52" s="80"/>
      <c r="C52" s="80"/>
      <c r="D52" s="80"/>
      <c r="E52" s="121" t="s">
        <v>6</v>
      </c>
      <c r="F52" s="10">
        <v>2568</v>
      </c>
      <c r="G52" s="9"/>
      <c r="H52" s="10">
        <v>2567</v>
      </c>
      <c r="I52" s="8"/>
      <c r="J52" s="10">
        <v>2568</v>
      </c>
      <c r="K52" s="9"/>
      <c r="L52" s="10">
        <v>2567</v>
      </c>
      <c r="O52" s="215"/>
    </row>
    <row r="53" spans="1:15" ht="22.95" customHeight="1">
      <c r="A53" s="3"/>
      <c r="F53" s="335" t="s">
        <v>8</v>
      </c>
      <c r="G53" s="335"/>
      <c r="H53" s="335"/>
      <c r="I53" s="335"/>
      <c r="J53" s="335"/>
      <c r="K53" s="335"/>
      <c r="L53" s="335"/>
      <c r="O53" s="215"/>
    </row>
    <row r="54" spans="1:15" ht="22.05" customHeight="1">
      <c r="A54" s="128" t="s">
        <v>212</v>
      </c>
      <c r="O54" s="215"/>
    </row>
    <row r="55" spans="1:15" ht="22.05" customHeight="1">
      <c r="A55" s="97" t="s">
        <v>213</v>
      </c>
      <c r="E55" s="261"/>
      <c r="F55" s="259">
        <v>0</v>
      </c>
      <c r="G55" s="259"/>
      <c r="H55" s="259">
        <v>-5573717</v>
      </c>
      <c r="I55" s="259"/>
      <c r="J55" s="259">
        <v>0</v>
      </c>
      <c r="K55" s="259"/>
      <c r="L55" s="259">
        <v>0</v>
      </c>
      <c r="N55" s="83"/>
      <c r="O55" s="215"/>
    </row>
    <row r="56" spans="1:15" ht="22.05" customHeight="1">
      <c r="A56" s="97" t="s">
        <v>273</v>
      </c>
      <c r="E56" s="261"/>
      <c r="F56" s="259">
        <v>-225966</v>
      </c>
      <c r="G56" s="259"/>
      <c r="H56" s="259">
        <v>912514</v>
      </c>
      <c r="I56" s="259"/>
      <c r="J56" s="259">
        <v>0</v>
      </c>
      <c r="K56" s="259"/>
      <c r="L56" s="259">
        <v>0</v>
      </c>
      <c r="N56" s="83"/>
      <c r="O56" s="215"/>
    </row>
    <row r="57" spans="1:15" ht="22.05" customHeight="1">
      <c r="A57" s="97" t="s">
        <v>214</v>
      </c>
      <c r="E57" s="261"/>
      <c r="F57" s="259">
        <v>0</v>
      </c>
      <c r="G57" s="259"/>
      <c r="H57" s="259">
        <v>0</v>
      </c>
      <c r="I57" s="259"/>
      <c r="J57" s="259">
        <v>-2396</v>
      </c>
      <c r="K57" s="259"/>
      <c r="L57" s="259">
        <v>-527190</v>
      </c>
      <c r="N57" s="83"/>
      <c r="O57" s="215"/>
    </row>
    <row r="58" spans="1:15" ht="22.05" customHeight="1">
      <c r="A58" s="97" t="s">
        <v>215</v>
      </c>
      <c r="E58" s="307" t="s">
        <v>286</v>
      </c>
      <c r="F58" s="259">
        <v>-7587088</v>
      </c>
      <c r="G58" s="259"/>
      <c r="H58" s="259">
        <v>-132493</v>
      </c>
      <c r="I58" s="259"/>
      <c r="J58" s="259">
        <v>0</v>
      </c>
      <c r="K58" s="259"/>
      <c r="L58" s="259">
        <v>0</v>
      </c>
      <c r="N58" s="83"/>
      <c r="O58" s="215"/>
    </row>
    <row r="59" spans="1:15" ht="22.05" customHeight="1">
      <c r="A59" s="97" t="s">
        <v>216</v>
      </c>
      <c r="E59" s="307"/>
      <c r="F59" s="259"/>
      <c r="G59" s="259"/>
      <c r="H59" s="259"/>
      <c r="I59" s="259"/>
      <c r="J59" s="259"/>
      <c r="K59" s="259"/>
      <c r="L59" s="259"/>
      <c r="N59" s="83"/>
      <c r="O59" s="215"/>
    </row>
    <row r="60" spans="1:15" ht="22.05" customHeight="1">
      <c r="A60" s="97"/>
      <c r="B60" s="14" t="s">
        <v>217</v>
      </c>
      <c r="E60" s="307"/>
      <c r="F60" s="259">
        <v>-2396</v>
      </c>
      <c r="G60" s="259"/>
      <c r="H60" s="259">
        <v>0</v>
      </c>
      <c r="I60" s="259"/>
      <c r="J60" s="259">
        <v>0</v>
      </c>
      <c r="K60" s="259"/>
      <c r="L60" s="259">
        <v>0</v>
      </c>
      <c r="N60" s="83"/>
      <c r="O60" s="215"/>
    </row>
    <row r="61" spans="1:15" ht="21.6">
      <c r="A61" s="97" t="s">
        <v>269</v>
      </c>
      <c r="E61" s="261"/>
      <c r="F61" s="259">
        <v>-588917</v>
      </c>
      <c r="G61" s="259"/>
      <c r="H61" s="259">
        <v>-454619</v>
      </c>
      <c r="I61" s="259"/>
      <c r="J61" s="259">
        <v>0</v>
      </c>
      <c r="K61" s="259"/>
      <c r="L61" s="259">
        <v>0</v>
      </c>
      <c r="N61" s="83"/>
      <c r="O61" s="215"/>
    </row>
    <row r="62" spans="1:15" ht="21.6">
      <c r="A62" s="97" t="s">
        <v>218</v>
      </c>
      <c r="E62" s="257"/>
      <c r="F62" s="259">
        <v>478757</v>
      </c>
      <c r="G62" s="259"/>
      <c r="H62" s="259">
        <v>437168</v>
      </c>
      <c r="I62" s="259"/>
      <c r="J62" s="259">
        <v>0</v>
      </c>
      <c r="K62" s="259"/>
      <c r="L62" s="259">
        <v>0</v>
      </c>
      <c r="N62" s="83"/>
      <c r="O62" s="215"/>
    </row>
    <row r="63" spans="1:15" ht="22.05" customHeight="1">
      <c r="A63" s="97" t="s">
        <v>219</v>
      </c>
      <c r="E63" s="257"/>
      <c r="F63" s="27"/>
      <c r="G63" s="27"/>
      <c r="H63" s="259"/>
      <c r="I63" s="27"/>
      <c r="J63" s="27"/>
      <c r="K63" s="27"/>
      <c r="L63" s="259"/>
      <c r="N63" s="83"/>
      <c r="O63" s="215"/>
    </row>
    <row r="64" spans="1:15" ht="22.05" customHeight="1">
      <c r="A64" s="97"/>
      <c r="B64" s="14" t="s">
        <v>220</v>
      </c>
      <c r="E64" s="257"/>
      <c r="F64" s="259">
        <v>-12662845</v>
      </c>
      <c r="G64" s="259"/>
      <c r="H64" s="259">
        <v>-11691526</v>
      </c>
      <c r="I64" s="259"/>
      <c r="J64" s="259">
        <v>0</v>
      </c>
      <c r="K64" s="259"/>
      <c r="L64" s="259">
        <v>0</v>
      </c>
      <c r="N64" s="83"/>
      <c r="O64" s="215"/>
    </row>
    <row r="65" spans="1:19" ht="22.05" customHeight="1">
      <c r="A65" s="97" t="s">
        <v>249</v>
      </c>
      <c r="E65" s="257"/>
      <c r="F65" s="259">
        <v>-1660233</v>
      </c>
      <c r="G65" s="259"/>
      <c r="H65" s="259">
        <v>-1329079</v>
      </c>
      <c r="I65" s="259"/>
      <c r="J65" s="259">
        <v>0</v>
      </c>
      <c r="K65" s="259"/>
      <c r="L65" s="259">
        <v>0</v>
      </c>
      <c r="N65" s="83"/>
      <c r="O65" s="215"/>
    </row>
    <row r="66" spans="1:19" ht="21.6">
      <c r="A66" s="97" t="s">
        <v>221</v>
      </c>
      <c r="E66" s="257"/>
      <c r="F66" s="219">
        <v>0</v>
      </c>
      <c r="G66" s="259"/>
      <c r="H66" s="259">
        <v>0</v>
      </c>
      <c r="I66" s="259"/>
      <c r="J66" s="219">
        <v>1254760</v>
      </c>
      <c r="K66" s="259"/>
      <c r="L66" s="259">
        <v>-25197000</v>
      </c>
      <c r="M66" s="27"/>
      <c r="N66" s="83"/>
      <c r="O66" s="215"/>
    </row>
    <row r="67" spans="1:19" ht="21.6">
      <c r="A67" s="97" t="s">
        <v>250</v>
      </c>
      <c r="E67" s="257"/>
      <c r="F67" s="27"/>
      <c r="G67" s="27"/>
      <c r="H67" s="27"/>
      <c r="I67" s="27"/>
      <c r="J67" s="27"/>
      <c r="K67" s="27"/>
      <c r="L67" s="259"/>
      <c r="N67" s="83"/>
      <c r="O67" s="215"/>
    </row>
    <row r="68" spans="1:19" ht="21.6">
      <c r="A68" s="97"/>
      <c r="B68" s="14" t="s">
        <v>222</v>
      </c>
      <c r="E68" s="257"/>
      <c r="F68" s="259">
        <v>-186684</v>
      </c>
      <c r="G68" s="259"/>
      <c r="H68" s="259">
        <v>-1630600</v>
      </c>
      <c r="I68" s="259"/>
      <c r="J68" s="259">
        <v>0</v>
      </c>
      <c r="K68" s="259"/>
      <c r="L68" s="259">
        <v>0</v>
      </c>
      <c r="N68" s="83"/>
      <c r="O68" s="215"/>
    </row>
    <row r="69" spans="1:19" ht="21.6">
      <c r="A69" s="97" t="s">
        <v>280</v>
      </c>
      <c r="E69" s="261" t="s">
        <v>295</v>
      </c>
      <c r="F69" s="219">
        <v>255098</v>
      </c>
      <c r="G69" s="259"/>
      <c r="H69" s="259">
        <v>0</v>
      </c>
      <c r="I69" s="259"/>
      <c r="J69" s="219">
        <v>0</v>
      </c>
      <c r="K69" s="259"/>
      <c r="L69" s="259">
        <v>0</v>
      </c>
      <c r="N69" s="83"/>
      <c r="O69" s="215"/>
    </row>
    <row r="70" spans="1:19" ht="22.05" customHeight="1">
      <c r="A70" s="97" t="s">
        <v>93</v>
      </c>
      <c r="E70" s="261" t="s">
        <v>282</v>
      </c>
      <c r="F70" s="259">
        <v>0</v>
      </c>
      <c r="G70" s="259"/>
      <c r="H70" s="259">
        <v>0</v>
      </c>
      <c r="I70" s="259"/>
      <c r="J70" s="259">
        <v>3652064</v>
      </c>
      <c r="K70" s="259"/>
      <c r="L70" s="259">
        <v>5183037</v>
      </c>
      <c r="N70" s="83"/>
      <c r="O70" s="215"/>
    </row>
    <row r="71" spans="1:19" ht="22.05" customHeight="1">
      <c r="A71" s="97" t="s">
        <v>223</v>
      </c>
      <c r="B71" s="97"/>
      <c r="C71" s="97"/>
      <c r="E71" s="263"/>
      <c r="F71" s="259">
        <v>658887</v>
      </c>
      <c r="G71" s="259"/>
      <c r="H71" s="259">
        <v>748060</v>
      </c>
      <c r="I71" s="170"/>
      <c r="J71" s="259">
        <v>3229015</v>
      </c>
      <c r="K71" s="259"/>
      <c r="L71" s="259">
        <v>3294458</v>
      </c>
      <c r="N71" s="83"/>
      <c r="O71" s="215"/>
    </row>
    <row r="72" spans="1:19" ht="22.05" customHeight="1">
      <c r="A72" s="120" t="s">
        <v>278</v>
      </c>
      <c r="E72" s="268"/>
      <c r="F72" s="266">
        <f>SUM(F55:F71)</f>
        <v>-21521387</v>
      </c>
      <c r="G72" s="267"/>
      <c r="H72" s="266">
        <f>SUM(H55:H71)</f>
        <v>-18714292</v>
      </c>
      <c r="I72" s="267"/>
      <c r="J72" s="266">
        <f>SUM(J55:J71)</f>
        <v>8133443</v>
      </c>
      <c r="K72" s="267"/>
      <c r="L72" s="266">
        <f>SUM(L55:L71)</f>
        <v>-17246695</v>
      </c>
      <c r="N72" s="83"/>
      <c r="O72" s="215"/>
    </row>
    <row r="73" spans="1:19" ht="11.1" customHeight="1">
      <c r="E73" s="268"/>
      <c r="F73" s="132"/>
      <c r="G73" s="268"/>
      <c r="H73" s="268"/>
      <c r="I73" s="268"/>
      <c r="J73" s="268"/>
      <c r="K73" s="268"/>
      <c r="L73" s="268"/>
      <c r="N73" s="217"/>
      <c r="O73" s="215"/>
    </row>
    <row r="74" spans="1:19" s="76" customFormat="1" ht="21.6" customHeight="1">
      <c r="A74" s="256" t="s">
        <v>0</v>
      </c>
      <c r="B74" s="210"/>
      <c r="C74" s="210"/>
      <c r="D74" s="210"/>
      <c r="E74" s="211"/>
      <c r="F74" s="212"/>
      <c r="G74" s="210"/>
      <c r="H74" s="210"/>
      <c r="I74" s="210"/>
      <c r="J74" s="210"/>
      <c r="K74" s="210"/>
      <c r="L74" s="210"/>
      <c r="O74" s="215"/>
      <c r="R74" s="250"/>
      <c r="S74" s="250"/>
    </row>
    <row r="75" spans="1:19" s="76" customFormat="1" ht="21.6" customHeight="1">
      <c r="A75" s="256" t="s">
        <v>197</v>
      </c>
      <c r="B75" s="210"/>
      <c r="C75" s="210"/>
      <c r="D75" s="210"/>
      <c r="E75" s="211"/>
      <c r="F75" s="212"/>
      <c r="G75" s="210"/>
      <c r="H75" s="210"/>
      <c r="I75" s="210"/>
      <c r="O75" s="215"/>
      <c r="R75" s="250"/>
      <c r="S75" s="250"/>
    </row>
    <row r="76" spans="1:19" s="76" customFormat="1" ht="21.6" customHeight="1">
      <c r="A76" s="256"/>
      <c r="B76" s="210"/>
      <c r="C76" s="210"/>
      <c r="D76" s="210"/>
      <c r="E76" s="211"/>
      <c r="F76" s="212"/>
      <c r="G76" s="210"/>
      <c r="H76" s="210"/>
      <c r="I76" s="210"/>
      <c r="O76" s="215"/>
      <c r="R76" s="250"/>
      <c r="S76" s="250"/>
    </row>
    <row r="77" spans="1:19" ht="22.95" customHeight="1">
      <c r="A77" s="2"/>
      <c r="B77" s="2"/>
      <c r="C77" s="2"/>
      <c r="D77" s="2"/>
      <c r="F77" s="327" t="s">
        <v>2</v>
      </c>
      <c r="G77" s="327"/>
      <c r="H77" s="327"/>
      <c r="I77" s="78"/>
      <c r="J77" s="327" t="s">
        <v>3</v>
      </c>
      <c r="K77" s="327"/>
      <c r="L77" s="327"/>
      <c r="O77" s="215"/>
    </row>
    <row r="78" spans="1:19" ht="22.95" customHeight="1">
      <c r="A78" s="2"/>
      <c r="B78" s="2"/>
      <c r="C78" s="2"/>
      <c r="D78" s="2"/>
      <c r="E78" s="3"/>
      <c r="F78" s="328" t="s">
        <v>254</v>
      </c>
      <c r="G78" s="328"/>
      <c r="H78" s="328"/>
      <c r="I78" s="78"/>
      <c r="J78" s="328" t="s">
        <v>254</v>
      </c>
      <c r="K78" s="328"/>
      <c r="L78" s="328"/>
      <c r="O78" s="215"/>
    </row>
    <row r="79" spans="1:19" ht="22.95" customHeight="1">
      <c r="A79" s="2"/>
      <c r="B79" s="2"/>
      <c r="C79" s="2"/>
      <c r="D79" s="2"/>
      <c r="E79" s="3"/>
      <c r="F79" s="329" t="s">
        <v>253</v>
      </c>
      <c r="G79" s="330"/>
      <c r="H79" s="330"/>
      <c r="I79" s="78"/>
      <c r="J79" s="329" t="s">
        <v>253</v>
      </c>
      <c r="K79" s="330"/>
      <c r="L79" s="330"/>
      <c r="O79" s="215"/>
    </row>
    <row r="80" spans="1:19" ht="22.95" customHeight="1">
      <c r="A80" s="79"/>
      <c r="B80" s="80"/>
      <c r="C80" s="80"/>
      <c r="D80" s="80"/>
      <c r="E80" s="121" t="s">
        <v>6</v>
      </c>
      <c r="F80" s="10">
        <v>2568</v>
      </c>
      <c r="G80" s="9"/>
      <c r="H80" s="10">
        <v>2567</v>
      </c>
      <c r="I80" s="8"/>
      <c r="J80" s="10">
        <v>2568</v>
      </c>
      <c r="K80" s="9"/>
      <c r="L80" s="10">
        <v>2567</v>
      </c>
      <c r="O80" s="215"/>
    </row>
    <row r="81" spans="1:15" ht="22.95" customHeight="1">
      <c r="A81" s="3"/>
      <c r="F81" s="335" t="s">
        <v>8</v>
      </c>
      <c r="G81" s="335"/>
      <c r="H81" s="335"/>
      <c r="I81" s="335"/>
      <c r="J81" s="335"/>
      <c r="K81" s="335"/>
      <c r="L81" s="335"/>
      <c r="O81" s="215"/>
    </row>
    <row r="82" spans="1:15" ht="22.05" customHeight="1">
      <c r="A82" s="128" t="s">
        <v>224</v>
      </c>
      <c r="E82" s="257"/>
      <c r="G82" s="269"/>
      <c r="H82" s="269"/>
      <c r="I82" s="269"/>
      <c r="J82" s="269"/>
      <c r="K82" s="269"/>
      <c r="L82" s="269"/>
      <c r="N82" s="83"/>
      <c r="O82" s="215"/>
    </row>
    <row r="83" spans="1:15" ht="22.05" customHeight="1">
      <c r="A83" s="97" t="s">
        <v>225</v>
      </c>
      <c r="E83" s="3"/>
      <c r="F83" s="21"/>
      <c r="G83" s="27"/>
      <c r="H83" s="27"/>
      <c r="I83" s="27"/>
      <c r="J83" s="27"/>
      <c r="K83" s="27"/>
      <c r="L83" s="27"/>
      <c r="N83" s="83"/>
      <c r="O83" s="215"/>
    </row>
    <row r="84" spans="1:15" ht="22.05" customHeight="1">
      <c r="A84" s="97"/>
      <c r="B84" s="14" t="s">
        <v>226</v>
      </c>
      <c r="E84" s="261" t="s">
        <v>288</v>
      </c>
      <c r="F84" s="219">
        <v>440012416</v>
      </c>
      <c r="G84" s="259"/>
      <c r="H84" s="219">
        <v>376607035</v>
      </c>
      <c r="I84" s="259"/>
      <c r="J84" s="219">
        <v>0</v>
      </c>
      <c r="K84" s="259"/>
      <c r="L84" s="219">
        <v>0</v>
      </c>
      <c r="N84" s="83"/>
      <c r="O84" s="215"/>
    </row>
    <row r="85" spans="1:15" ht="22.05" customHeight="1">
      <c r="A85" s="97" t="s">
        <v>227</v>
      </c>
      <c r="E85" s="3"/>
      <c r="F85" s="27"/>
      <c r="G85" s="27"/>
      <c r="H85" s="27"/>
      <c r="I85" s="27"/>
      <c r="J85" s="27"/>
      <c r="K85" s="27"/>
      <c r="L85" s="27"/>
      <c r="N85" s="83"/>
      <c r="O85" s="215"/>
    </row>
    <row r="86" spans="1:15" ht="22.05" customHeight="1">
      <c r="A86" s="97"/>
      <c r="B86" s="14" t="s">
        <v>226</v>
      </c>
      <c r="E86" s="261" t="s">
        <v>288</v>
      </c>
      <c r="F86" s="259">
        <v>-419174244</v>
      </c>
      <c r="G86" s="259"/>
      <c r="H86" s="259">
        <v>-381903790</v>
      </c>
      <c r="I86" s="259"/>
      <c r="J86" s="259">
        <v>0</v>
      </c>
      <c r="K86" s="259"/>
      <c r="L86" s="21">
        <v>0</v>
      </c>
      <c r="N86" s="83"/>
      <c r="O86" s="215"/>
    </row>
    <row r="87" spans="1:15" ht="22.05" customHeight="1">
      <c r="A87" s="97" t="s">
        <v>228</v>
      </c>
      <c r="E87" s="261" t="s">
        <v>288</v>
      </c>
      <c r="F87" s="21">
        <v>0</v>
      </c>
      <c r="G87" s="21"/>
      <c r="H87" s="21">
        <v>0</v>
      </c>
      <c r="I87" s="259"/>
      <c r="J87" s="21">
        <v>23866000</v>
      </c>
      <c r="K87" s="259"/>
      <c r="L87" s="219">
        <v>2000000</v>
      </c>
      <c r="N87" s="83"/>
      <c r="O87" s="215"/>
    </row>
    <row r="88" spans="1:15" ht="22.05" customHeight="1">
      <c r="A88" s="97" t="s">
        <v>268</v>
      </c>
      <c r="E88" s="261"/>
      <c r="F88" s="21"/>
      <c r="G88" s="21"/>
      <c r="H88" s="21"/>
      <c r="I88" s="259"/>
      <c r="J88" s="21"/>
      <c r="K88" s="259"/>
      <c r="L88" s="219"/>
      <c r="N88" s="83"/>
      <c r="O88" s="215"/>
    </row>
    <row r="89" spans="1:15" ht="22.05" customHeight="1">
      <c r="A89" s="3"/>
      <c r="B89" s="14" t="s">
        <v>267</v>
      </c>
      <c r="E89" s="261" t="s">
        <v>288</v>
      </c>
      <c r="F89" s="21">
        <v>0</v>
      </c>
      <c r="G89" s="21"/>
      <c r="H89" s="21">
        <v>0</v>
      </c>
      <c r="I89" s="259"/>
      <c r="J89" s="21">
        <v>-24586000</v>
      </c>
      <c r="K89" s="259"/>
      <c r="L89" s="219">
        <v>-2080000</v>
      </c>
      <c r="N89" s="83"/>
      <c r="O89" s="215"/>
    </row>
    <row r="90" spans="1:15" ht="22.05" customHeight="1">
      <c r="A90" s="137" t="s">
        <v>229</v>
      </c>
      <c r="E90" s="263"/>
      <c r="F90" s="219">
        <v>0</v>
      </c>
      <c r="G90" s="259"/>
      <c r="H90" s="259">
        <v>9887582</v>
      </c>
      <c r="I90" s="21"/>
      <c r="J90" s="219">
        <v>0</v>
      </c>
      <c r="K90" s="21"/>
      <c r="L90" s="219">
        <v>9887582</v>
      </c>
      <c r="M90" s="217"/>
      <c r="N90" s="83"/>
      <c r="O90" s="215"/>
    </row>
    <row r="91" spans="1:15" ht="22.05" customHeight="1">
      <c r="A91" s="137" t="s">
        <v>299</v>
      </c>
      <c r="E91" s="263"/>
      <c r="F91" s="219"/>
      <c r="G91" s="259"/>
      <c r="H91" s="259"/>
      <c r="I91" s="21"/>
      <c r="J91" s="219"/>
      <c r="K91" s="21"/>
      <c r="L91" s="219"/>
      <c r="M91" s="217"/>
      <c r="N91" s="83"/>
      <c r="O91" s="215"/>
    </row>
    <row r="92" spans="1:15" ht="22.05" customHeight="1">
      <c r="A92" s="137"/>
      <c r="B92" s="325" t="s">
        <v>298</v>
      </c>
      <c r="E92" s="263"/>
      <c r="F92" s="219">
        <v>0</v>
      </c>
      <c r="G92" s="259"/>
      <c r="H92" s="259">
        <v>14896573</v>
      </c>
      <c r="I92" s="21"/>
      <c r="J92" s="219">
        <v>0</v>
      </c>
      <c r="K92" s="21"/>
      <c r="L92" s="219">
        <v>14896573</v>
      </c>
      <c r="M92" s="217"/>
      <c r="N92" s="83"/>
      <c r="O92" s="215"/>
    </row>
    <row r="93" spans="1:15" ht="22.05" customHeight="1">
      <c r="A93" s="97" t="s">
        <v>230</v>
      </c>
      <c r="E93" s="261" t="s">
        <v>288</v>
      </c>
      <c r="F93" s="219">
        <v>-1500000</v>
      </c>
      <c r="G93" s="259"/>
      <c r="H93" s="259">
        <v>-12471780</v>
      </c>
      <c r="I93" s="259"/>
      <c r="J93" s="219">
        <v>-1500000</v>
      </c>
      <c r="K93" s="259"/>
      <c r="L93" s="259">
        <v>-2400000</v>
      </c>
      <c r="N93" s="83"/>
      <c r="O93" s="215"/>
    </row>
    <row r="94" spans="1:15" ht="22.05" customHeight="1">
      <c r="A94" s="137" t="s">
        <v>231</v>
      </c>
      <c r="B94" s="53"/>
      <c r="E94" s="257"/>
      <c r="F94" s="259">
        <v>-2464021</v>
      </c>
      <c r="G94" s="259"/>
      <c r="H94" s="259">
        <v>-2835826</v>
      </c>
      <c r="I94" s="259"/>
      <c r="J94" s="259">
        <v>0</v>
      </c>
      <c r="K94" s="259"/>
      <c r="L94" s="219">
        <v>0</v>
      </c>
      <c r="N94" s="83"/>
      <c r="O94" s="215"/>
    </row>
    <row r="95" spans="1:15" ht="22.05" customHeight="1">
      <c r="A95" s="137" t="s">
        <v>232</v>
      </c>
      <c r="B95" s="53"/>
      <c r="E95" s="261" t="s">
        <v>296</v>
      </c>
      <c r="F95" s="259">
        <v>-2947680</v>
      </c>
      <c r="G95" s="259"/>
      <c r="H95" s="259">
        <v>-2947718</v>
      </c>
      <c r="I95" s="259"/>
      <c r="J95" s="259">
        <v>-2947680</v>
      </c>
      <c r="K95" s="259"/>
      <c r="L95" s="219">
        <v>-2947718</v>
      </c>
      <c r="N95" s="83"/>
      <c r="O95" s="215"/>
    </row>
    <row r="96" spans="1:15" ht="22.05" customHeight="1">
      <c r="A96" s="97" t="s">
        <v>233</v>
      </c>
      <c r="E96" s="257"/>
      <c r="F96" s="259">
        <v>-308699</v>
      </c>
      <c r="G96" s="259"/>
      <c r="H96" s="259">
        <v>-230565</v>
      </c>
      <c r="I96" s="259"/>
      <c r="J96" s="259">
        <v>0</v>
      </c>
      <c r="K96" s="259"/>
      <c r="L96" s="219">
        <v>0</v>
      </c>
      <c r="N96" s="83"/>
      <c r="O96" s="215"/>
    </row>
    <row r="97" spans="1:15" ht="22.05" customHeight="1">
      <c r="A97" s="97" t="s">
        <v>234</v>
      </c>
      <c r="E97" s="263"/>
      <c r="F97" s="259">
        <v>-9465174</v>
      </c>
      <c r="G97" s="259"/>
      <c r="H97" s="259">
        <v>-11303847</v>
      </c>
      <c r="I97" s="259"/>
      <c r="J97" s="259">
        <v>-1806112</v>
      </c>
      <c r="K97" s="259"/>
      <c r="L97" s="259">
        <v>-1713224</v>
      </c>
      <c r="N97" s="83"/>
      <c r="O97" s="215"/>
    </row>
    <row r="98" spans="1:15" ht="22.05" customHeight="1">
      <c r="A98" s="97" t="s">
        <v>235</v>
      </c>
      <c r="E98" s="261" t="s">
        <v>288</v>
      </c>
      <c r="F98" s="259">
        <v>-605928</v>
      </c>
      <c r="G98" s="259"/>
      <c r="H98" s="259">
        <v>-396580</v>
      </c>
      <c r="I98" s="259"/>
      <c r="J98" s="259">
        <v>0</v>
      </c>
      <c r="K98" s="259"/>
      <c r="L98" s="21">
        <v>0</v>
      </c>
      <c r="N98" s="83"/>
      <c r="O98" s="215"/>
    </row>
    <row r="99" spans="1:15" ht="22.05" customHeight="1">
      <c r="A99" s="97" t="s">
        <v>236</v>
      </c>
      <c r="B99" s="97"/>
      <c r="E99" s="257"/>
      <c r="F99" s="259">
        <v>-915000</v>
      </c>
      <c r="G99" s="259"/>
      <c r="H99" s="259">
        <v>-563014</v>
      </c>
      <c r="I99" s="259"/>
      <c r="J99" s="259">
        <v>-915000</v>
      </c>
      <c r="K99" s="259"/>
      <c r="L99" s="259">
        <v>-563014</v>
      </c>
      <c r="N99" s="83"/>
      <c r="O99" s="215"/>
    </row>
    <row r="100" spans="1:15" ht="22.05" customHeight="1">
      <c r="A100" s="120" t="s">
        <v>237</v>
      </c>
      <c r="E100" s="270"/>
      <c r="F100" s="266">
        <f>SUM(F84:F99)</f>
        <v>2631670</v>
      </c>
      <c r="G100" s="267"/>
      <c r="H100" s="266">
        <f>SUM(H84:H99)</f>
        <v>-11261930</v>
      </c>
      <c r="I100" s="267"/>
      <c r="J100" s="266">
        <f>SUM(J84:J99)</f>
        <v>-7888792</v>
      </c>
      <c r="K100" s="267"/>
      <c r="L100" s="266">
        <f>SUM(L84:L99)</f>
        <v>17080199</v>
      </c>
      <c r="N100" s="83"/>
      <c r="O100" s="215"/>
    </row>
    <row r="101" spans="1:15" ht="22.05" customHeight="1">
      <c r="E101" s="268"/>
      <c r="F101" s="271"/>
      <c r="G101" s="267"/>
      <c r="H101" s="267"/>
      <c r="I101" s="267"/>
      <c r="J101" s="267"/>
      <c r="K101" s="267"/>
      <c r="L101" s="267"/>
      <c r="N101" s="83"/>
      <c r="O101" s="215"/>
    </row>
    <row r="102" spans="1:15" ht="22.05" customHeight="1">
      <c r="A102" s="97" t="s">
        <v>274</v>
      </c>
      <c r="E102" s="257"/>
      <c r="F102" s="271"/>
      <c r="G102" s="267"/>
      <c r="H102" s="267"/>
      <c r="I102" s="267"/>
      <c r="J102" s="267"/>
      <c r="K102" s="267"/>
      <c r="L102" s="267"/>
      <c r="M102" s="218"/>
      <c r="N102" s="83"/>
      <c r="O102" s="215"/>
    </row>
    <row r="103" spans="1:15" ht="22.05" customHeight="1">
      <c r="A103" s="120"/>
      <c r="B103" s="14" t="s">
        <v>238</v>
      </c>
      <c r="E103" s="257"/>
      <c r="F103" s="252">
        <f>+F100+F72+F45</f>
        <v>13743460</v>
      </c>
      <c r="G103" s="259"/>
      <c r="H103" s="251">
        <f>+H100+H72+H45</f>
        <v>2578871</v>
      </c>
      <c r="I103" s="259"/>
      <c r="J103" s="251">
        <f>+J100+J72+J45</f>
        <v>170604</v>
      </c>
      <c r="K103" s="259"/>
      <c r="L103" s="251">
        <f>+L100+L72+L45</f>
        <v>191017</v>
      </c>
      <c r="M103" s="218"/>
      <c r="N103" s="83"/>
      <c r="O103" s="215"/>
    </row>
    <row r="104" spans="1:15" ht="22.05" customHeight="1">
      <c r="A104" s="97" t="s">
        <v>239</v>
      </c>
      <c r="E104" s="257"/>
      <c r="F104" s="220"/>
      <c r="G104" s="259"/>
      <c r="H104" s="98"/>
      <c r="I104" s="259"/>
      <c r="J104" s="98"/>
      <c r="K104" s="259"/>
      <c r="L104" s="98"/>
      <c r="M104" s="218"/>
      <c r="N104" s="83"/>
      <c r="O104" s="215"/>
    </row>
    <row r="105" spans="1:15" ht="22.05" customHeight="1">
      <c r="A105" s="3"/>
      <c r="B105" s="97" t="s">
        <v>240</v>
      </c>
      <c r="E105" s="257"/>
      <c r="F105" s="272">
        <v>-232496</v>
      </c>
      <c r="G105" s="259"/>
      <c r="H105" s="272">
        <v>-445815</v>
      </c>
      <c r="I105" s="259"/>
      <c r="J105" s="99">
        <v>0</v>
      </c>
      <c r="K105" s="259"/>
      <c r="L105" s="99">
        <v>0</v>
      </c>
      <c r="M105" s="218"/>
      <c r="N105" s="83"/>
      <c r="O105" s="215"/>
    </row>
    <row r="106" spans="1:15" ht="22.05" customHeight="1">
      <c r="A106" s="120" t="s">
        <v>274</v>
      </c>
      <c r="E106" s="257"/>
      <c r="F106" s="253">
        <f>SUM(F103:F105)</f>
        <v>13510964</v>
      </c>
      <c r="G106" s="259"/>
      <c r="H106" s="254">
        <f>SUM(H103:H105)</f>
        <v>2133056</v>
      </c>
      <c r="I106" s="259"/>
      <c r="J106" s="254">
        <f>SUM(J103:J105)</f>
        <v>170604</v>
      </c>
      <c r="K106" s="259"/>
      <c r="L106" s="254">
        <f>SUM(L103:L105)</f>
        <v>191017</v>
      </c>
      <c r="M106" s="218"/>
      <c r="N106" s="83"/>
      <c r="O106" s="215"/>
    </row>
    <row r="107" spans="1:15" ht="22.05" customHeight="1">
      <c r="A107" s="97" t="s">
        <v>241</v>
      </c>
      <c r="B107" s="97"/>
      <c r="C107" s="97"/>
      <c r="D107" s="97"/>
      <c r="E107" s="257"/>
      <c r="F107" s="255">
        <f>'BS-3-5'!I10</f>
        <v>17495531</v>
      </c>
      <c r="G107" s="259"/>
      <c r="H107" s="259">
        <v>18682608</v>
      </c>
      <c r="I107" s="259"/>
      <c r="J107" s="258">
        <f>'BS-3-5'!M10</f>
        <v>24881</v>
      </c>
      <c r="K107" s="259"/>
      <c r="L107" s="259">
        <v>4285</v>
      </c>
      <c r="M107" s="218"/>
      <c r="N107" s="83"/>
      <c r="O107" s="215"/>
    </row>
    <row r="108" spans="1:15" ht="22.05" customHeight="1" thickBot="1">
      <c r="A108" s="120" t="s">
        <v>260</v>
      </c>
      <c r="E108" s="257"/>
      <c r="F108" s="273">
        <f>SUM(F106:F107)</f>
        <v>31006495</v>
      </c>
      <c r="G108" s="267"/>
      <c r="H108" s="274">
        <f>SUM(H106:H107)</f>
        <v>20815664</v>
      </c>
      <c r="I108" s="267"/>
      <c r="J108" s="274">
        <f>SUM(J106:J107)</f>
        <v>195485</v>
      </c>
      <c r="K108" s="267"/>
      <c r="L108" s="274">
        <f>SUM(L106:L107)</f>
        <v>195302</v>
      </c>
      <c r="N108" s="83"/>
      <c r="O108" s="215"/>
    </row>
    <row r="109" spans="1:15" ht="11.7" customHeight="1" thickTop="1"/>
    <row r="110" spans="1:15" ht="19.5" customHeight="1">
      <c r="F110" s="84"/>
      <c r="G110" s="83"/>
      <c r="H110" s="83"/>
      <c r="I110" s="83"/>
      <c r="J110" s="83"/>
      <c r="K110" s="83"/>
      <c r="L110" s="83"/>
      <c r="M110" s="83"/>
      <c r="N110" s="83"/>
    </row>
    <row r="112" spans="1:15" ht="19.5" customHeight="1">
      <c r="H112" s="214"/>
    </row>
  </sheetData>
  <sheetProtection formatCells="0" formatColumns="0" formatRows="0" insertColumns="0" insertRows="0" insertHyperlinks="0" deleteColumns="0" deleteRows="0" sort="0" autoFilter="0" pivotTables="0"/>
  <mergeCells count="22">
    <mergeCell ref="F4:H4"/>
    <mergeCell ref="J4:L4"/>
    <mergeCell ref="F5:H5"/>
    <mergeCell ref="J5:L5"/>
    <mergeCell ref="F6:H6"/>
    <mergeCell ref="J6:L6"/>
    <mergeCell ref="F51:H51"/>
    <mergeCell ref="J51:L51"/>
    <mergeCell ref="F53:L53"/>
    <mergeCell ref="F8:L8"/>
    <mergeCell ref="A17:D17"/>
    <mergeCell ref="F49:H49"/>
    <mergeCell ref="J49:L49"/>
    <mergeCell ref="F50:H50"/>
    <mergeCell ref="J50:L50"/>
    <mergeCell ref="F81:L81"/>
    <mergeCell ref="F77:H77"/>
    <mergeCell ref="J77:L77"/>
    <mergeCell ref="F78:H78"/>
    <mergeCell ref="J78:L78"/>
    <mergeCell ref="F79:H79"/>
    <mergeCell ref="J79:L79"/>
  </mergeCells>
  <printOptions horizontalCentered="1"/>
  <pageMargins left="0.7" right="0.7" top="0.48" bottom="0.5" header="0.5" footer="0.5"/>
  <pageSetup paperSize="9" scale="75" firstPageNumber="14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3" man="1"/>
    <brk id="73" max="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ef61511871a3d9b348f5b16a2d11d21c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4b42bd9a7df150f351a98c6f6714db21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07F30D-CC50-423A-979D-06FE39699B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567CE9-1477-42CA-B9AB-7877976B9F5F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c4c4a96b-cbf3-4eae-9681-26a5212216c2"/>
    <ds:schemaRef ds:uri="http://schemas.openxmlformats.org/package/2006/metadata/core-properties"/>
    <ds:schemaRef ds:uri="http://purl.org/dc/elements/1.1/"/>
    <ds:schemaRef ds:uri="http://purl.org/dc/dcmitype/"/>
    <ds:schemaRef ds:uri="509734b4-405c-47ad-b255-1aeec42951b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F9B5BB0-C89D-4D21-ACFF-79BF0FA797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PL(3)6-7</vt:lpstr>
      <vt:lpstr>PL(9)8-9</vt:lpstr>
      <vt:lpstr>SH10</vt:lpstr>
      <vt:lpstr>SH11</vt:lpstr>
      <vt:lpstr>SH12</vt:lpstr>
      <vt:lpstr>SH13</vt:lpstr>
      <vt:lpstr>Cash Flow-14-16</vt:lpstr>
      <vt:lpstr>'BS-3-5'!Print_Area</vt:lpstr>
      <vt:lpstr>'Cash Flow-14-16'!Print_Area</vt:lpstr>
      <vt:lpstr>'PL(3)6-7'!Print_Area</vt:lpstr>
      <vt:lpstr>'PL(9)8-9'!Print_Area</vt:lpstr>
      <vt:lpstr>'SH10'!Print_Area</vt:lpstr>
      <vt:lpstr>'SH11'!Print_Area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Natnicha, Foofuengsombat</cp:lastModifiedBy>
  <cp:revision/>
  <cp:lastPrinted>2025-11-10T17:31:19Z</cp:lastPrinted>
  <dcterms:created xsi:type="dcterms:W3CDTF">2014-04-16T06:23:36Z</dcterms:created>
  <dcterms:modified xsi:type="dcterms:W3CDTF">2025-11-11T03:21:25Z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28573600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