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0.All\IVL\0.2025\3Q25\WP\SET File\"/>
    </mc:Choice>
  </mc:AlternateContent>
  <xr:revisionPtr revIDLastSave="0" documentId="13_ncr:1_{A478B86E-06F0-4750-A3C2-981455F3A31A}" xr6:coauthVersionLast="47" xr6:coauthVersionMax="47" xr10:uidLastSave="{00000000-0000-0000-0000-000000000000}"/>
  <bookViews>
    <workbookView xWindow="28680" yWindow="-120" windowWidth="21840" windowHeight="13020" tabRatio="807" activeTab="7" xr2:uid="{00000000-000D-0000-FFFF-FFFF00000000}"/>
  </bookViews>
  <sheets>
    <sheet name="FS-2-4" sheetId="1" r:id="rId1"/>
    <sheet name="PL(3)5-6" sheetId="46" r:id="rId2"/>
    <sheet name="PL(9)7-8" sheetId="39" r:id="rId3"/>
    <sheet name="SH9" sheetId="42" r:id="rId4"/>
    <sheet name="SH10" sheetId="44" r:id="rId5"/>
    <sheet name="SH11" sheetId="45" r:id="rId6"/>
    <sheet name="SH12" sheetId="43" r:id="rId7"/>
    <sheet name="Cash Flow-13-14" sheetId="37" r:id="rId8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" localSheetId="1">#REF!</definedName>
    <definedName name="_" localSheetId="2">#REF!</definedName>
    <definedName name="_">#REF!</definedName>
    <definedName name="__FDS_HYPERLINK_TOGGLE_STATE__" hidden="1">"ON"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1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1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1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1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2" hidden="1">#REF!</definedName>
    <definedName name="ChangeRange" localSheetId="4" hidden="1">#REF!</definedName>
    <definedName name="ChangeRange" localSheetId="5" hidden="1">#REF!</definedName>
    <definedName name="ChangeRange" localSheetId="6" hidden="1">#REF!</definedName>
    <definedName name="ChangeRange" localSheetId="3" hidden="1">#REF!</definedName>
    <definedName name="ChangeRange" hidden="1">#REF!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7" hidden="1">{#N/A,#N/A,FALSE,"970301";#N/A,#N/A,FALSE,"970302";#N/A,#N/A,FALSE,"970303";#N/A,#N/A,FALSE,"970304";#N/A,#N/A,FALSE,"COM1";#N/A,#N/A,FALSE,"COM2"}</definedName>
    <definedName name="Coll" localSheetId="1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6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2" hidden="1">#REF!</definedName>
    <definedName name="ContentsHelp" localSheetId="4" hidden="1">#REF!</definedName>
    <definedName name="ContentsHelp" localSheetId="5" hidden="1">#REF!</definedName>
    <definedName name="ContentsHelp" localSheetId="6" hidden="1">#REF!</definedName>
    <definedName name="ContentsHelp" localSheetId="3" hidden="1">#REF!</definedName>
    <definedName name="ContentsHelp" hidden="1">#REF!</definedName>
    <definedName name="CreateTable" localSheetId="1" hidden="1">#REF!</definedName>
    <definedName name="CreateTable" localSheetId="2" hidden="1">#REF!</definedName>
    <definedName name="CreateTable" localSheetId="4" hidden="1">#REF!</definedName>
    <definedName name="CreateTable" localSheetId="5" hidden="1">#REF!</definedName>
    <definedName name="CreateTable" localSheetId="6" hidden="1">#REF!</definedName>
    <definedName name="CreateTable" localSheetId="3" hidden="1">#REF!</definedName>
    <definedName name="CreateTable" hidden="1">#REF!</definedName>
    <definedName name="DeleteRange" localSheetId="1" hidden="1">#REF!</definedName>
    <definedName name="DeleteRange" localSheetId="2" hidden="1">#REF!</definedName>
    <definedName name="DeleteRange" localSheetId="4" hidden="1">#REF!</definedName>
    <definedName name="DeleteRange" localSheetId="5" hidden="1">#REF!</definedName>
    <definedName name="DeleteRange" localSheetId="6" hidden="1">#REF!</definedName>
    <definedName name="DeleteRange" localSheetId="3" hidden="1">#REF!</definedName>
    <definedName name="DeleteRange" hidden="1">#REF!</definedName>
    <definedName name="DeleteTable" localSheetId="1" hidden="1">#REF!</definedName>
    <definedName name="DeleteTable" localSheetId="2" hidden="1">#REF!</definedName>
    <definedName name="DeleteTable" localSheetId="4" hidden="1">#REF!</definedName>
    <definedName name="DeleteTable" localSheetId="5" hidden="1">#REF!</definedName>
    <definedName name="DeleteTable" localSheetId="6" hidden="1">#REF!</definedName>
    <definedName name="DeleteTable" localSheetId="3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7" hidden="1">{"BS",#N/A,FALSE,"USA"}</definedName>
    <definedName name="FSoPacific" localSheetId="1" hidden="1">{"BS",#N/A,FALSE,"USA"}</definedName>
    <definedName name="FSoPacific" localSheetId="2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localSheetId="6" hidden="1">{"BS",#N/A,FALSE,"USA"}</definedName>
    <definedName name="FSoPacific" localSheetId="3" hidden="1">{"BS",#N/A,FALSE,"USA"}</definedName>
    <definedName name="FSoPacific" hidden="1">{"BS",#N/A,FALSE,"USA"}</definedName>
    <definedName name="hjygk" localSheetId="1">#REF!</definedName>
    <definedName name="hjygk" localSheetId="2">#REF!</definedName>
    <definedName name="hjygk">#REF!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>#REF!</definedName>
    <definedName name="L_CY_Beg" localSheetId="1">#REF!</definedName>
    <definedName name="L_CY_Beg" localSheetId="2">#REF!</definedName>
    <definedName name="L_CY_Beg">#REF!</definedName>
    <definedName name="L_CY_End" localSheetId="1">#REF!</definedName>
    <definedName name="L_CY_End" localSheetId="2">#REF!</definedName>
    <definedName name="L_CY_End">#REF!</definedName>
    <definedName name="L_PY_End" localSheetId="1">#REF!</definedName>
    <definedName name="L_PY_End" localSheetId="2">#REF!</definedName>
    <definedName name="L_PY_End">#REF!</definedName>
    <definedName name="ll" localSheetId="1">#REF!</definedName>
    <definedName name="ll" localSheetId="2">#REF!</definedName>
    <definedName name="ll">#REF!</definedName>
    <definedName name="M_PlaceofPath" hidden="1">"F:\DANDERS\COMPANY\FS\FS_VDF.xls"</definedName>
    <definedName name="MerrillPrintIt" localSheetId="1" hidden="1">#REF!</definedName>
    <definedName name="MerrillPrintIt" localSheetId="2" hidden="1">#REF!</definedName>
    <definedName name="MerrillPrintIt" localSheetId="4" hidden="1">#REF!</definedName>
    <definedName name="MerrillPrintIt" localSheetId="5" hidden="1">#REF!</definedName>
    <definedName name="MerrillPrintIt" localSheetId="6" hidden="1">#REF!</definedName>
    <definedName name="MerrillPrintIt" localSheetId="3" hidden="1">#REF!</definedName>
    <definedName name="MerrillPrintIt" hidden="1">#REF!</definedName>
    <definedName name="NewRange" localSheetId="1" hidden="1">#REF!</definedName>
    <definedName name="NewRange" localSheetId="2" hidden="1">#REF!</definedName>
    <definedName name="NewRange" localSheetId="4" hidden="1">#REF!</definedName>
    <definedName name="NewRange" localSheetId="5" hidden="1">#REF!</definedName>
    <definedName name="NewRange" localSheetId="6" hidden="1">#REF!</definedName>
    <definedName name="NewRange" localSheetId="3" hidden="1">#REF!</definedName>
    <definedName name="NewRange" hidden="1">#REF!</definedName>
    <definedName name="PERIODS">#REF!</definedName>
    <definedName name="_xlnm.Print_Area" localSheetId="7">'Cash Flow-13-14'!$A$1:$I$95</definedName>
    <definedName name="_xlnm.Print_Area" localSheetId="0">'FS-2-4'!$A$1:$M$113</definedName>
    <definedName name="_xlnm.Print_Area" localSheetId="1">'PL(3)5-6'!$A$1:$I$85</definedName>
    <definedName name="_xlnm.Print_Area" localSheetId="2">'PL(9)7-8'!$A$1:$I$85</definedName>
    <definedName name="_xlnm.Print_Area" localSheetId="4">'SH10'!$A$1:$AF$37</definedName>
    <definedName name="_xlnm.Print_Area" localSheetId="5">'SH11'!$A$1:$N$32</definedName>
    <definedName name="_xlnm.Print_Area" localSheetId="6">'SH12'!$A$1:$O$32</definedName>
    <definedName name="_xlnm.Print_Area" localSheetId="3">'SH9'!$A$1:$AB$34</definedName>
    <definedName name="PUB_FileID" hidden="1">"L10003649.xls"</definedName>
    <definedName name="PUB_UserID" hidden="1">"MAYERX"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2" hidden="1">#REF!</definedName>
    <definedName name="RedefinePrintTableRange" localSheetId="4" hidden="1">#REF!</definedName>
    <definedName name="RedefinePrintTableRange" localSheetId="5" hidden="1">#REF!</definedName>
    <definedName name="RedefinePrintTableRange" localSheetId="6" hidden="1">#REF!</definedName>
    <definedName name="RedefinePrintTableRange" localSheetId="3" hidden="1">#REF!</definedName>
    <definedName name="RedefinePrintTableRange" hidden="1">#REF!</definedName>
    <definedName name="redo" localSheetId="7" hidden="1">{#N/A,#N/A,FALSE,"ACQ_GRAPHS";#N/A,#N/A,FALSE,"T_1 GRAPHS";#N/A,#N/A,FALSE,"T_2 GRAPHS";#N/A,#N/A,FALSE,"COMB_GRAPHS"}</definedName>
    <definedName name="redo" localSheetId="1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6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>#REF!</definedName>
    <definedName name="S_CY_Beg_Data" localSheetId="1">#REF!</definedName>
    <definedName name="S_CY_Beg_Data" localSheetId="2">#REF!</definedName>
    <definedName name="S_CY_Beg_Data">#REF!</definedName>
    <definedName name="S_CY_End_Data" localSheetId="1">#REF!</definedName>
    <definedName name="S_CY_End_Data" localSheetId="2">#REF!</definedName>
    <definedName name="S_CY_End_Data">#REF!</definedName>
    <definedName name="S_PY_End_Data" localSheetId="1">#REF!</definedName>
    <definedName name="S_PY_End_Data" localSheetId="2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7" hidden="1">{"cap_structure",#N/A,FALSE,"Graph-Mkt Cap";"price",#N/A,FALSE,"Graph-Price";"ebit",#N/A,FALSE,"Graph-EBITDA";"ebitda",#N/A,FALSE,"Graph-EBITDA"}</definedName>
    <definedName name="wrn" localSheetId="1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6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7" hidden="1">{#N/A,#N/A,FALSE,"TradeSumm";#N/A,#N/A,FALSE,"StatsSumm"}</definedName>
    <definedName name="wrn.Alex." localSheetId="1" hidden="1">{#N/A,#N/A,FALSE,"TradeSumm";#N/A,#N/A,FALSE,"StatsSumm"}</definedName>
    <definedName name="wrn.Alex." localSheetId="2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localSheetId="6" hidden="1">{#N/A,#N/A,FALSE,"TradeSumm";#N/A,#N/A,FALSE,"StatsSumm"}</definedName>
    <definedName name="wrn.Alex." localSheetId="3" hidden="1">{#N/A,#N/A,FALSE,"TradeSumm";#N/A,#N/A,FALSE,"StatsSumm"}</definedName>
    <definedName name="wrn.Alex." hidden="1">{#N/A,#N/A,FALSE,"TradeSumm";#N/A,#N/A,FALSE,"StatsSumm"}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1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7" hidden="1">{"multiple",#N/A,FALSE,"client";"margins",#N/A,FALSE,"client";"data",#N/A,FALSE,"client"}</definedName>
    <definedName name="wrn.client." localSheetId="1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6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7" hidden="1">{"data",#N/A,FALSE,"client (3)";"margins",#N/A,FALSE,"client (3)";"multiple",#N/A,FALSE,"client (3)"}</definedName>
    <definedName name="wrn.Client3." localSheetId="1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6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7" hidden="1">{"multiple",#N/A,FALSE,"client (4)";"margins",#N/A,FALSE,"client (4)";"data",#N/A,FALSE,"client (4)"}</definedName>
    <definedName name="wrn.client4." localSheetId="1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6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1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1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1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1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7" hidden="1">{#N/A,#N/A,FALSE,"ACQ_GRAPHS";#N/A,#N/A,FALSE,"T_1 GRAPHS";#N/A,#N/A,FALSE,"T_2 GRAPHS";#N/A,#N/A,FALSE,"COMB_GRAPHS"}</definedName>
    <definedName name="wrn.GRAPHS." localSheetId="1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6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1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1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7" hidden="1">{#N/A,#N/A,FALSE,"main";#N/A,#N/A,FALSE,"100% Cash";#N/A,#N/A,FALSE,"100% Stock"}</definedName>
    <definedName name="wrn.Hyg._.Acq." localSheetId="1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6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1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1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7" hidden="1">{"vi1",#N/A,FALSE,"Financial Statements";"vi2",#N/A,FALSE,"Financial Statements";#N/A,#N/A,FALSE,"DCF"}</definedName>
    <definedName name="wrn.Print." localSheetId="1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6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1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7" hidden="1">{"inputs raw data",#N/A,TRUE,"INPUT"}</definedName>
    <definedName name="wrn.print._.raw._.data._.entry." localSheetId="1" hidden="1">{"inputs raw data",#N/A,TRUE,"INPUT"}</definedName>
    <definedName name="wrn.print._.raw._.data._.entry." localSheetId="2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localSheetId="6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ummary._.sheets." localSheetId="7" hidden="1">{"summary1",#N/A,TRUE,"Comps";"summary2",#N/A,TRUE,"Comps";"summary3",#N/A,TRUE,"Comps"}</definedName>
    <definedName name="wrn.print._.summary._.sheets." localSheetId="1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6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1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1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1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7" hidden="1">{#N/A,#N/A,FALSE,"Marketing";#N/A,#N/A,FALSE,"Selling";#N/A,#N/A,FALSE,"Promotional";#N/A,#N/A,FALSE,"Advertising"}</definedName>
    <definedName name="wrn.Sales." localSheetId="1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6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7" hidden="1">{#N/A,#N/A,FALSE,"main";#N/A,#N/A,FALSE,"Pooling";#N/A,#N/A,FALSE,"Purchase"}</definedName>
    <definedName name="wrn.SCA._.Acq.." localSheetId="1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6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7" hidden="1">{#N/A,#N/A,FALSE,"main";#N/A,#N/A,FALSE,"Purchase"}</definedName>
    <definedName name="wrn.SCA._.AcqDisv." localSheetId="1" hidden="1">{#N/A,#N/A,FALSE,"main";#N/A,#N/A,FALSE,"Purchase"}</definedName>
    <definedName name="wrn.SCA._.AcqDisv." localSheetId="2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localSheetId="6" hidden="1">{#N/A,#N/A,FALSE,"main";#N/A,#N/A,FALSE,"Purchase"}</definedName>
    <definedName name="wrn.SCA._.AcqDisv." localSheetId="3" hidden="1">{#N/A,#N/A,FALSE,"main";#N/A,#N/A,FALSE,"Purchase"}</definedName>
    <definedName name="wrn.SCA._.AcqDisv." hidden="1">{#N/A,#N/A,FALSE,"main";#N/A,#N/A,FALSE,"Purchase"}</definedName>
    <definedName name="wrn.SUMMARY." localSheetId="7" hidden="1">{"BS",#N/A,FALSE,"USA"}</definedName>
    <definedName name="wrn.SUMMARY." localSheetId="1" hidden="1">{"BS",#N/A,FALSE,"USA"}</definedName>
    <definedName name="wrn.SUMMARY." localSheetId="2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localSheetId="6" hidden="1">{"BS",#N/A,FALSE,"USA"}</definedName>
    <definedName name="wrn.SUMMARY." localSheetId="3" hidden="1">{"BS",#N/A,FALSE,"USA"}</definedName>
    <definedName name="wrn.SUMMARY." hidden="1">{"BS",#N/A,FALSE,"USA"}</definedName>
    <definedName name="wrn.toptrial." localSheetId="7" hidden="1">{"toptrial",#N/A,TRUE,"toptrial";"adjustment",#N/A,TRUE,"toptrial";"voucher",#N/A,TRUE,"toptrial"}</definedName>
    <definedName name="wrn.toptrial." localSheetId="1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6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1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1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1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7" hidden="1">{"inc.ann",#N/A,FALSE,"WAG";"inc.quart",#N/A,FALSE,"WAG"}</definedName>
    <definedName name="wrn.wag." localSheetId="1" hidden="1">{"inc.ann",#N/A,FALSE,"WAG";"inc.quart",#N/A,FALSE,"WAG"}</definedName>
    <definedName name="wrn.wag." localSheetId="2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localSheetId="6" hidden="1">{"inc.ann",#N/A,FALSE,"WAG";"inc.quart",#N/A,FALSE,"WAG"}</definedName>
    <definedName name="wrn.wag." localSheetId="3" hidden="1">{"inc.ann",#N/A,FALSE,"WAG";"inc.quart",#N/A,FALSE,"WAG"}</definedName>
    <definedName name="wrn.wag." hidden="1">{"inc.ann",#N/A,FALSE,"WAG";"inc.quart",#N/A,FALSE,"WAG"}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1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7" hidden="1">{"toptrial",#N/A,TRUE,"toptrial";"adjustment",#N/A,TRUE,"toptrial";"voucher",#N/A,TRUE,"toptrial"}</definedName>
    <definedName name="啊啊" localSheetId="1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6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1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1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7" hidden="1">{#N/A,#N/A,FALSE,"Marketing";#N/A,#N/A,FALSE,"Selling";#N/A,#N/A,FALSE,"Promotional";#N/A,#N/A,FALSE,"Advertising"}</definedName>
    <definedName name="应手款1月" localSheetId="1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6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1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39" l="1"/>
  <c r="M25" i="43" l="1"/>
  <c r="C15" i="39" l="1"/>
  <c r="E88" i="37"/>
  <c r="N27" i="45"/>
  <c r="F25" i="45"/>
  <c r="D25" i="45"/>
  <c r="B25" i="45"/>
  <c r="J25" i="45"/>
  <c r="L25" i="45"/>
  <c r="V27" i="42"/>
  <c r="X27" i="42" s="1"/>
  <c r="AB27" i="42" s="1"/>
  <c r="C72" i="37"/>
  <c r="V30" i="42" l="1"/>
  <c r="Z33" i="44"/>
  <c r="Z32" i="44"/>
  <c r="Z28" i="44"/>
  <c r="Z16" i="44"/>
  <c r="Z17" i="44" s="1"/>
  <c r="X17" i="44"/>
  <c r="Z12" i="44"/>
  <c r="X22" i="44"/>
  <c r="X25" i="44" l="1"/>
  <c r="X30" i="44"/>
  <c r="X35" i="44" l="1"/>
  <c r="C26" i="43"/>
  <c r="E26" i="43"/>
  <c r="G26" i="43"/>
  <c r="K26" i="43"/>
  <c r="O25" i="43"/>
  <c r="I75" i="39"/>
  <c r="G75" i="39"/>
  <c r="M26" i="43" l="1"/>
  <c r="Z21" i="44" l="1"/>
  <c r="AB16" i="44"/>
  <c r="Z29" i="44"/>
  <c r="Z30" i="44" s="1"/>
  <c r="C75" i="39"/>
  <c r="C66" i="39"/>
  <c r="AB33" i="44"/>
  <c r="AB32" i="44"/>
  <c r="L28" i="44"/>
  <c r="AB29" i="44" l="1"/>
  <c r="AF29" i="44" s="1"/>
  <c r="AB21" i="44"/>
  <c r="AF21" i="44" s="1"/>
  <c r="AF16" i="44"/>
  <c r="AB17" i="44"/>
  <c r="AB28" i="44"/>
  <c r="C78" i="39"/>
  <c r="AB30" i="44" l="1"/>
  <c r="M18" i="43" l="1"/>
  <c r="M21" i="43" s="1"/>
  <c r="K18" i="43"/>
  <c r="K21" i="43" s="1"/>
  <c r="G18" i="43"/>
  <c r="G21" i="43" s="1"/>
  <c r="E18" i="43"/>
  <c r="E21" i="43" s="1"/>
  <c r="C18" i="43"/>
  <c r="C21" i="43" s="1"/>
  <c r="O17" i="43"/>
  <c r="G88" i="37"/>
  <c r="C88" i="37"/>
  <c r="G72" i="37"/>
  <c r="M30" i="43" l="1"/>
  <c r="I18" i="43"/>
  <c r="C30" i="43"/>
  <c r="E30" i="43"/>
  <c r="G30" i="43"/>
  <c r="K30" i="43"/>
  <c r="O28" i="43"/>
  <c r="L18" i="45"/>
  <c r="L21" i="45" s="1"/>
  <c r="J18" i="45"/>
  <c r="J21" i="45" s="1"/>
  <c r="J30" i="45" s="1"/>
  <c r="H18" i="45"/>
  <c r="H21" i="45" s="1"/>
  <c r="F18" i="45"/>
  <c r="F21" i="45" s="1"/>
  <c r="D18" i="45"/>
  <c r="D21" i="45" s="1"/>
  <c r="B18" i="45"/>
  <c r="B21" i="45" s="1"/>
  <c r="B30" i="45" s="1"/>
  <c r="N17" i="45"/>
  <c r="N18" i="45" s="1"/>
  <c r="N21" i="45" s="1"/>
  <c r="D25" i="42"/>
  <c r="F25" i="42"/>
  <c r="H25" i="42"/>
  <c r="L25" i="42"/>
  <c r="N25" i="42"/>
  <c r="P25" i="42"/>
  <c r="R25" i="42"/>
  <c r="T25" i="42"/>
  <c r="Z25" i="42"/>
  <c r="D17" i="42"/>
  <c r="D20" i="42" s="1"/>
  <c r="F17" i="42"/>
  <c r="F20" i="42" s="1"/>
  <c r="H17" i="42"/>
  <c r="H20" i="42" s="1"/>
  <c r="J17" i="42"/>
  <c r="J20" i="42" s="1"/>
  <c r="L17" i="42"/>
  <c r="L20" i="42" s="1"/>
  <c r="N17" i="42"/>
  <c r="N20" i="42" s="1"/>
  <c r="P17" i="42"/>
  <c r="P20" i="42" s="1"/>
  <c r="R17" i="42"/>
  <c r="R20" i="42" s="1"/>
  <c r="T17" i="42"/>
  <c r="T20" i="42" s="1"/>
  <c r="Z17" i="42"/>
  <c r="Z20" i="42" s="1"/>
  <c r="F30" i="44"/>
  <c r="H30" i="44"/>
  <c r="J30" i="44"/>
  <c r="N30" i="44"/>
  <c r="P30" i="44"/>
  <c r="R30" i="44"/>
  <c r="T30" i="44"/>
  <c r="V30" i="44"/>
  <c r="F22" i="44"/>
  <c r="H22" i="44"/>
  <c r="J22" i="44"/>
  <c r="L22" i="44"/>
  <c r="N22" i="44"/>
  <c r="P22" i="44"/>
  <c r="R22" i="44"/>
  <c r="T22" i="44"/>
  <c r="V22" i="44"/>
  <c r="AD22" i="44"/>
  <c r="F17" i="44"/>
  <c r="H17" i="44"/>
  <c r="J17" i="44"/>
  <c r="L17" i="44"/>
  <c r="N17" i="44"/>
  <c r="P17" i="44"/>
  <c r="R17" i="44"/>
  <c r="T17" i="44"/>
  <c r="V17" i="44"/>
  <c r="AD17" i="44"/>
  <c r="V29" i="42"/>
  <c r="X29" i="42" s="1"/>
  <c r="AB29" i="42" s="1"/>
  <c r="P25" i="44" l="1"/>
  <c r="L25" i="44"/>
  <c r="P35" i="44"/>
  <c r="T25" i="44"/>
  <c r="T35" i="44" s="1"/>
  <c r="J25" i="44"/>
  <c r="J35" i="44" s="1"/>
  <c r="H25" i="44"/>
  <c r="H35" i="44" s="1"/>
  <c r="V25" i="44"/>
  <c r="V35" i="44" s="1"/>
  <c r="AD25" i="44"/>
  <c r="N25" i="44"/>
  <c r="N35" i="44" s="1"/>
  <c r="R25" i="44"/>
  <c r="R35" i="44" s="1"/>
  <c r="O18" i="43"/>
  <c r="O21" i="43" s="1"/>
  <c r="I21" i="43"/>
  <c r="F25" i="44"/>
  <c r="F35" i="44" s="1"/>
  <c r="C94" i="37" l="1"/>
  <c r="G94" i="37"/>
  <c r="G108" i="1" l="1"/>
  <c r="M22" i="1"/>
  <c r="I22" i="1"/>
  <c r="G62" i="1" l="1"/>
  <c r="G22" i="1" l="1"/>
  <c r="K22" i="1"/>
  <c r="AD30" i="44"/>
  <c r="AD35" i="44" l="1"/>
  <c r="J23" i="42"/>
  <c r="M62" i="1"/>
  <c r="I62" i="1"/>
  <c r="N28" i="45"/>
  <c r="L30" i="45"/>
  <c r="F30" i="45"/>
  <c r="D30" i="45"/>
  <c r="N13" i="45"/>
  <c r="AF33" i="44"/>
  <c r="AF32" i="44"/>
  <c r="Z22" i="44"/>
  <c r="Z25" i="44" s="1"/>
  <c r="Z35" i="44" s="1"/>
  <c r="AB12" i="44"/>
  <c r="O13" i="43"/>
  <c r="V12" i="42"/>
  <c r="X12" i="42" s="1"/>
  <c r="AB12" i="42" s="1"/>
  <c r="V16" i="42"/>
  <c r="D32" i="42"/>
  <c r="F32" i="42"/>
  <c r="H32" i="42"/>
  <c r="L32" i="42"/>
  <c r="N32" i="42"/>
  <c r="P32" i="42"/>
  <c r="R32" i="42"/>
  <c r="T32" i="42"/>
  <c r="Z32" i="42"/>
  <c r="V23" i="42"/>
  <c r="V24" i="42"/>
  <c r="V28" i="42"/>
  <c r="X28" i="42" s="1"/>
  <c r="AB28" i="42" s="1"/>
  <c r="X30" i="42"/>
  <c r="AB30" i="42" s="1"/>
  <c r="L30" i="44" l="1"/>
  <c r="L35" i="44" s="1"/>
  <c r="X24" i="42"/>
  <c r="AB24" i="42" s="1"/>
  <c r="V25" i="42"/>
  <c r="X16" i="42"/>
  <c r="V17" i="42"/>
  <c r="V20" i="42" s="1"/>
  <c r="J25" i="42"/>
  <c r="J32" i="42" s="1"/>
  <c r="X23" i="42"/>
  <c r="AF12" i="44"/>
  <c r="AF17" i="44"/>
  <c r="X25" i="42" l="1"/>
  <c r="AF22" i="44"/>
  <c r="AF25" i="44" s="1"/>
  <c r="AB22" i="44"/>
  <c r="V32" i="42"/>
  <c r="X17" i="42"/>
  <c r="X20" i="42" s="1"/>
  <c r="AB16" i="42"/>
  <c r="AB17" i="42" s="1"/>
  <c r="AB20" i="42" s="1"/>
  <c r="AB23" i="42"/>
  <c r="AB25" i="42" s="1"/>
  <c r="AF28" i="44"/>
  <c r="AF30" i="44" s="1"/>
  <c r="AB32" i="42" l="1"/>
  <c r="X32" i="42"/>
  <c r="AB25" i="44"/>
  <c r="AB35" i="44" s="1"/>
  <c r="AF35" i="44"/>
  <c r="K108" i="1" l="1"/>
  <c r="I72" i="37" l="1"/>
  <c r="E72" i="37" l="1"/>
  <c r="I84" i="39" l="1"/>
  <c r="E84" i="39"/>
  <c r="I66" i="39"/>
  <c r="E66" i="39"/>
  <c r="I39" i="39"/>
  <c r="E39" i="39"/>
  <c r="I24" i="39"/>
  <c r="E24" i="39"/>
  <c r="I15" i="39"/>
  <c r="E15" i="39"/>
  <c r="C84" i="39"/>
  <c r="G66" i="39"/>
  <c r="G39" i="39"/>
  <c r="C39" i="39"/>
  <c r="C79" i="39" s="1"/>
  <c r="G24" i="39"/>
  <c r="G15" i="39"/>
  <c r="G26" i="39" l="1"/>
  <c r="G32" i="39" s="1"/>
  <c r="G34" i="39" s="1"/>
  <c r="E26" i="39"/>
  <c r="I78" i="39"/>
  <c r="I79" i="39" s="1"/>
  <c r="G78" i="39"/>
  <c r="G79" i="39" s="1"/>
  <c r="E78" i="39"/>
  <c r="E79" i="39" s="1"/>
  <c r="I26" i="39"/>
  <c r="I32" i="39" s="1"/>
  <c r="I34" i="39" s="1"/>
  <c r="H24" i="45" s="1"/>
  <c r="H25" i="45" s="1"/>
  <c r="H30" i="45" s="1"/>
  <c r="G82" i="39" l="1"/>
  <c r="N24" i="45"/>
  <c r="I11" i="37"/>
  <c r="G11" i="37"/>
  <c r="G31" i="37" s="1"/>
  <c r="I24" i="43"/>
  <c r="E32" i="39"/>
  <c r="E34" i="39" s="1"/>
  <c r="I54" i="39"/>
  <c r="G54" i="39"/>
  <c r="G84" i="39" l="1"/>
  <c r="G41" i="37"/>
  <c r="G43" i="37" s="1"/>
  <c r="G91" i="37" s="1"/>
  <c r="O24" i="43"/>
  <c r="I26" i="43"/>
  <c r="O26" i="43" s="1"/>
  <c r="E11" i="37"/>
  <c r="N30" i="45"/>
  <c r="I31" i="37"/>
  <c r="I41" i="37" s="1"/>
  <c r="I43" i="37" s="1"/>
  <c r="E54" i="39"/>
  <c r="G93" i="37" l="1"/>
  <c r="G95" i="37" s="1"/>
  <c r="I30" i="43"/>
  <c r="N25" i="45"/>
  <c r="O30" i="43" l="1"/>
  <c r="I88" i="37"/>
  <c r="E31" i="37"/>
  <c r="E41" i="37" s="1"/>
  <c r="E43" i="37" s="1"/>
  <c r="M108" i="1"/>
  <c r="M110" i="1" s="1"/>
  <c r="I108" i="1"/>
  <c r="I110" i="1" s="1"/>
  <c r="M73" i="1"/>
  <c r="I73" i="1"/>
  <c r="M36" i="1"/>
  <c r="I36" i="1"/>
  <c r="I91" i="37" l="1"/>
  <c r="I93" i="37" s="1"/>
  <c r="I95" i="37" s="1"/>
  <c r="E91" i="37"/>
  <c r="E93" i="37" s="1"/>
  <c r="E95" i="37" s="1"/>
  <c r="I74" i="1"/>
  <c r="M74" i="1"/>
  <c r="M38" i="1"/>
  <c r="I38" i="1"/>
  <c r="M112" i="1" l="1"/>
  <c r="I112" i="1"/>
  <c r="K73" i="1" l="1"/>
  <c r="G73" i="1"/>
  <c r="K62" i="1"/>
  <c r="K36" i="1"/>
  <c r="G36" i="1"/>
  <c r="K38" i="1" l="1"/>
  <c r="K74" i="1"/>
  <c r="G74" i="1"/>
  <c r="G38" i="1"/>
  <c r="K110" i="1" l="1"/>
  <c r="K112" i="1" l="1"/>
  <c r="G110" i="1" l="1"/>
  <c r="G112" i="1" s="1"/>
  <c r="C24" i="39" l="1"/>
  <c r="C26" i="39" s="1"/>
  <c r="C32" i="39" s="1"/>
  <c r="C34" i="39" l="1"/>
  <c r="C11" i="37"/>
  <c r="C31" i="37" s="1"/>
  <c r="C54" i="39"/>
  <c r="C41" i="37" l="1"/>
  <c r="C43" i="37" s="1"/>
  <c r="C91" i="37" s="1"/>
  <c r="C93" i="37" s="1"/>
  <c r="C95" i="37" s="1"/>
</calcChain>
</file>

<file path=xl/sharedStrings.xml><?xml version="1.0" encoding="utf-8"?>
<sst xmlns="http://schemas.openxmlformats.org/spreadsheetml/2006/main" count="614" uniqueCount="297">
  <si>
    <t>Indorama Ventures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</si>
  <si>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</si>
  <si>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</si>
  <si>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</si>
  <si>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</si>
  <si>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</si>
  <si>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</si>
  <si>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</si>
  <si>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</si>
  <si>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</si>
  <si>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</si>
  <si>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</si>
  <si>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</si>
  <si>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</si>
  <si>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</si>
  <si>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</si>
  <si>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</si>
  <si>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</si>
  <si>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</si>
  <si>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held for sale</t>
  </si>
  <si>
    <t>Total current assets</t>
  </si>
  <si>
    <t>Non-current assets</t>
  </si>
  <si>
    <t>Other non-current financial assets</t>
  </si>
  <si>
    <t>Investments in subsidiaries</t>
  </si>
  <si>
    <t>Other long-term investments</t>
  </si>
  <si>
    <t>Long-term loans to related parties</t>
  </si>
  <si>
    <t>Property, plant and equipment</t>
  </si>
  <si>
    <t>Right-of-use assets</t>
  </si>
  <si>
    <t>5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</si>
  <si>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</si>
  <si>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</si>
  <si>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</si>
  <si>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</si>
  <si>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</si>
  <si>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</si>
  <si>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</si>
  <si>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</si>
  <si>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</si>
  <si>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</si>
  <si>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</si>
  <si>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Trade accounts payable</t>
  </si>
  <si>
    <t xml:space="preserve">Current portion of long-term loans from </t>
  </si>
  <si>
    <t>Current portion of lease liabilities</t>
  </si>
  <si>
    <t>Current portion of debentures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</si>
  <si>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</si>
  <si>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</si>
  <si>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</si>
  <si>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</si>
  <si>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</si>
  <si>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</si>
  <si>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parties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</si>
  <si>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</si>
  <si>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</si>
  <si>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</si>
  <si>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</si>
  <si>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</si>
  <si>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</si>
  <si>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</si>
  <si>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</si>
  <si>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</si>
  <si>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</si>
  <si>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Authorized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</si>
  <si>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</si>
  <si>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</si>
  <si>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</si>
  <si>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</si>
  <si>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</si>
  <si>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</si>
  <si>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</si>
  <si>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</si>
  <si>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</si>
  <si>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</si>
  <si>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</si>
  <si>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</si>
  <si>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</si>
  <si>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</si>
  <si>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</si>
  <si>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</si>
  <si>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</si>
  <si>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</si>
  <si>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</si>
  <si>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</si>
  <si>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</si>
  <si>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</si>
  <si>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</si>
  <si>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</si>
  <si>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</si>
  <si>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</si>
  <si>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10</t>
  </si>
  <si>
    <t>Dividend income</t>
  </si>
  <si>
    <t>Net foreign exchange gains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</si>
  <si>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</si>
  <si>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</si>
  <si>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</si>
  <si>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</si>
  <si>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</si>
  <si>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</si>
  <si>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Management benefit expenses</t>
  </si>
  <si>
    <t>Net foreign exchange losses</t>
  </si>
  <si>
    <t>Total expenses</t>
  </si>
  <si>
    <t>Finance income</t>
  </si>
  <si>
    <t>Finance costs</t>
  </si>
  <si>
    <t xml:space="preserve">    accounted for using equity method</t>
  </si>
  <si>
    <t xml:space="preserve">   Owners of the Company</t>
  </si>
  <si>
    <t xml:space="preserve">   Non-controlling interests</t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</si>
  <si>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</si>
  <si>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</si>
  <si>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</si>
  <si>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</si>
  <si>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>Exchange differences on translating financial statements</t>
  </si>
  <si>
    <t>Net gain (loss) on hedges of net investments</t>
  </si>
  <si>
    <t xml:space="preserve">   in foreign operations</t>
  </si>
  <si>
    <t xml:space="preserve">   reclassified subsequently to profit or loss</t>
  </si>
  <si>
    <t xml:space="preserve">   not be reclassified subsequently to profit or loss</t>
  </si>
  <si>
    <t xml:space="preserve">   subsequently to profit or loss</t>
  </si>
  <si>
    <t xml:space="preserve">   for the period, net of tax</t>
  </si>
  <si>
    <t>Total comprehensive income (expense) for the period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</si>
  <si>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</si>
  <si>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</si>
  <si>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</si>
  <si>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</si>
  <si>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</si>
  <si>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</si>
  <si>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</si>
  <si>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</si>
  <si>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</si>
  <si>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</si>
  <si>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</si>
  <si>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</si>
  <si>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</si>
  <si>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</si>
  <si>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</si>
  <si>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</si>
  <si>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</si>
  <si>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</si>
  <si>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</si>
  <si>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</si>
  <si>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</si>
  <si>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</si>
  <si>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</si>
  <si>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</si>
  <si>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</si>
  <si>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</si>
  <si>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</si>
  <si>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</si>
  <si>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</si>
  <si>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</si>
  <si>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</si>
  <si>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</si>
  <si>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</si>
  <si>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</si>
  <si>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Balance at 1 January 2024</t>
  </si>
  <si>
    <t>Transaction with owners, recorded directly in equity</t>
  </si>
  <si>
    <t xml:space="preserve">   Dividends </t>
  </si>
  <si>
    <t xml:space="preserve">   Acquisition of non-controlling interests without</t>
  </si>
  <si>
    <t xml:space="preserve">    a change in control</t>
  </si>
  <si>
    <t>Total transaction with owners, recorded</t>
  </si>
  <si>
    <t xml:space="preserve">   directly in equity</t>
  </si>
  <si>
    <t>Comprehensive income (expense) for the period</t>
  </si>
  <si>
    <t xml:space="preserve">  Other comprehensive income (expense) </t>
  </si>
  <si>
    <t>Coupon payment on subordinated perpetual debentures</t>
  </si>
  <si>
    <t>Balance at 1 January 2025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</si>
  <si>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</si>
  <si>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</si>
  <si>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</si>
  <si>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</si>
  <si>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</si>
  <si>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</si>
  <si>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</si>
  <si>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>Total comprehensive income for the period</t>
  </si>
  <si>
    <t>Statement of cash flows (Unaudited)</t>
  </si>
  <si>
    <t>Cash flows from operating activities</t>
  </si>
  <si>
    <t>Adjustments to reconcile profit (loss) to cash receipts (payments)</t>
  </si>
  <si>
    <t>Depreciation</t>
  </si>
  <si>
    <t>Amortization of intangible assets and other assets</t>
  </si>
  <si>
    <t>Employee benefits expense related to defined benefit plans</t>
  </si>
  <si>
    <t xml:space="preserve">   using equity method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</si>
  <si>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</si>
  <si>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</si>
  <si>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</si>
  <si>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</si>
  <si>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</si>
  <si>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</si>
  <si>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Net cash outflow on acquisitions of businesses</t>
  </si>
  <si>
    <t>Proceeds from sale of property, plant and equipment</t>
  </si>
  <si>
    <t>Acquisition of property, plant and equipment</t>
  </si>
  <si>
    <t xml:space="preserve">   and capital expenditure prepayment</t>
  </si>
  <si>
    <t>Dividends received</t>
  </si>
  <si>
    <t>Finance income received</t>
  </si>
  <si>
    <t>Cash flows from financing activities</t>
  </si>
  <si>
    <t>Proceeds from bank overdrafts and loans with non-related parties</t>
  </si>
  <si>
    <t>Repayment of bank overdrafts and loans with non-related parties</t>
  </si>
  <si>
    <t>Repayment of debentures</t>
  </si>
  <si>
    <t>Payment of lease liabilities</t>
  </si>
  <si>
    <t>Dividends paid to owners of the Company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</si>
  <si>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</si>
  <si>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</si>
  <si>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</si>
  <si>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</si>
  <si>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</si>
  <si>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</si>
  <si>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</si>
  <si>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 xml:space="preserve">   Change in ownership interests in a subsidiary</t>
  </si>
  <si>
    <t xml:space="preserve">   Total change in ownership interests in a subsidiary</t>
  </si>
  <si>
    <t>4</t>
  </si>
  <si>
    <t>Net loss on cash flow hedges</t>
  </si>
  <si>
    <t>Assets of disposal groups classified as</t>
  </si>
  <si>
    <t>classified as held for sale</t>
  </si>
  <si>
    <t>Liabilities included in disposal groups</t>
  </si>
  <si>
    <t>Other current receivables</t>
  </si>
  <si>
    <t>(Loss) earnings per share</t>
  </si>
  <si>
    <r>
      <t xml:space="preserve">Basic and diluted (loss)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 </t>
    </r>
  </si>
  <si>
    <t>(5,670,702 thousand ordinary shares,</t>
  </si>
  <si>
    <t>par value at Baht 1 per share)</t>
  </si>
  <si>
    <t>(5,614,552 thousand ordinary shares,</t>
  </si>
  <si>
    <t>(Loss) profit for the period</t>
  </si>
  <si>
    <t>(Loss) profit attributable to:</t>
  </si>
  <si>
    <t>Income tax relating to items that will or may be</t>
  </si>
  <si>
    <t xml:space="preserve">  Profit (loss)</t>
  </si>
  <si>
    <t xml:space="preserve">   and right-of-use assets, net</t>
  </si>
  <si>
    <t xml:space="preserve">Cash outflow on acquisition of non-controlling interests </t>
  </si>
  <si>
    <t xml:space="preserve">   without a change in control</t>
  </si>
  <si>
    <t>Cash outflow on additional investment in a subsidiary</t>
  </si>
  <si>
    <t>Transfer to legal reserve</t>
  </si>
  <si>
    <t>7</t>
  </si>
  <si>
    <t xml:space="preserve">Transaction with owners, recorded directly in equity </t>
  </si>
  <si>
    <t xml:space="preserve">   Distribution to owners</t>
  </si>
  <si>
    <t xml:space="preserve">   Dividends</t>
  </si>
  <si>
    <t xml:space="preserve">   Total distribution to owners</t>
  </si>
  <si>
    <t xml:space="preserve">Total transaction with owners, recorded </t>
  </si>
  <si>
    <t>(Loss) gain on remeasurements of defined benefit plans</t>
  </si>
  <si>
    <t>Other comprehensive income (expense)</t>
  </si>
  <si>
    <t>Total comprehensive income (expense) attributable to:</t>
  </si>
  <si>
    <t xml:space="preserve">Total items that will or may be reclassified </t>
  </si>
  <si>
    <t>Dissolution of a subsidiary</t>
  </si>
  <si>
    <t>6</t>
  </si>
  <si>
    <t>11</t>
  </si>
  <si>
    <t>12</t>
  </si>
  <si>
    <t>Gains on revaluation of assets</t>
  </si>
  <si>
    <t>Revaluation</t>
  </si>
  <si>
    <t>Revaluation reserve</t>
  </si>
  <si>
    <t>Profit (loss) from operating activities</t>
  </si>
  <si>
    <t>8</t>
  </si>
  <si>
    <t>Loans to subsidiaries, net</t>
  </si>
  <si>
    <t>Proceeds from short-term loan and long-term loans from related parties</t>
  </si>
  <si>
    <t>Investments in associates and joint ventures</t>
  </si>
  <si>
    <t>2</t>
  </si>
  <si>
    <t>(Loss) profit before tax expense (income)</t>
  </si>
  <si>
    <t>Items that will not be reclassified subsequently</t>
  </si>
  <si>
    <t>Income tax relating to items that will</t>
  </si>
  <si>
    <t xml:space="preserve">Total items that will not be reclassified </t>
  </si>
  <si>
    <t>9</t>
  </si>
  <si>
    <t>3</t>
  </si>
  <si>
    <t>15</t>
  </si>
  <si>
    <t>6, 8</t>
  </si>
  <si>
    <t>3, 9</t>
  </si>
  <si>
    <t>(Reversal of) impairment losses on long-lived assets, net</t>
  </si>
  <si>
    <t>Share of net profit (loss) of associates and joint ventures</t>
  </si>
  <si>
    <t>Loss on inventories devaluation, net</t>
  </si>
  <si>
    <t>Share of net (profit) loss of associates and joint ventures accounted for</t>
  </si>
  <si>
    <t>Acquisition of intangible assets, net</t>
  </si>
  <si>
    <t>Cash paid for forward contracts and cross currency swaps</t>
  </si>
  <si>
    <t>Proceeds from debentures, net of deferred issuance cost of debentures</t>
  </si>
  <si>
    <t>Foreign exchange loss (gain), net</t>
  </si>
  <si>
    <t>13</t>
  </si>
  <si>
    <t>Cash outflow on additional investment in associate and joint venture</t>
  </si>
  <si>
    <t xml:space="preserve">   Other comprehensive income (expense)</t>
  </si>
  <si>
    <t>30 September</t>
  </si>
  <si>
    <t xml:space="preserve">Nine-month period ended </t>
  </si>
  <si>
    <t>Nine-month period ended 30 September 2024</t>
  </si>
  <si>
    <t>Balance at 30 September 2024</t>
  </si>
  <si>
    <t>Balance at 30 September 2025</t>
  </si>
  <si>
    <t>Nine-month period ended 30 September 2025</t>
  </si>
  <si>
    <t>Issuance of subordinated perpetual debentures</t>
  </si>
  <si>
    <t>Proceeds from subordinated perpetual debentures, net of issuance cost</t>
  </si>
  <si>
    <t>Cash and cash equivalents at 30 September</t>
  </si>
  <si>
    <t>Impairment losses on long-lived assets, net</t>
  </si>
  <si>
    <t>Gain (loss) on remeasurements of defined benefit plans</t>
  </si>
  <si>
    <t>Expected credit loss, net</t>
  </si>
  <si>
    <t>Profit from operating activities</t>
  </si>
  <si>
    <t>(Expected credit loss)/ reversal of expected credit loss, net</t>
  </si>
  <si>
    <t>Net (loss) gain on hedges of net investments</t>
  </si>
  <si>
    <t>Repayment of short-term loan and long-term loan from related parties</t>
  </si>
  <si>
    <t>Unrealized loss (gain) on fair value adjustment of derivatives, net</t>
  </si>
  <si>
    <t xml:space="preserve">Gain on disposal of property, plant and equipment </t>
  </si>
  <si>
    <t>Taxes paid</t>
  </si>
  <si>
    <t>Purchase of other investments, net</t>
  </si>
  <si>
    <t xml:space="preserve">Net cash (used in) from investing activities  </t>
  </si>
  <si>
    <t>Net increase in cash and cash equivalents,</t>
  </si>
  <si>
    <t>Net increase in cash and cash equivalents</t>
  </si>
  <si>
    <t>Tax (income) expense</t>
  </si>
  <si>
    <t>Loss on revaluation of land</t>
  </si>
  <si>
    <t>Gain on revaluation of assets</t>
  </si>
  <si>
    <t>Cash (outflow) inflow on disposal of investment in subsidiaries</t>
  </si>
  <si>
    <t>Dividends received from associate and joint venture</t>
  </si>
  <si>
    <t>3, 7</t>
  </si>
  <si>
    <t>Loss (gain) on disposal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</si>
</sst>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01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31" fillId="0" borderId="0"/>
    <xf numFmtId="44" fontId="131" fillId="0" borderId="0" applyFont="0" applyFill="0" applyBorder="0" applyAlignment="0" applyProtection="0"/>
  </cellStyleXfs>
  <cellXfs count="377">
    <xf numFmtId="0" fontId="0" fillId="0" borderId="0" xfId="0"/>
    <xf numFmtId="37" fontId="136" fillId="0" borderId="0" xfId="2018" applyNumberFormat="1" applyFont="1" applyFill="1" applyAlignment="1" applyProtection="1">
      <alignment horizontal="left"/>
      <protection locked="0"/>
    </xf>
    <xf numFmtId="37" fontId="136" fillId="0" borderId="0" xfId="2016" applyNumberFormat="1" applyFont="1" applyFill="1" applyAlignment="1" applyProtection="1">
      <alignment horizontal="left"/>
      <protection locked="0"/>
    </xf>
    <xf numFmtId="0" fontId="233" fillId="0" borderId="0" xfId="2016" applyFont="1" applyFill="1" applyProtection="1">
      <protection locked="0"/>
    </xf>
    <xf numFmtId="175" fontId="233" fillId="0" borderId="0" xfId="1470" applyNumberFormat="1" applyFont="1" applyFill="1" applyProtection="1">
      <protection locked="0"/>
    </xf>
    <xf numFmtId="37" fontId="55" fillId="0" borderId="0" xfId="2016" applyNumberFormat="1" applyFont="1" applyFill="1" applyProtection="1">
      <protection locked="0"/>
    </xf>
    <xf numFmtId="37" fontId="55" fillId="0" borderId="0" xfId="2016" applyNumberFormat="1" applyFont="1" applyFill="1" applyAlignment="1" applyProtection="1">
      <alignment horizontal="left"/>
      <protection locked="0"/>
    </xf>
    <xf numFmtId="0" fontId="2" fillId="0" borderId="0" xfId="2016" applyFont="1" applyFill="1" applyProtection="1">
      <protection locked="0"/>
    </xf>
    <xf numFmtId="175" fontId="2" fillId="0" borderId="0" xfId="1470" applyNumberFormat="1" applyFont="1" applyFill="1" applyProtection="1">
      <protection locked="0"/>
    </xf>
    <xf numFmtId="37" fontId="179" fillId="0" borderId="0" xfId="2016" applyNumberFormat="1" applyFont="1" applyFill="1" applyProtection="1">
      <protection locked="0"/>
    </xf>
    <xf numFmtId="37" fontId="179" fillId="0" borderId="0" xfId="2016" applyNumberFormat="1" applyFont="1" applyFill="1" applyAlignment="1" applyProtection="1">
      <alignment horizontal="left"/>
      <protection locked="0"/>
    </xf>
    <xf numFmtId="0" fontId="16" fillId="0" borderId="0" xfId="2016" applyFill="1" applyProtection="1">
      <protection locked="0"/>
    </xf>
    <xf numFmtId="175" fontId="16" fillId="0" borderId="0" xfId="1470" applyNumberFormat="1" applyFont="1" applyFill="1" applyProtection="1">
      <protection locked="0"/>
    </xf>
    <xf numFmtId="37" fontId="247" fillId="0" borderId="0" xfId="2016" applyNumberFormat="1" applyFont="1" applyFill="1" applyAlignment="1" applyProtection="1">
      <alignment horizontal="left"/>
      <protection locked="0"/>
    </xf>
    <xf numFmtId="49" fontId="245" fillId="0" borderId="0" xfId="2016" applyNumberFormat="1" applyFont="1" applyFill="1" applyAlignment="1" applyProtection="1">
      <alignment horizontal="center"/>
      <protection locked="0"/>
    </xf>
    <xf numFmtId="49" fontId="16" fillId="0" borderId="0" xfId="2016" applyNumberFormat="1" applyFill="1" applyAlignment="1" applyProtection="1">
      <alignment horizontal="center"/>
      <protection locked="0"/>
    </xf>
    <xf numFmtId="0" fontId="179" fillId="0" borderId="0" xfId="2016" applyFont="1" applyFill="1" applyProtection="1">
      <protection locked="0"/>
    </xf>
    <xf numFmtId="1" fontId="16" fillId="0" borderId="0" xfId="2016" quotePrefix="1" applyNumberFormat="1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center"/>
      <protection locked="0"/>
    </xf>
    <xf numFmtId="0" fontId="16" fillId="0" borderId="0" xfId="2016" applyFill="1" applyAlignment="1" applyProtection="1">
      <alignment horizontal="left"/>
      <protection locked="0"/>
    </xf>
    <xf numFmtId="49" fontId="246" fillId="0" borderId="0" xfId="2016" applyNumberFormat="1" applyFont="1" applyFill="1" applyAlignment="1" applyProtection="1">
      <alignment horizontal="center"/>
      <protection locked="0"/>
    </xf>
    <xf numFmtId="37" fontId="247" fillId="0" borderId="0" xfId="2016" applyNumberFormat="1" applyFont="1" applyFill="1" applyProtection="1">
      <protection locked="0"/>
    </xf>
    <xf numFmtId="37" fontId="16" fillId="0" borderId="0" xfId="2016" applyNumberFormat="1" applyFill="1" applyProtection="1">
      <protection locked="0"/>
    </xf>
    <xf numFmtId="37" fontId="16" fillId="0" borderId="0" xfId="2016" applyNumberFormat="1" applyFill="1" applyAlignment="1" applyProtection="1">
      <alignment horizontal="center"/>
      <protection locked="0"/>
    </xf>
    <xf numFmtId="175" fontId="16" fillId="0" borderId="0" xfId="1470" applyNumberFormat="1" applyFont="1" applyProtection="1">
      <protection locked="0"/>
    </xf>
    <xf numFmtId="0" fontId="16" fillId="0" borderId="0" xfId="2016" applyProtection="1">
      <protection locked="0"/>
    </xf>
    <xf numFmtId="324" fontId="16" fillId="0" borderId="0" xfId="2016" applyNumberFormat="1" applyFill="1" applyProtection="1">
      <protection locked="0"/>
    </xf>
    <xf numFmtId="165" fontId="16" fillId="0" borderId="0" xfId="1470" applyFont="1" applyFill="1" applyProtection="1">
      <protection locked="0"/>
    </xf>
    <xf numFmtId="0" fontId="16" fillId="0" borderId="0" xfId="0" applyFont="1" applyProtection="1">
      <protection locked="0"/>
    </xf>
    <xf numFmtId="39" fontId="16" fillId="0" borderId="0" xfId="2016" applyNumberFormat="1" applyFill="1" applyProtection="1">
      <protection locked="0"/>
    </xf>
    <xf numFmtId="0" fontId="131" fillId="0" borderId="0" xfId="0" applyFont="1" applyProtection="1">
      <protection locked="0"/>
    </xf>
    <xf numFmtId="325" fontId="16" fillId="0" borderId="0" xfId="2016" applyNumberFormat="1" applyFill="1" applyProtection="1">
      <protection locked="0"/>
    </xf>
    <xf numFmtId="39" fontId="16" fillId="0" borderId="0" xfId="2015" applyAlignment="1" applyProtection="1">
      <alignment horizontal="left"/>
      <protection locked="0"/>
    </xf>
    <xf numFmtId="169" fontId="16" fillId="0" borderId="0" xfId="1512" applyNumberFormat="1" applyFont="1" applyFill="1" applyBorder="1" applyProtection="1">
      <protection locked="0"/>
    </xf>
    <xf numFmtId="169" fontId="16" fillId="0" borderId="0" xfId="1470" applyNumberFormat="1" applyFont="1" applyFill="1" applyBorder="1" applyProtection="1">
      <protection locked="0"/>
    </xf>
    <xf numFmtId="325" fontId="179" fillId="0" borderId="0" xfId="2016" applyNumberFormat="1" applyFont="1" applyFill="1" applyProtection="1">
      <protection locked="0"/>
    </xf>
    <xf numFmtId="37" fontId="136" fillId="0" borderId="0" xfId="2016" applyNumberFormat="1" applyFont="1" applyFill="1" applyProtection="1">
      <protection locked="0"/>
    </xf>
    <xf numFmtId="39" fontId="179" fillId="0" borderId="0" xfId="2016" applyNumberFormat="1" applyFont="1" applyFill="1" applyAlignment="1" applyProtection="1">
      <alignment horizontal="left"/>
      <protection locked="0"/>
    </xf>
    <xf numFmtId="39" fontId="16" fillId="0" borderId="0" xfId="2016" applyNumberFormat="1" applyFill="1" applyAlignment="1" applyProtection="1">
      <alignment horizontal="left"/>
      <protection locked="0"/>
    </xf>
    <xf numFmtId="39" fontId="247" fillId="0" borderId="0" xfId="2016" applyNumberFormat="1" applyFont="1" applyFill="1" applyProtection="1">
      <protection locked="0"/>
    </xf>
    <xf numFmtId="169" fontId="16" fillId="0" borderId="10" xfId="1512" applyNumberFormat="1" applyFont="1" applyFill="1" applyBorder="1" applyProtection="1">
      <protection locked="0"/>
    </xf>
    <xf numFmtId="39" fontId="179" fillId="0" borderId="0" xfId="2016" applyNumberFormat="1" applyFont="1" applyFill="1" applyProtection="1">
      <protection locked="0"/>
    </xf>
    <xf numFmtId="325" fontId="248" fillId="0" borderId="0" xfId="2016" applyNumberFormat="1" applyFont="1" applyFill="1" applyProtection="1">
      <protection locked="0"/>
    </xf>
    <xf numFmtId="0" fontId="245" fillId="0" borderId="0" xfId="2016" applyFont="1" applyProtection="1">
      <protection locked="0"/>
    </xf>
    <xf numFmtId="39" fontId="245" fillId="0" borderId="0" xfId="2016" applyNumberFormat="1" applyFont="1" applyFill="1" applyProtection="1">
      <protection locked="0"/>
    </xf>
    <xf numFmtId="0" fontId="245" fillId="0" borderId="0" xfId="2016" applyFont="1" applyFill="1" applyProtection="1">
      <protection locked="0"/>
    </xf>
    <xf numFmtId="39" fontId="16" fillId="0" borderId="0" xfId="2016" applyNumberFormat="1" applyProtection="1">
      <protection locked="0"/>
    </xf>
    <xf numFmtId="0" fontId="179" fillId="0" borderId="0" xfId="0" applyFont="1" applyProtection="1">
      <protection locked="0"/>
    </xf>
    <xf numFmtId="169" fontId="179" fillId="0" borderId="0" xfId="1512" applyNumberFormat="1" applyFont="1" applyFill="1" applyProtection="1">
      <protection locked="0"/>
    </xf>
    <xf numFmtId="169" fontId="179" fillId="0" borderId="0" xfId="2016" applyNumberFormat="1" applyFont="1" applyFill="1" applyProtection="1">
      <protection locked="0"/>
    </xf>
    <xf numFmtId="169" fontId="16" fillId="0" borderId="10" xfId="2016" applyNumberFormat="1" applyFill="1" applyBorder="1" applyProtection="1">
      <protection locked="0"/>
    </xf>
    <xf numFmtId="169" fontId="16" fillId="0" borderId="0" xfId="2016" applyNumberFormat="1" applyFill="1" applyProtection="1">
      <protection locked="0"/>
    </xf>
    <xf numFmtId="37" fontId="251" fillId="0" borderId="0" xfId="2016" applyNumberFormat="1" applyFont="1" applyFill="1" applyProtection="1">
      <protection locked="0"/>
    </xf>
    <xf numFmtId="49" fontId="256" fillId="0" borderId="0" xfId="2016" applyNumberFormat="1" applyFont="1" applyFill="1" applyAlignment="1" applyProtection="1">
      <alignment horizontal="center"/>
      <protection locked="0"/>
    </xf>
    <xf numFmtId="0" fontId="251" fillId="0" borderId="0" xfId="2016" applyFont="1" applyProtection="1">
      <protection locked="0"/>
    </xf>
    <xf numFmtId="0" fontId="251" fillId="0" borderId="0" xfId="2016" applyFont="1" applyFill="1" applyProtection="1">
      <protection locked="0"/>
    </xf>
    <xf numFmtId="37" fontId="257" fillId="0" borderId="0" xfId="2016" applyNumberFormat="1" applyFont="1" applyFill="1" applyProtection="1">
      <protection locked="0"/>
    </xf>
    <xf numFmtId="49" fontId="258" fillId="0" borderId="0" xfId="2016" applyNumberFormat="1" applyFont="1" applyFill="1" applyAlignment="1" applyProtection="1">
      <alignment horizontal="center"/>
      <protection locked="0"/>
    </xf>
    <xf numFmtId="0" fontId="257" fillId="0" borderId="0" xfId="2016" applyFont="1" applyFill="1" applyProtection="1">
      <protection locked="0"/>
    </xf>
    <xf numFmtId="169" fontId="16" fillId="0" borderId="0" xfId="1512" applyNumberFormat="1" applyFont="1" applyFill="1" applyProtection="1">
      <protection locked="0"/>
    </xf>
    <xf numFmtId="169" fontId="16" fillId="0" borderId="0" xfId="1470" applyNumberFormat="1" applyFont="1" applyFill="1" applyProtection="1">
      <protection locked="0"/>
    </xf>
    <xf numFmtId="169" fontId="179" fillId="0" borderId="0" xfId="1512" applyNumberFormat="1" applyFont="1" applyFill="1" applyBorder="1" applyProtection="1">
      <protection locked="0"/>
    </xf>
    <xf numFmtId="169" fontId="16" fillId="0" borderId="0" xfId="1470" applyNumberFormat="1" applyFont="1" applyProtection="1">
      <protection locked="0"/>
    </xf>
    <xf numFmtId="169" fontId="16" fillId="0" borderId="23" xfId="2016" applyNumberFormat="1" applyFill="1" applyBorder="1" applyProtection="1">
      <protection locked="0"/>
    </xf>
    <xf numFmtId="169" fontId="16" fillId="0" borderId="0" xfId="1484" applyNumberFormat="1" applyFont="1" applyFill="1" applyProtection="1">
      <protection locked="0"/>
    </xf>
    <xf numFmtId="169" fontId="16" fillId="0" borderId="10" xfId="1470" applyNumberFormat="1" applyFont="1" applyFill="1" applyBorder="1" applyProtection="1">
      <protection locked="0"/>
    </xf>
    <xf numFmtId="0" fontId="252" fillId="0" borderId="0" xfId="2075" applyNumberFormat="1" applyFont="1" applyFill="1" applyAlignment="1" applyProtection="1">
      <alignment horizontal="center"/>
      <protection locked="0"/>
    </xf>
    <xf numFmtId="169" fontId="16" fillId="0" borderId="0" xfId="1495" applyNumberFormat="1" applyFont="1" applyFill="1" applyBorder="1" applyProtection="1">
      <protection locked="0"/>
    </xf>
    <xf numFmtId="169" fontId="16" fillId="0" borderId="0" xfId="1495" applyNumberFormat="1" applyFont="1" applyFill="1" applyProtection="1">
      <protection locked="0"/>
    </xf>
    <xf numFmtId="175" fontId="252" fillId="0" borderId="0" xfId="1470" applyNumberFormat="1" applyFont="1" applyFill="1" applyProtection="1">
      <protection locked="0"/>
    </xf>
    <xf numFmtId="43" fontId="251" fillId="0" borderId="0" xfId="1470" applyNumberFormat="1" applyFont="1" applyFill="1" applyAlignment="1" applyProtection="1">
      <alignment horizontal="left"/>
      <protection locked="0"/>
    </xf>
    <xf numFmtId="165" fontId="251" fillId="0" borderId="0" xfId="1470" applyFont="1" applyFill="1" applyProtection="1">
      <protection locked="0"/>
    </xf>
    <xf numFmtId="175" fontId="255" fillId="0" borderId="0" xfId="1470" applyNumberFormat="1" applyFont="1" applyFill="1" applyProtection="1">
      <protection locked="0"/>
    </xf>
    <xf numFmtId="43" fontId="179" fillId="0" borderId="23" xfId="2016" applyNumberFormat="1" applyFont="1" applyFill="1" applyBorder="1" applyProtection="1">
      <protection locked="0"/>
    </xf>
    <xf numFmtId="165" fontId="179" fillId="0" borderId="23" xfId="1470" applyFont="1" applyFill="1" applyBorder="1" applyProtection="1">
      <protection locked="0"/>
    </xf>
    <xf numFmtId="169" fontId="16" fillId="0" borderId="0" xfId="1495" applyNumberFormat="1" applyFont="1" applyFill="1" applyBorder="1" applyAlignment="1" applyProtection="1">
      <protection locked="0"/>
    </xf>
    <xf numFmtId="169" fontId="252" fillId="0" borderId="0" xfId="1495" applyNumberFormat="1" applyFont="1" applyFill="1" applyProtection="1">
      <protection locked="0"/>
    </xf>
    <xf numFmtId="169" fontId="16" fillId="0" borderId="10" xfId="1495" applyNumberFormat="1" applyFont="1" applyFill="1" applyBorder="1" applyProtection="1">
      <protection locked="0"/>
    </xf>
    <xf numFmtId="169" fontId="252" fillId="0" borderId="0" xfId="1495" applyNumberFormat="1" applyFont="1" applyFill="1" applyBorder="1" applyProtection="1">
      <protection locked="0"/>
    </xf>
    <xf numFmtId="169" fontId="252" fillId="0" borderId="10" xfId="1495" applyNumberFormat="1" applyFont="1" applyFill="1" applyBorder="1" applyProtection="1">
      <protection locked="0"/>
    </xf>
    <xf numFmtId="175" fontId="251" fillId="0" borderId="0" xfId="1470" applyNumberFormat="1" applyFont="1" applyFill="1" applyProtection="1">
      <protection locked="0"/>
    </xf>
    <xf numFmtId="43" fontId="16" fillId="0" borderId="0" xfId="1470" applyNumberFormat="1" applyFont="1" applyFill="1" applyProtection="1">
      <protection locked="0"/>
    </xf>
    <xf numFmtId="43" fontId="251" fillId="0" borderId="0" xfId="1470" applyNumberFormat="1" applyFont="1" applyFill="1" applyProtection="1">
      <protection locked="0"/>
    </xf>
    <xf numFmtId="169" fontId="252" fillId="0" borderId="0" xfId="1470" applyNumberFormat="1" applyFont="1" applyFill="1" applyProtection="1">
      <protection locked="0"/>
    </xf>
    <xf numFmtId="169" fontId="16" fillId="0" borderId="0" xfId="1470" applyNumberFormat="1" applyFont="1" applyFill="1" applyBorder="1" applyAlignment="1" applyProtection="1"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6" fillId="0" borderId="0" xfId="2018" applyFill="1" applyProtection="1">
      <protection locked="0"/>
    </xf>
    <xf numFmtId="0" fontId="251" fillId="0" borderId="0" xfId="2018" applyFont="1" applyFill="1" applyProtection="1">
      <protection locked="0"/>
    </xf>
    <xf numFmtId="0" fontId="257" fillId="0" borderId="0" xfId="2018" applyFont="1" applyFill="1" applyProtection="1">
      <protection locked="0"/>
    </xf>
    <xf numFmtId="323" fontId="254" fillId="0" borderId="0" xfId="2499" applyNumberFormat="1" applyFont="1" applyProtection="1">
      <protection locked="0"/>
    </xf>
    <xf numFmtId="37" fontId="114" fillId="0" borderId="0" xfId="2018" applyNumberFormat="1" applyFont="1" applyFill="1" applyProtection="1">
      <protection locked="0"/>
    </xf>
    <xf numFmtId="37" fontId="55" fillId="0" borderId="0" xfId="2018" applyNumberFormat="1" applyFont="1" applyFill="1" applyProtection="1">
      <protection locked="0"/>
    </xf>
    <xf numFmtId="37" fontId="179" fillId="0" borderId="0" xfId="2018" applyNumberFormat="1" applyFont="1" applyFill="1" applyProtection="1"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center"/>
      <protection locked="0"/>
    </xf>
    <xf numFmtId="0" fontId="16" fillId="0" borderId="0" xfId="2018" applyFill="1" applyAlignment="1" applyProtection="1">
      <alignment horizontal="right"/>
      <protection locked="0"/>
    </xf>
    <xf numFmtId="0" fontId="264" fillId="0" borderId="0" xfId="2018" applyFont="1" applyFill="1" applyProtection="1">
      <protection locked="0"/>
    </xf>
    <xf numFmtId="175" fontId="250" fillId="0" borderId="0" xfId="1470" applyNumberFormat="1" applyFont="1" applyFill="1" applyProtection="1">
      <protection locked="0"/>
    </xf>
    <xf numFmtId="0" fontId="265" fillId="0" borderId="0" xfId="2018" applyFont="1" applyFill="1" applyProtection="1">
      <protection locked="0"/>
    </xf>
    <xf numFmtId="0" fontId="250" fillId="0" borderId="0" xfId="2018" applyFont="1" applyFill="1" applyProtection="1">
      <protection locked="0"/>
    </xf>
    <xf numFmtId="0" fontId="245" fillId="0" borderId="0" xfId="2018" applyFont="1" applyFill="1" applyProtection="1">
      <protection locked="0"/>
    </xf>
    <xf numFmtId="0" fontId="250" fillId="0" borderId="0" xfId="2018" applyFont="1" applyFill="1" applyAlignment="1" applyProtection="1">
      <alignment horizontal="center"/>
      <protection locked="0"/>
    </xf>
    <xf numFmtId="0" fontId="264" fillId="0" borderId="0" xfId="2018" applyFont="1" applyFill="1" applyAlignment="1" applyProtection="1">
      <alignment horizontal="center"/>
      <protection locked="0"/>
    </xf>
    <xf numFmtId="175" fontId="250" fillId="0" borderId="0" xfId="1470" applyNumberFormat="1" applyFont="1" applyFill="1" applyAlignment="1" applyProtection="1">
      <alignment horizontal="center"/>
      <protection locked="0"/>
    </xf>
    <xf numFmtId="0" fontId="265" fillId="0" borderId="0" xfId="2018" applyFont="1" applyFill="1" applyAlignment="1" applyProtection="1">
      <alignment horizontal="center"/>
      <protection locked="0"/>
    </xf>
    <xf numFmtId="37" fontId="16" fillId="0" borderId="0" xfId="2018" applyNumberFormat="1" applyFill="1" applyAlignment="1" applyProtection="1">
      <alignment horizontal="center"/>
      <protection locked="0"/>
    </xf>
    <xf numFmtId="1" fontId="16" fillId="0" borderId="0" xfId="2018" applyNumberFormat="1" applyFill="1" applyAlignment="1" applyProtection="1">
      <alignment horizontal="center"/>
      <protection locked="0"/>
    </xf>
    <xf numFmtId="49" fontId="245" fillId="0" borderId="0" xfId="2018" applyNumberFormat="1" applyFont="1" applyFill="1" applyAlignment="1" applyProtection="1">
      <alignment horizontal="center"/>
      <protection locked="0"/>
    </xf>
    <xf numFmtId="0" fontId="16" fillId="0" borderId="0" xfId="2014" applyFont="1" applyAlignment="1" applyProtection="1">
      <alignment horizontal="center"/>
      <protection locked="0"/>
    </xf>
    <xf numFmtId="0" fontId="179" fillId="0" borderId="0" xfId="2018" applyFont="1" applyFill="1" applyProtection="1">
      <protection locked="0"/>
    </xf>
    <xf numFmtId="169" fontId="179" fillId="0" borderId="0" xfId="1513" applyNumberFormat="1" applyFont="1" applyFill="1" applyBorder="1" applyAlignment="1" applyProtection="1">
      <alignment horizontal="right"/>
      <protection locked="0"/>
    </xf>
    <xf numFmtId="169" fontId="257" fillId="0" borderId="0" xfId="2018" applyNumberFormat="1" applyFont="1" applyFill="1" applyProtection="1">
      <protection locked="0"/>
    </xf>
    <xf numFmtId="0" fontId="255" fillId="0" borderId="0" xfId="2018" applyFont="1" applyFill="1" applyProtection="1">
      <protection locked="0"/>
    </xf>
    <xf numFmtId="0" fontId="256" fillId="0" borderId="0" xfId="2018" applyFont="1" applyFill="1" applyAlignment="1" applyProtection="1">
      <alignment horizontal="center"/>
      <protection locked="0"/>
    </xf>
    <xf numFmtId="0" fontId="251" fillId="0" borderId="0" xfId="2018" applyFont="1" applyFill="1" applyAlignment="1" applyProtection="1">
      <alignment horizontal="center"/>
      <protection locked="0"/>
    </xf>
    <xf numFmtId="169" fontId="255" fillId="0" borderId="0" xfId="1513" applyNumberFormat="1" applyFont="1" applyFill="1" applyBorder="1" applyAlignment="1" applyProtection="1">
      <alignment horizontal="right"/>
      <protection locked="0"/>
    </xf>
    <xf numFmtId="0" fontId="247" fillId="0" borderId="0" xfId="2018" applyFont="1" applyFill="1" applyProtection="1">
      <protection locked="0"/>
    </xf>
    <xf numFmtId="0" fontId="16" fillId="0" borderId="0" xfId="2018" applyFill="1" applyAlignment="1" applyProtection="1">
      <alignment horizontal="left"/>
      <protection locked="0"/>
    </xf>
    <xf numFmtId="165" fontId="16" fillId="0" borderId="10" xfId="1470" applyFont="1" applyFill="1" applyBorder="1" applyAlignment="1" applyProtection="1">
      <alignment horizontal="right"/>
      <protection locked="0"/>
    </xf>
    <xf numFmtId="165" fontId="16" fillId="0" borderId="0" xfId="1470" applyFont="1" applyFill="1" applyBorder="1" applyAlignment="1" applyProtection="1">
      <alignment horizontal="right"/>
      <protection locked="0"/>
    </xf>
    <xf numFmtId="169" fontId="16" fillId="0" borderId="0" xfId="1513" applyNumberFormat="1" applyFont="1" applyFill="1" applyBorder="1" applyAlignment="1" applyProtection="1">
      <alignment horizontal="right"/>
      <protection locked="0"/>
    </xf>
    <xf numFmtId="165" fontId="179" fillId="0" borderId="0" xfId="1470" applyFont="1" applyFill="1" applyBorder="1" applyAlignment="1" applyProtection="1">
      <alignment horizontal="right"/>
      <protection locked="0"/>
    </xf>
    <xf numFmtId="175" fontId="16" fillId="0" borderId="0" xfId="1470" applyNumberFormat="1" applyFont="1" applyFill="1" applyAlignment="1" applyProtection="1">
      <protection locked="0"/>
    </xf>
    <xf numFmtId="0" fontId="179" fillId="0" borderId="0" xfId="2499" applyFont="1" applyAlignment="1" applyProtection="1">
      <alignment horizontal="left"/>
      <protection locked="0"/>
    </xf>
    <xf numFmtId="169" fontId="16" fillId="0" borderId="0" xfId="2018" applyNumberFormat="1" applyFill="1" applyProtection="1">
      <protection locked="0"/>
    </xf>
    <xf numFmtId="175" fontId="257" fillId="0" borderId="0" xfId="1470" applyNumberFormat="1" applyFont="1" applyFill="1" applyProtection="1">
      <protection locked="0"/>
    </xf>
    <xf numFmtId="175" fontId="257" fillId="0" borderId="0" xfId="1470" applyNumberFormat="1" applyFont="1" applyFill="1" applyAlignment="1" applyProtection="1">
      <protection locked="0"/>
    </xf>
    <xf numFmtId="175" fontId="258" fillId="0" borderId="0" xfId="1470" applyNumberFormat="1" applyFont="1" applyFill="1" applyAlignment="1" applyProtection="1">
      <alignment horizontal="center"/>
      <protection locked="0"/>
    </xf>
    <xf numFmtId="175" fontId="257" fillId="0" borderId="0" xfId="1470" applyNumberFormat="1" applyFont="1" applyFill="1" applyAlignment="1" applyProtection="1">
      <alignment horizontal="center"/>
      <protection locked="0"/>
    </xf>
    <xf numFmtId="175" fontId="251" fillId="0" borderId="0" xfId="1470" applyNumberFormat="1" applyFont="1" applyFill="1" applyBorder="1" applyProtection="1">
      <protection locked="0"/>
    </xf>
    <xf numFmtId="0" fontId="258" fillId="0" borderId="0" xfId="2018" applyFont="1" applyFill="1" applyAlignment="1" applyProtection="1">
      <alignment horizontal="center"/>
      <protection locked="0"/>
    </xf>
    <xf numFmtId="169" fontId="16" fillId="0" borderId="0" xfId="2018" applyNumberFormat="1" applyProtection="1">
      <protection locked="0"/>
    </xf>
    <xf numFmtId="169" fontId="179" fillId="0" borderId="0" xfId="1470" applyNumberFormat="1" applyFont="1" applyFill="1" applyBorder="1" applyAlignment="1" applyProtection="1">
      <alignment horizontal="right"/>
      <protection locked="0"/>
    </xf>
    <xf numFmtId="169" fontId="16" fillId="0" borderId="0" xfId="1470" applyNumberFormat="1" applyFont="1" applyFill="1" applyAlignment="1" applyProtection="1">
      <protection locked="0"/>
    </xf>
    <xf numFmtId="169" fontId="259" fillId="0" borderId="0" xfId="1470" applyNumberFormat="1" applyFont="1" applyFill="1" applyBorder="1" applyAlignment="1" applyProtection="1">
      <alignment horizontal="right"/>
      <protection locked="0"/>
    </xf>
    <xf numFmtId="169" fontId="257" fillId="0" borderId="0" xfId="1470" applyNumberFormat="1" applyFont="1" applyFill="1" applyProtection="1">
      <protection locked="0"/>
    </xf>
    <xf numFmtId="39" fontId="16" fillId="0" borderId="0" xfId="2021" applyProtection="1">
      <protection locked="0"/>
    </xf>
    <xf numFmtId="39" fontId="251" fillId="0" borderId="0" xfId="2021" applyFont="1" applyProtection="1">
      <protection locked="0"/>
    </xf>
    <xf numFmtId="39" fontId="257" fillId="0" borderId="0" xfId="2021" applyFont="1" applyProtection="1">
      <protection locked="0"/>
    </xf>
    <xf numFmtId="0" fontId="55" fillId="0" borderId="0" xfId="2005" applyFont="1" applyProtection="1">
      <protection locked="0"/>
    </xf>
    <xf numFmtId="49" fontId="247" fillId="0" borderId="0" xfId="2021" quotePrefix="1" applyNumberFormat="1" applyFont="1" applyAlignment="1" applyProtection="1">
      <alignment horizontal="center"/>
      <protection locked="0"/>
    </xf>
    <xf numFmtId="43" fontId="179" fillId="0" borderId="0" xfId="2021" quotePrefix="1" applyNumberFormat="1" applyFont="1" applyAlignment="1" applyProtection="1">
      <alignment horizontal="left"/>
      <protection locked="0"/>
    </xf>
    <xf numFmtId="37" fontId="16" fillId="0" borderId="0" xfId="2020" applyNumberFormat="1" applyFill="1" applyAlignment="1" applyProtection="1">
      <alignment horizontal="left" indent="1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0" xfId="2021" applyNumberFormat="1" applyAlignment="1" applyProtection="1">
      <alignment horizontal="center"/>
      <protection locked="0"/>
    </xf>
    <xf numFmtId="49" fontId="179" fillId="0" borderId="0" xfId="2021" quotePrefix="1" applyNumberFormat="1" applyFont="1" applyAlignment="1" applyProtection="1">
      <alignment horizontal="center"/>
      <protection locked="0"/>
    </xf>
    <xf numFmtId="49" fontId="16" fillId="0" borderId="0" xfId="2021" quotePrefix="1" applyNumberFormat="1" applyAlignment="1" applyProtection="1">
      <alignment horizontal="center"/>
      <protection locked="0"/>
    </xf>
    <xf numFmtId="49" fontId="16" fillId="0" borderId="10" xfId="2021" quotePrefix="1" applyNumberFormat="1" applyBorder="1" applyAlignment="1" applyProtection="1">
      <alignment horizontal="center"/>
      <protection locked="0"/>
    </xf>
    <xf numFmtId="0" fontId="179" fillId="0" borderId="0" xfId="2021" applyNumberFormat="1" applyFont="1" applyAlignment="1" applyProtection="1">
      <alignment horizontal="left"/>
      <protection locked="0"/>
    </xf>
    <xf numFmtId="39" fontId="16" fillId="0" borderId="0" xfId="2021" applyAlignment="1" applyProtection="1">
      <alignment horizontal="center"/>
      <protection locked="0"/>
    </xf>
    <xf numFmtId="0" fontId="16" fillId="0" borderId="0" xfId="2021" applyNumberFormat="1" applyProtection="1">
      <protection locked="0"/>
    </xf>
    <xf numFmtId="0" fontId="16" fillId="0" borderId="0" xfId="2021" applyNumberFormat="1" applyAlignment="1" applyProtection="1">
      <alignment horizontal="center"/>
      <protection locked="0"/>
    </xf>
    <xf numFmtId="39" fontId="16" fillId="0" borderId="0" xfId="2021" applyAlignment="1" applyProtection="1">
      <alignment horizontal="left"/>
      <protection locked="0"/>
    </xf>
    <xf numFmtId="39" fontId="179" fillId="0" borderId="0" xfId="2021" applyFont="1" applyProtection="1">
      <protection locked="0"/>
    </xf>
    <xf numFmtId="49" fontId="245" fillId="0" borderId="0" xfId="2021" applyNumberFormat="1" applyFont="1" applyAlignment="1" applyProtection="1">
      <alignment horizontal="center"/>
      <protection locked="0"/>
    </xf>
    <xf numFmtId="37" fontId="245" fillId="0" borderId="0" xfId="2021" applyNumberFormat="1" applyFont="1" applyAlignment="1" applyProtection="1">
      <alignment horizontal="center"/>
      <protection locked="0"/>
    </xf>
    <xf numFmtId="37" fontId="179" fillId="0" borderId="0" xfId="2020" applyNumberFormat="1" applyFont="1" applyFill="1" applyAlignment="1" applyProtection="1">
      <alignment horizontal="left"/>
      <protection locked="0"/>
    </xf>
    <xf numFmtId="325" fontId="179" fillId="0" borderId="0" xfId="2021" applyNumberFormat="1" applyFont="1" applyProtection="1">
      <protection locked="0"/>
    </xf>
    <xf numFmtId="175" fontId="179" fillId="0" borderId="0" xfId="1470" applyNumberFormat="1" applyFont="1" applyFill="1" applyBorder="1" applyAlignment="1" applyProtection="1">
      <protection locked="0"/>
    </xf>
    <xf numFmtId="37" fontId="255" fillId="0" borderId="0" xfId="2020" applyNumberFormat="1" applyFont="1" applyFill="1" applyAlignment="1" applyProtection="1">
      <alignment horizontal="left"/>
      <protection locked="0"/>
    </xf>
    <xf numFmtId="165" fontId="255" fillId="0" borderId="0" xfId="1470" applyFont="1" applyFill="1" applyBorder="1" applyAlignment="1" applyProtection="1">
      <protection locked="0"/>
    </xf>
    <xf numFmtId="325" fontId="255" fillId="0" borderId="0" xfId="2021" applyNumberFormat="1" applyFont="1" applyProtection="1">
      <protection locked="0"/>
    </xf>
    <xf numFmtId="39" fontId="255" fillId="0" borderId="0" xfId="2021" applyFont="1" applyProtection="1">
      <protection locked="0"/>
    </xf>
    <xf numFmtId="37" fontId="255" fillId="0" borderId="0" xfId="1470" applyNumberFormat="1" applyFont="1" applyFill="1" applyBorder="1" applyAlignment="1" applyProtection="1">
      <protection locked="0"/>
    </xf>
    <xf numFmtId="175" fontId="16" fillId="0" borderId="0" xfId="1513" applyNumberFormat="1" applyFont="1" applyFill="1" applyBorder="1" applyAlignment="1" applyProtection="1">
      <alignment horizontal="right"/>
      <protection locked="0"/>
    </xf>
    <xf numFmtId="175" fontId="16" fillId="0" borderId="0" xfId="2021" applyNumberFormat="1" applyProtection="1">
      <protection locked="0"/>
    </xf>
    <xf numFmtId="175" fontId="16" fillId="0" borderId="10" xfId="1513" applyNumberFormat="1" applyFont="1" applyBorder="1" applyAlignment="1" applyProtection="1">
      <alignment horizontal="right"/>
      <protection locked="0"/>
    </xf>
    <xf numFmtId="175" fontId="179" fillId="0" borderId="0" xfId="2021" applyNumberFormat="1" applyFont="1" applyProtection="1">
      <protection locked="0"/>
    </xf>
    <xf numFmtId="175" fontId="179" fillId="0" borderId="0" xfId="1513" applyNumberFormat="1" applyFont="1" applyFill="1" applyBorder="1" applyAlignment="1" applyProtection="1">
      <alignment horizontal="right"/>
      <protection locked="0"/>
    </xf>
    <xf numFmtId="41" fontId="16" fillId="0" borderId="0" xfId="2021" applyNumberFormat="1" applyProtection="1">
      <protection locked="0"/>
    </xf>
    <xf numFmtId="37" fontId="16" fillId="0" borderId="0" xfId="2021" applyNumberFormat="1" applyProtection="1">
      <protection locked="0"/>
    </xf>
    <xf numFmtId="169" fontId="16" fillId="0" borderId="10" xfId="1495" applyNumberFormat="1" applyFont="1" applyFill="1" applyBorder="1" applyAlignment="1" applyProtection="1">
      <alignment horizontal="right"/>
      <protection locked="0"/>
    </xf>
    <xf numFmtId="175" fontId="16" fillId="0" borderId="10" xfId="1513" applyNumberFormat="1" applyFont="1" applyFill="1" applyBorder="1" applyAlignment="1" applyProtection="1">
      <alignment horizontal="right"/>
      <protection locked="0"/>
    </xf>
    <xf numFmtId="175" fontId="179" fillId="0" borderId="0" xfId="1470" applyNumberFormat="1" applyFont="1" applyFill="1" applyBorder="1" applyProtection="1">
      <protection locked="0"/>
    </xf>
    <xf numFmtId="165" fontId="257" fillId="0" borderId="0" xfId="1470" applyFont="1" applyFill="1" applyProtection="1">
      <protection locked="0"/>
    </xf>
    <xf numFmtId="165" fontId="257" fillId="0" borderId="0" xfId="1470" applyFont="1" applyFill="1" applyAlignment="1" applyProtection="1">
      <protection locked="0"/>
    </xf>
    <xf numFmtId="43" fontId="251" fillId="0" borderId="0" xfId="1470" applyNumberFormat="1" applyFont="1" applyFill="1" applyAlignment="1" applyProtection="1">
      <protection locked="0"/>
    </xf>
    <xf numFmtId="43" fontId="252" fillId="0" borderId="0" xfId="1470" applyNumberFormat="1" applyFont="1" applyFill="1" applyAlignment="1" applyProtection="1">
      <protection locked="0"/>
    </xf>
    <xf numFmtId="0" fontId="261" fillId="0" borderId="0" xfId="1470" quotePrefix="1" applyNumberFormat="1" applyFont="1" applyFill="1" applyAlignment="1" applyProtection="1">
      <alignment horizontal="center"/>
      <protection locked="0"/>
    </xf>
    <xf numFmtId="165" fontId="251" fillId="0" borderId="0" xfId="1470" applyFont="1" applyFill="1" applyAlignment="1" applyProtection="1">
      <protection locked="0"/>
    </xf>
    <xf numFmtId="169" fontId="16" fillId="0" borderId="0" xfId="1470" applyNumberFormat="1" applyFont="1" applyFill="1" applyAlignment="1" applyProtection="1">
      <alignment horizontal="right"/>
      <protection locked="0"/>
    </xf>
    <xf numFmtId="175" fontId="251" fillId="0" borderId="0" xfId="1470" applyNumberFormat="1" applyFont="1" applyFill="1" applyAlignment="1" applyProtection="1">
      <protection locked="0"/>
    </xf>
    <xf numFmtId="175" fontId="252" fillId="0" borderId="0" xfId="1470" applyNumberFormat="1" applyFont="1" applyFill="1" applyAlignment="1" applyProtection="1">
      <protection locked="0"/>
    </xf>
    <xf numFmtId="43" fontId="257" fillId="0" borderId="0" xfId="1470" applyNumberFormat="1" applyFont="1" applyFill="1" applyAlignment="1" applyProtection="1">
      <protection locked="0"/>
    </xf>
    <xf numFmtId="169" fontId="252" fillId="0" borderId="0" xfId="1470" applyNumberFormat="1" applyFont="1" applyFill="1" applyBorder="1" applyProtection="1">
      <protection locked="0"/>
    </xf>
    <xf numFmtId="169" fontId="252" fillId="0" borderId="0" xfId="1470" applyNumberFormat="1" applyFont="1" applyFill="1" applyAlignment="1" applyProtection="1">
      <protection locked="0"/>
    </xf>
    <xf numFmtId="169" fontId="252" fillId="0" borderId="10" xfId="1470" applyNumberFormat="1" applyFont="1" applyFill="1" applyBorder="1" applyProtection="1">
      <protection locked="0"/>
    </xf>
    <xf numFmtId="169" fontId="16" fillId="0" borderId="0" xfId="2016" applyNumberFormat="1" applyFill="1"/>
    <xf numFmtId="175" fontId="179" fillId="0" borderId="7" xfId="1513" applyNumberFormat="1" applyFont="1" applyFill="1" applyBorder="1" applyAlignment="1" applyProtection="1">
      <alignment horizontal="right"/>
    </xf>
    <xf numFmtId="175" fontId="16" fillId="0" borderId="0" xfId="1470" applyNumberFormat="1" applyFont="1" applyFill="1" applyBorder="1" applyProtection="1"/>
    <xf numFmtId="175" fontId="16" fillId="0" borderId="0" xfId="1470" applyNumberFormat="1" applyFont="1" applyFill="1" applyBorder="1" applyAlignment="1" applyProtection="1"/>
    <xf numFmtId="175" fontId="179" fillId="0" borderId="7" xfId="1470" applyNumberFormat="1" applyFont="1" applyFill="1" applyBorder="1" applyAlignment="1" applyProtection="1">
      <alignment horizontal="right"/>
    </xf>
    <xf numFmtId="41" fontId="16" fillId="0" borderId="10" xfId="2021" applyNumberFormat="1" applyBorder="1"/>
    <xf numFmtId="175" fontId="179" fillId="0" borderId="23" xfId="1470" applyNumberFormat="1" applyFont="1" applyFill="1" applyBorder="1" applyProtection="1"/>
    <xf numFmtId="41" fontId="179" fillId="0" borderId="0" xfId="2021" applyNumberFormat="1" applyFont="1"/>
    <xf numFmtId="169" fontId="179" fillId="0" borderId="10" xfId="1513" applyNumberFormat="1" applyFont="1" applyFill="1" applyBorder="1" applyAlignment="1" applyProtection="1">
      <alignment horizontal="right"/>
    </xf>
    <xf numFmtId="169" fontId="179" fillId="0" borderId="0" xfId="1513" applyNumberFormat="1" applyFont="1" applyFill="1" applyBorder="1" applyAlignment="1" applyProtection="1">
      <alignment horizontal="right"/>
    </xf>
    <xf numFmtId="169" fontId="16" fillId="0" borderId="10" xfId="1513" applyNumberFormat="1" applyFont="1" applyFill="1" applyBorder="1" applyAlignment="1" applyProtection="1">
      <alignment horizontal="right"/>
    </xf>
    <xf numFmtId="169" fontId="16" fillId="0" borderId="0" xfId="1513" applyNumberFormat="1" applyFont="1" applyFill="1" applyBorder="1" applyAlignment="1" applyProtection="1">
      <alignment horizontal="right"/>
    </xf>
    <xf numFmtId="169" fontId="179" fillId="0" borderId="7" xfId="1513" applyNumberFormat="1" applyFont="1" applyFill="1" applyBorder="1" applyAlignment="1" applyProtection="1">
      <alignment horizontal="right"/>
    </xf>
    <xf numFmtId="169" fontId="179" fillId="0" borderId="23" xfId="1513" applyNumberFormat="1" applyFont="1" applyFill="1" applyBorder="1" applyAlignment="1" applyProtection="1">
      <alignment horizontal="right"/>
    </xf>
    <xf numFmtId="169" fontId="179" fillId="0" borderId="7" xfId="1470" applyNumberFormat="1" applyFont="1" applyFill="1" applyBorder="1" applyProtection="1"/>
    <xf numFmtId="169" fontId="179" fillId="0" borderId="7" xfId="2016" applyNumberFormat="1" applyFont="1" applyFill="1" applyBorder="1"/>
    <xf numFmtId="169" fontId="179" fillId="0" borderId="23" xfId="2016" applyNumberFormat="1" applyFont="1" applyFill="1" applyBorder="1"/>
    <xf numFmtId="169" fontId="179" fillId="0" borderId="0" xfId="1512" applyNumberFormat="1" applyFont="1" applyFill="1" applyProtection="1"/>
    <xf numFmtId="323" fontId="260" fillId="0" borderId="0" xfId="0" applyNumberFormat="1" applyFont="1" applyProtection="1"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323" fontId="252" fillId="0" borderId="0" xfId="0" applyNumberFormat="1" applyFont="1" applyProtection="1">
      <protection locked="0"/>
    </xf>
    <xf numFmtId="323" fontId="251" fillId="0" borderId="0" xfId="0" applyNumberFormat="1" applyFont="1" applyProtection="1">
      <protection locked="0"/>
    </xf>
    <xf numFmtId="323" fontId="254" fillId="0" borderId="0" xfId="0" applyNumberFormat="1" applyFont="1" applyProtection="1">
      <protection locked="0"/>
    </xf>
    <xf numFmtId="323" fontId="263" fillId="0" borderId="0" xfId="0" applyNumberFormat="1" applyFont="1" applyAlignment="1" applyProtection="1">
      <alignment horizontal="right"/>
      <protection locked="0"/>
    </xf>
    <xf numFmtId="323" fontId="252" fillId="0" borderId="0" xfId="0" applyNumberFormat="1" applyFont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center"/>
      <protection locked="0"/>
    </xf>
    <xf numFmtId="323" fontId="262" fillId="0" borderId="0" xfId="0" applyNumberFormat="1" applyFont="1" applyProtection="1">
      <protection locked="0"/>
    </xf>
    <xf numFmtId="325" fontId="252" fillId="0" borderId="0" xfId="0" applyNumberFormat="1" applyFont="1" applyProtection="1">
      <protection locked="0"/>
    </xf>
    <xf numFmtId="169" fontId="252" fillId="0" borderId="0" xfId="0" applyNumberFormat="1" applyFont="1" applyProtection="1">
      <protection locked="0"/>
    </xf>
    <xf numFmtId="169" fontId="252" fillId="0" borderId="0" xfId="1470" applyNumberFormat="1" applyFont="1" applyFill="1" applyProtection="1"/>
    <xf numFmtId="169" fontId="252" fillId="0" borderId="0" xfId="0" applyNumberFormat="1" applyFont="1"/>
    <xf numFmtId="323" fontId="261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left"/>
      <protection locked="0"/>
    </xf>
    <xf numFmtId="169" fontId="16" fillId="0" borderId="0" xfId="2013" applyNumberFormat="1" applyProtection="1">
      <protection locked="0"/>
    </xf>
    <xf numFmtId="49" fontId="261" fillId="0" borderId="0" xfId="0" applyNumberFormat="1" applyFont="1" applyAlignment="1" applyProtection="1">
      <alignment horizontal="center"/>
      <protection locked="0"/>
    </xf>
    <xf numFmtId="169" fontId="252" fillId="0" borderId="0" xfId="0" applyNumberFormat="1" applyFont="1" applyAlignment="1" applyProtection="1">
      <alignment horizontal="right"/>
      <protection locked="0"/>
    </xf>
    <xf numFmtId="169" fontId="16" fillId="0" borderId="10" xfId="2013" applyNumberFormat="1" applyBorder="1" applyProtection="1">
      <protection locked="0"/>
    </xf>
    <xf numFmtId="323" fontId="253" fillId="0" borderId="0" xfId="0" applyNumberFormat="1" applyFont="1" applyAlignment="1" applyProtection="1">
      <alignment horizontal="left"/>
      <protection locked="0"/>
    </xf>
    <xf numFmtId="169" fontId="16" fillId="0" borderId="11" xfId="2013" applyNumberFormat="1" applyBorder="1"/>
    <xf numFmtId="169" fontId="252" fillId="0" borderId="11" xfId="0" applyNumberFormat="1" applyFont="1" applyBorder="1"/>
    <xf numFmtId="169" fontId="16" fillId="0" borderId="0" xfId="2013" applyNumberFormat="1"/>
    <xf numFmtId="0" fontId="253" fillId="0" borderId="0" xfId="0" applyFont="1" applyProtection="1">
      <protection locked="0"/>
    </xf>
    <xf numFmtId="169" fontId="253" fillId="0" borderId="7" xfId="0" applyNumberFormat="1" applyFont="1" applyBorder="1"/>
    <xf numFmtId="169" fontId="253" fillId="0" borderId="0" xfId="0" applyNumberFormat="1" applyFont="1" applyProtection="1">
      <protection locked="0"/>
    </xf>
    <xf numFmtId="325" fontId="253" fillId="0" borderId="0" xfId="0" applyNumberFormat="1" applyFont="1" applyProtection="1">
      <protection locked="0"/>
    </xf>
    <xf numFmtId="323" fontId="261" fillId="0" borderId="0" xfId="0" quotePrefix="1" applyNumberFormat="1" applyFont="1" applyAlignment="1" applyProtection="1">
      <alignment horizontal="center"/>
      <protection locked="0"/>
    </xf>
    <xf numFmtId="323" fontId="252" fillId="0" borderId="0" xfId="2019" applyNumberFormat="1" applyFo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323" fontId="253" fillId="0" borderId="0" xfId="0" applyNumberFormat="1" applyFont="1" applyProtection="1">
      <protection locked="0"/>
    </xf>
    <xf numFmtId="169" fontId="253" fillId="0" borderId="0" xfId="1470" applyNumberFormat="1" applyFont="1" applyFill="1" applyProtection="1"/>
    <xf numFmtId="169" fontId="253" fillId="0" borderId="0" xfId="0" applyNumberFormat="1" applyFont="1"/>
    <xf numFmtId="0" fontId="252" fillId="0" borderId="0" xfId="0" applyFont="1" applyProtection="1">
      <protection locked="0"/>
    </xf>
    <xf numFmtId="169" fontId="253" fillId="0" borderId="55" xfId="1470" applyNumberFormat="1" applyFont="1" applyFill="1" applyBorder="1" applyProtection="1"/>
    <xf numFmtId="169" fontId="253" fillId="0" borderId="55" xfId="0" applyNumberFormat="1" applyFont="1" applyBorder="1"/>
    <xf numFmtId="323" fontId="16" fillId="0" borderId="0" xfId="0" applyNumberFormat="1" applyFont="1" applyProtection="1">
      <protection locked="0"/>
    </xf>
    <xf numFmtId="0" fontId="257" fillId="0" borderId="0" xfId="0" applyFont="1" applyProtection="1">
      <protection locked="0"/>
    </xf>
    <xf numFmtId="323" fontId="257" fillId="0" borderId="0" xfId="0" applyNumberFormat="1" applyFont="1" applyProtection="1">
      <protection locked="0"/>
    </xf>
    <xf numFmtId="325" fontId="251" fillId="0" borderId="0" xfId="0" applyNumberFormat="1" applyFont="1" applyProtection="1">
      <protection locked="0"/>
    </xf>
    <xf numFmtId="325" fontId="257" fillId="0" borderId="0" xfId="0" applyNumberFormat="1" applyFont="1" applyProtection="1">
      <protection locked="0"/>
    </xf>
    <xf numFmtId="165" fontId="255" fillId="0" borderId="0" xfId="1470" applyFont="1" applyFill="1" applyProtection="1">
      <protection locked="0"/>
    </xf>
    <xf numFmtId="37" fontId="255" fillId="0" borderId="0" xfId="1470" applyNumberFormat="1" applyFont="1" applyFill="1" applyProtection="1">
      <protection locked="0"/>
    </xf>
    <xf numFmtId="0" fontId="247" fillId="0" borderId="0" xfId="0" applyFont="1" applyProtection="1">
      <protection locked="0"/>
    </xf>
    <xf numFmtId="165" fontId="179" fillId="0" borderId="0" xfId="1470" applyFont="1" applyFill="1" applyProtection="1">
      <protection locked="0"/>
    </xf>
    <xf numFmtId="37" fontId="179" fillId="0" borderId="0" xfId="1470" applyNumberFormat="1" applyFont="1" applyFill="1" applyProtection="1">
      <protection locked="0"/>
    </xf>
    <xf numFmtId="175" fontId="179" fillId="0" borderId="0" xfId="1470" applyNumberFormat="1" applyFont="1" applyFill="1" applyProtection="1">
      <protection locked="0"/>
    </xf>
    <xf numFmtId="39" fontId="247" fillId="0" borderId="0" xfId="2021" applyFont="1" applyProtection="1">
      <protection locked="0"/>
    </xf>
    <xf numFmtId="165" fontId="179" fillId="0" borderId="7" xfId="1470" applyFont="1" applyFill="1" applyBorder="1" applyAlignment="1" applyProtection="1">
      <alignment horizontal="right"/>
    </xf>
    <xf numFmtId="169" fontId="179" fillId="0" borderId="0" xfId="2500" applyNumberFormat="1" applyFont="1" applyFill="1" applyBorder="1" applyAlignment="1" applyProtection="1">
      <alignment horizontal="right"/>
      <protection locked="0"/>
    </xf>
    <xf numFmtId="169" fontId="179" fillId="0" borderId="0" xfId="2500" applyNumberFormat="1" applyFont="1" applyFill="1" applyBorder="1" applyAlignment="1" applyProtection="1">
      <alignment horizontal="right"/>
    </xf>
    <xf numFmtId="169" fontId="255" fillId="0" borderId="0" xfId="2500" applyNumberFormat="1" applyFont="1" applyFill="1" applyBorder="1" applyAlignment="1" applyProtection="1">
      <alignment horizontal="right"/>
      <protection locked="0"/>
    </xf>
    <xf numFmtId="169" fontId="16" fillId="0" borderId="10" xfId="2500" applyNumberFormat="1" applyFont="1" applyFill="1" applyBorder="1" applyAlignment="1" applyProtection="1">
      <alignment horizontal="right"/>
      <protection locked="0"/>
    </xf>
    <xf numFmtId="169" fontId="16" fillId="0" borderId="0" xfId="2500" applyNumberFormat="1" applyFont="1" applyFill="1" applyBorder="1" applyAlignment="1" applyProtection="1">
      <alignment horizontal="right"/>
      <protection locked="0"/>
    </xf>
    <xf numFmtId="169" fontId="16" fillId="0" borderId="10" xfId="2500" applyNumberFormat="1" applyFont="1" applyFill="1" applyBorder="1" applyAlignment="1" applyProtection="1">
      <alignment horizontal="right"/>
    </xf>
    <xf numFmtId="169" fontId="179" fillId="0" borderId="10" xfId="2500" applyNumberFormat="1" applyFont="1" applyFill="1" applyBorder="1" applyAlignment="1" applyProtection="1">
      <alignment horizontal="right"/>
    </xf>
    <xf numFmtId="169" fontId="16" fillId="0" borderId="0" xfId="2500" applyNumberFormat="1" applyFont="1" applyFill="1" applyProtection="1">
      <protection locked="0"/>
    </xf>
    <xf numFmtId="169" fontId="179" fillId="0" borderId="10" xfId="2500" applyNumberFormat="1" applyFont="1" applyFill="1" applyBorder="1" applyAlignment="1" applyProtection="1">
      <alignment horizontal="right"/>
      <protection locked="0"/>
    </xf>
    <xf numFmtId="169" fontId="16" fillId="0" borderId="0" xfId="2500" applyNumberFormat="1" applyFont="1" applyFill="1" applyBorder="1" applyAlignment="1" applyProtection="1">
      <alignment horizontal="right"/>
    </xf>
    <xf numFmtId="169" fontId="16" fillId="0" borderId="10" xfId="2500" applyNumberFormat="1" applyFont="1" applyFill="1" applyBorder="1" applyProtection="1">
      <protection locked="0"/>
    </xf>
    <xf numFmtId="169" fontId="179" fillId="0" borderId="0" xfId="2500" applyNumberFormat="1" applyFont="1" applyFill="1" applyAlignment="1" applyProtection="1">
      <alignment horizontal="right"/>
      <protection locked="0"/>
    </xf>
    <xf numFmtId="169" fontId="179" fillId="0" borderId="7" xfId="2500" applyNumberFormat="1" applyFont="1" applyFill="1" applyBorder="1" applyAlignment="1" applyProtection="1">
      <alignment horizontal="right"/>
    </xf>
    <xf numFmtId="169" fontId="259" fillId="0" borderId="0" xfId="2500" applyNumberFormat="1" applyFont="1" applyFill="1" applyBorder="1" applyAlignment="1" applyProtection="1">
      <alignment horizontal="right"/>
      <protection locked="0"/>
    </xf>
    <xf numFmtId="169" fontId="257" fillId="0" borderId="0" xfId="2500" applyNumberFormat="1" applyFont="1" applyFill="1" applyProtection="1">
      <protection locked="0"/>
    </xf>
    <xf numFmtId="169" fontId="179" fillId="0" borderId="23" xfId="2500" applyNumberFormat="1" applyFont="1" applyFill="1" applyBorder="1" applyAlignment="1" applyProtection="1">
      <alignment horizontal="right"/>
    </xf>
    <xf numFmtId="169" fontId="251" fillId="0" borderId="0" xfId="2500" applyNumberFormat="1" applyFont="1" applyFill="1" applyProtection="1">
      <protection locked="0"/>
    </xf>
    <xf numFmtId="169" fontId="251" fillId="0" borderId="0" xfId="2500" applyNumberFormat="1" applyFont="1" applyFill="1" applyBorder="1" applyProtection="1">
      <protection locked="0"/>
    </xf>
    <xf numFmtId="49" fontId="252" fillId="0" borderId="0" xfId="0" applyNumberFormat="1" applyFont="1" applyProtection="1">
      <protection locked="0"/>
    </xf>
    <xf numFmtId="323" fontId="252" fillId="0" borderId="0" xfId="0" applyNumberFormat="1" applyFont="1" applyAlignment="1" applyProtection="1">
      <alignment horizontal="justify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9" fontId="16" fillId="0" borderId="0" xfId="0" applyNumberFormat="1" applyFont="1" applyProtection="1">
      <protection locked="0"/>
    </xf>
    <xf numFmtId="169" fontId="16" fillId="0" borderId="0" xfId="0" applyNumberFormat="1" applyFont="1" applyAlignment="1" applyProtection="1">
      <alignment horizontal="right"/>
      <protection locked="0"/>
    </xf>
    <xf numFmtId="169" fontId="253" fillId="0" borderId="7" xfId="1470" applyNumberFormat="1" applyFont="1" applyFill="1" applyBorder="1" applyProtection="1"/>
    <xf numFmtId="165" fontId="252" fillId="0" borderId="0" xfId="1470" applyFont="1" applyFill="1" applyProtection="1">
      <protection locked="0"/>
    </xf>
    <xf numFmtId="169" fontId="179" fillId="0" borderId="0" xfId="0" applyNumberFormat="1" applyFont="1"/>
    <xf numFmtId="169" fontId="179" fillId="0" borderId="0" xfId="0" applyNumberFormat="1" applyFont="1" applyProtection="1">
      <protection locked="0"/>
    </xf>
    <xf numFmtId="169" fontId="16" fillId="0" borderId="10" xfId="0" applyNumberFormat="1" applyFont="1" applyBorder="1" applyProtection="1">
      <protection locked="0"/>
    </xf>
    <xf numFmtId="169" fontId="179" fillId="0" borderId="55" xfId="0" applyNumberFormat="1" applyFont="1" applyBorder="1"/>
    <xf numFmtId="169" fontId="257" fillId="0" borderId="0" xfId="1495" applyNumberFormat="1" applyFont="1" applyFill="1" applyProtection="1">
      <protection locked="0"/>
    </xf>
    <xf numFmtId="323" fontId="253" fillId="0" borderId="0" xfId="0" applyNumberFormat="1" applyFont="1" applyAlignment="1" applyProtection="1">
      <alignment wrapText="1"/>
      <protection locked="0"/>
    </xf>
    <xf numFmtId="323" fontId="252" fillId="0" borderId="0" xfId="0" applyNumberFormat="1" applyFont="1" applyAlignment="1" applyProtection="1">
      <alignment horizontal="left" wrapText="1"/>
      <protection locked="0"/>
    </xf>
    <xf numFmtId="323" fontId="252" fillId="0" borderId="0" xfId="0" applyNumberFormat="1" applyFont="1" applyAlignment="1" applyProtection="1">
      <alignment wrapText="1"/>
      <protection locked="0"/>
    </xf>
    <xf numFmtId="43" fontId="256" fillId="0" borderId="0" xfId="1470" applyNumberFormat="1" applyFont="1" applyFill="1" applyAlignment="1" applyProtection="1">
      <alignment horizontal="center"/>
      <protection locked="0"/>
    </xf>
    <xf numFmtId="323" fontId="16" fillId="0" borderId="0" xfId="0" applyNumberFormat="1" applyFont="1" applyAlignment="1" applyProtection="1">
      <alignment wrapText="1"/>
      <protection locked="0"/>
    </xf>
    <xf numFmtId="43" fontId="253" fillId="0" borderId="0" xfId="0" applyNumberFormat="1" applyFont="1" applyProtection="1">
      <protection locked="0"/>
    </xf>
    <xf numFmtId="43" fontId="179" fillId="0" borderId="0" xfId="0" applyNumberFormat="1" applyFont="1" applyProtection="1">
      <protection locked="0"/>
    </xf>
    <xf numFmtId="169" fontId="253" fillId="0" borderId="0" xfId="0" applyNumberFormat="1" applyFont="1" applyAlignment="1">
      <alignment horizontal="right"/>
    </xf>
    <xf numFmtId="169" fontId="253" fillId="0" borderId="0" xfId="1470" applyNumberFormat="1" applyFont="1" applyFill="1" applyAlignment="1" applyProtection="1">
      <alignment horizontal="right"/>
    </xf>
    <xf numFmtId="323" fontId="262" fillId="0" borderId="0" xfId="0" applyNumberFormat="1" applyFont="1" applyAlignment="1" applyProtection="1">
      <alignment horizontal="left"/>
      <protection locked="0"/>
    </xf>
    <xf numFmtId="169" fontId="252" fillId="0" borderId="10" xfId="0" applyNumberFormat="1" applyFont="1" applyBorder="1" applyProtection="1">
      <protection locked="0"/>
    </xf>
    <xf numFmtId="169" fontId="253" fillId="0" borderId="10" xfId="0" applyNumberFormat="1" applyFont="1" applyBorder="1"/>
    <xf numFmtId="323" fontId="179" fillId="0" borderId="0" xfId="0" applyNumberFormat="1" applyFont="1" applyProtection="1">
      <protection locked="0"/>
    </xf>
    <xf numFmtId="169" fontId="253" fillId="0" borderId="10" xfId="1495" applyNumberFormat="1" applyFont="1" applyFill="1" applyBorder="1" applyProtection="1"/>
    <xf numFmtId="169" fontId="253" fillId="0" borderId="0" xfId="0" applyNumberFormat="1" applyFont="1" applyAlignment="1" applyProtection="1">
      <alignment horizontal="center"/>
      <protection locked="0"/>
    </xf>
    <xf numFmtId="169" fontId="253" fillId="0" borderId="23" xfId="0" applyNumberFormat="1" applyFont="1" applyBorder="1"/>
    <xf numFmtId="323" fontId="255" fillId="0" borderId="0" xfId="0" applyNumberFormat="1" applyFont="1" applyProtection="1">
      <protection locked="0"/>
    </xf>
    <xf numFmtId="49" fontId="251" fillId="0" borderId="0" xfId="0" applyNumberFormat="1" applyFont="1" applyProtection="1">
      <protection locked="0"/>
    </xf>
    <xf numFmtId="49" fontId="257" fillId="0" borderId="0" xfId="0" applyNumberFormat="1" applyFont="1" applyProtection="1">
      <protection locked="0"/>
    </xf>
    <xf numFmtId="323" fontId="252" fillId="0" borderId="0" xfId="0" applyNumberFormat="1" applyFont="1"/>
    <xf numFmtId="175" fontId="16" fillId="0" borderId="0" xfId="1470" applyNumberFormat="1" applyFont="1" applyFill="1" applyBorder="1" applyProtection="1">
      <protection locked="0"/>
    </xf>
    <xf numFmtId="175" fontId="16" fillId="0" borderId="0" xfId="1470" applyNumberFormat="1" applyFont="1" applyFill="1" applyBorder="1" applyAlignment="1" applyProtection="1">
      <protection locked="0"/>
    </xf>
    <xf numFmtId="175" fontId="179" fillId="0" borderId="7" xfId="1513" applyNumberFormat="1" applyFont="1" applyFill="1" applyBorder="1" applyAlignment="1" applyProtection="1">
      <alignment horizontal="right"/>
      <protection locked="0"/>
    </xf>
    <xf numFmtId="175" fontId="179" fillId="0" borderId="10" xfId="1470" applyNumberFormat="1" applyFont="1" applyFill="1" applyBorder="1" applyProtection="1">
      <protection locked="0"/>
    </xf>
    <xf numFmtId="41" fontId="179" fillId="0" borderId="10" xfId="1470" applyNumberFormat="1" applyFont="1" applyFill="1" applyBorder="1" applyProtection="1">
      <protection locked="0"/>
    </xf>
    <xf numFmtId="325" fontId="16" fillId="0" borderId="0" xfId="1512" applyNumberFormat="1" applyFont="1" applyFill="1" applyProtection="1">
      <protection locked="0"/>
    </xf>
    <xf numFmtId="325" fontId="16" fillId="0" borderId="10" xfId="1512" applyNumberFormat="1" applyFont="1" applyFill="1" applyBorder="1" applyProtection="1">
      <protection locked="0"/>
    </xf>
    <xf numFmtId="175" fontId="16" fillId="0" borderId="10" xfId="1470" applyNumberFormat="1" applyFont="1" applyFill="1" applyBorder="1" applyProtection="1">
      <protection locked="0"/>
    </xf>
    <xf numFmtId="325" fontId="16" fillId="0" borderId="0" xfId="0" applyNumberFormat="1" applyFont="1" applyProtection="1">
      <protection locked="0"/>
    </xf>
    <xf numFmtId="175" fontId="16" fillId="0" borderId="0" xfId="1470" applyNumberFormat="1" applyFont="1" applyAlignment="1" applyProtection="1">
      <alignment horizontal="right"/>
      <protection locked="0"/>
    </xf>
    <xf numFmtId="165" fontId="16" fillId="0" borderId="0" xfId="1470" applyFont="1" applyProtection="1">
      <protection locked="0"/>
    </xf>
    <xf numFmtId="325" fontId="16" fillId="0" borderId="10" xfId="0" applyNumberFormat="1" applyFont="1" applyBorder="1" applyProtection="1">
      <protection locked="0"/>
    </xf>
    <xf numFmtId="175" fontId="252" fillId="0" borderId="0" xfId="0" applyNumberFormat="1" applyFont="1" applyProtection="1">
      <protection locked="0"/>
    </xf>
    <xf numFmtId="165" fontId="16" fillId="0" borderId="0" xfId="1470" applyFont="1" applyFill="1" applyBorder="1" applyProtection="1">
      <protection locked="0"/>
    </xf>
    <xf numFmtId="165" fontId="16" fillId="0" borderId="10" xfId="1470" applyFont="1" applyFill="1" applyBorder="1" applyProtection="1">
      <protection locked="0"/>
    </xf>
    <xf numFmtId="325" fontId="252" fillId="0" borderId="10" xfId="0" applyNumberFormat="1" applyFont="1" applyBorder="1" applyProtection="1">
      <protection locked="0"/>
    </xf>
    <xf numFmtId="165" fontId="16" fillId="0" borderId="10" xfId="1470" applyFont="1" applyFill="1" applyBorder="1" applyAlignment="1">
      <alignment horizontal="right"/>
    </xf>
    <xf numFmtId="165" fontId="16" fillId="0" borderId="0" xfId="1470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69" fontId="16" fillId="0" borderId="0" xfId="1513" applyNumberFormat="1" applyFont="1" applyFill="1" applyBorder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2499" applyNumberFormat="1" applyFont="1" applyAlignment="1">
      <alignment horizontal="right"/>
    </xf>
    <xf numFmtId="325" fontId="179" fillId="0" borderId="0" xfId="0" applyNumberFormat="1" applyFont="1" applyAlignment="1">
      <alignment horizontal="right"/>
    </xf>
    <xf numFmtId="175" fontId="251" fillId="0" borderId="0" xfId="1470" applyNumberFormat="1" applyFont="1" applyFill="1"/>
    <xf numFmtId="169" fontId="16" fillId="0" borderId="10" xfId="1495" applyNumberFormat="1" applyFont="1" applyFill="1" applyBorder="1" applyAlignment="1">
      <alignment horizontal="right"/>
    </xf>
    <xf numFmtId="175" fontId="16" fillId="0" borderId="0" xfId="1513" applyNumberFormat="1" applyFont="1" applyBorder="1" applyAlignment="1" applyProtection="1">
      <alignment horizontal="right"/>
      <protection locked="0"/>
    </xf>
    <xf numFmtId="175" fontId="16" fillId="59" borderId="0" xfId="1513" applyNumberFormat="1" applyFont="1" applyFill="1" applyBorder="1" applyAlignment="1" applyProtection="1">
      <alignment horizontal="right"/>
      <protection locked="0"/>
    </xf>
    <xf numFmtId="169" fontId="16" fillId="0" borderId="0" xfId="2013" applyNumberFormat="1" applyAlignment="1">
      <alignment horizontal="right"/>
    </xf>
    <xf numFmtId="325" fontId="16" fillId="0" borderId="0" xfId="2013" applyNumberFormat="1" applyAlignment="1">
      <alignment horizontal="right"/>
    </xf>
    <xf numFmtId="169" fontId="16" fillId="0" borderId="10" xfId="1470" applyNumberFormat="1" applyFont="1" applyFill="1" applyBorder="1" applyAlignment="1">
      <alignment horizontal="right"/>
    </xf>
    <xf numFmtId="0" fontId="257" fillId="0" borderId="0" xfId="1470" applyNumberFormat="1" applyFont="1" applyFill="1" applyAlignment="1" applyProtection="1">
      <protection locked="0"/>
    </xf>
    <xf numFmtId="169" fontId="252" fillId="0" borderId="0" xfId="1470" applyNumberFormat="1" applyFont="1"/>
    <xf numFmtId="169" fontId="16" fillId="0" borderId="10" xfId="2013" applyNumberFormat="1" applyBorder="1"/>
    <xf numFmtId="169" fontId="16" fillId="0" borderId="0" xfId="1470" applyNumberFormat="1" applyFont="1" applyFill="1" applyAlignment="1">
      <alignment horizontal="right"/>
    </xf>
    <xf numFmtId="169" fontId="16" fillId="0" borderId="0" xfId="1470" applyNumberFormat="1" applyFont="1" applyFill="1" applyBorder="1" applyAlignment="1">
      <alignment horizontal="right"/>
    </xf>
    <xf numFmtId="325" fontId="16" fillId="0" borderId="0" xfId="2013" applyNumberFormat="1"/>
    <xf numFmtId="169" fontId="16" fillId="0" borderId="0" xfId="1470" applyNumberFormat="1" applyFont="1" applyFill="1" applyAlignment="1"/>
    <xf numFmtId="169" fontId="16" fillId="0" borderId="0" xfId="1470" applyNumberFormat="1" applyFont="1" applyFill="1"/>
    <xf numFmtId="169" fontId="16" fillId="0" borderId="0" xfId="1470" quotePrefix="1" applyNumberFormat="1" applyFont="1" applyFill="1" applyAlignment="1">
      <alignment horizontal="center"/>
    </xf>
    <xf numFmtId="175" fontId="252" fillId="0" borderId="0" xfId="1470" applyNumberFormat="1" applyFont="1" applyFill="1"/>
    <xf numFmtId="169" fontId="255" fillId="0" borderId="0" xfId="0" applyNumberFormat="1" applyFont="1" applyProtection="1">
      <protection locked="0"/>
    </xf>
    <xf numFmtId="169" fontId="16" fillId="0" borderId="0" xfId="1470" quotePrefix="1" applyNumberFormat="1" applyFont="1" applyFill="1" applyAlignment="1" applyProtection="1">
      <alignment horizontal="center"/>
      <protection locked="0"/>
    </xf>
    <xf numFmtId="169" fontId="251" fillId="0" borderId="0" xfId="1470" applyNumberFormat="1" applyFont="1" applyFill="1" applyProtection="1">
      <protection locked="0"/>
    </xf>
    <xf numFmtId="49" fontId="16" fillId="0" borderId="0" xfId="2016" quotePrefix="1" applyNumberFormat="1" applyFill="1" applyAlignment="1" applyProtection="1">
      <alignment horizontal="center"/>
      <protection locked="0"/>
    </xf>
    <xf numFmtId="41" fontId="16" fillId="0" borderId="0" xfId="2021" applyNumberFormat="1"/>
    <xf numFmtId="41" fontId="16" fillId="0" borderId="10" xfId="1470" applyNumberFormat="1" applyFont="1" applyFill="1" applyBorder="1" applyProtection="1">
      <protection locked="0"/>
    </xf>
    <xf numFmtId="41" fontId="16" fillId="0" borderId="10" xfId="1470" applyNumberFormat="1" applyFont="1" applyFill="1" applyBorder="1" applyProtection="1"/>
    <xf numFmtId="175" fontId="179" fillId="0" borderId="7" xfId="1470" applyNumberFormat="1" applyFont="1" applyFill="1" applyBorder="1" applyProtection="1"/>
    <xf numFmtId="41" fontId="179" fillId="0" borderId="10" xfId="1470" applyNumberFormat="1" applyFont="1" applyFill="1" applyBorder="1" applyProtection="1"/>
    <xf numFmtId="175" fontId="255" fillId="0" borderId="0" xfId="1470" applyNumberFormat="1" applyFont="1" applyFill="1" applyBorder="1" applyProtection="1">
      <protection locked="0"/>
    </xf>
    <xf numFmtId="175" fontId="179" fillId="0" borderId="10" xfId="1470" applyNumberFormat="1" applyFont="1" applyFill="1" applyBorder="1" applyProtection="1"/>
    <xf numFmtId="43" fontId="179" fillId="0" borderId="0" xfId="2016" applyNumberFormat="1" applyFont="1" applyFill="1" applyProtection="1">
      <protection locked="0"/>
    </xf>
    <xf numFmtId="175" fontId="252" fillId="0" borderId="0" xfId="1470" applyNumberFormat="1" applyFont="1" applyProtection="1">
      <protection locked="0"/>
    </xf>
    <xf numFmtId="175" fontId="251" fillId="0" borderId="0" xfId="1470" applyNumberFormat="1" applyFont="1" applyFill="1" applyBorder="1"/>
    <xf numFmtId="165" fontId="251" fillId="0" borderId="0" xfId="1470" applyFont="1" applyFill="1"/>
    <xf numFmtId="169" fontId="251" fillId="0" borderId="0" xfId="2016" applyNumberFormat="1" applyFont="1" applyFill="1" applyProtection="1">
      <protection locked="0"/>
    </xf>
    <xf numFmtId="175" fontId="255" fillId="0" borderId="0" xfId="1495" applyNumberFormat="1" applyFont="1" applyFill="1" applyProtection="1">
      <protection locked="0"/>
    </xf>
    <xf numFmtId="165" fontId="251" fillId="0" borderId="0" xfId="1470" applyFont="1" applyFill="1" applyBorder="1" applyProtection="1">
      <protection locked="0"/>
    </xf>
    <xf numFmtId="0" fontId="179" fillId="0" borderId="0" xfId="2016" applyFont="1" applyFill="1" applyAlignment="1" applyProtection="1">
      <alignment horizontal="center" wrapText="1"/>
      <protection locked="0"/>
    </xf>
    <xf numFmtId="0" fontId="179" fillId="0" borderId="0" xfId="2016" applyFont="1" applyFill="1" applyAlignment="1" applyProtection="1">
      <alignment horizontal="center"/>
      <protection locked="0"/>
    </xf>
    <xf numFmtId="0" fontId="245" fillId="0" borderId="0" xfId="2016" applyFont="1" applyFill="1" applyAlignment="1" applyProtection="1">
      <alignment horizontal="center"/>
      <protection locked="0"/>
    </xf>
    <xf numFmtId="323" fontId="253" fillId="0" borderId="0" xfId="0" applyNumberFormat="1" applyFont="1" applyAlignment="1" applyProtection="1">
      <alignment horizontal="center"/>
      <protection locked="0"/>
    </xf>
    <xf numFmtId="49" fontId="252" fillId="0" borderId="0" xfId="0" applyNumberFormat="1" applyFont="1" applyAlignment="1" applyProtection="1">
      <alignment horizontal="center"/>
      <protection locked="0"/>
    </xf>
    <xf numFmtId="16" fontId="252" fillId="0" borderId="0" xfId="0" quotePrefix="1" applyNumberFormat="1" applyFont="1" applyAlignment="1" applyProtection="1">
      <alignment horizontal="center"/>
      <protection locked="0"/>
    </xf>
    <xf numFmtId="323" fontId="261" fillId="0" borderId="0" xfId="0" applyNumberFormat="1" applyFont="1" applyAlignment="1" applyProtection="1">
      <alignment horizontal="center"/>
      <protection locked="0"/>
    </xf>
    <xf numFmtId="37" fontId="179" fillId="0" borderId="0" xfId="2018" applyNumberFormat="1" applyFont="1" applyFill="1" applyAlignment="1" applyProtection="1">
      <alignment horizontal="center"/>
      <protection locked="0"/>
    </xf>
    <xf numFmtId="0" fontId="16" fillId="0" borderId="10" xfId="2018" applyFill="1" applyBorder="1" applyAlignment="1" applyProtection="1">
      <alignment horizontal="center"/>
      <protection locked="0"/>
    </xf>
    <xf numFmtId="0" fontId="245" fillId="0" borderId="0" xfId="2018" applyFont="1" applyFill="1" applyAlignment="1" applyProtection="1">
      <alignment horizontal="center"/>
      <protection locked="0"/>
    </xf>
    <xf numFmtId="0" fontId="179" fillId="0" borderId="0" xfId="2018" applyFont="1" applyFill="1" applyAlignment="1" applyProtection="1">
      <alignment horizontal="left"/>
      <protection locked="0"/>
    </xf>
    <xf numFmtId="49" fontId="179" fillId="0" borderId="0" xfId="2021" applyNumberFormat="1" applyFont="1" applyAlignment="1" applyProtection="1">
      <alignment horizontal="center"/>
      <protection locked="0"/>
    </xf>
    <xf numFmtId="49" fontId="16" fillId="0" borderId="10" xfId="2021" applyNumberFormat="1" applyBorder="1" applyAlignment="1" applyProtection="1">
      <alignment horizontal="center"/>
      <protection locked="0"/>
    </xf>
    <xf numFmtId="49" fontId="245" fillId="0" borderId="0" xfId="2021" applyNumberFormat="1" applyFont="1" applyAlignment="1" applyProtection="1">
      <alignment horizontal="center"/>
      <protection locked="0"/>
    </xf>
  </cellXfs>
  <cellStyles count="2501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" xfId="2500" builtinId="4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0 2" xfId="2499" xr:uid="{1015755D-6A6E-4C60-972E-44F9776565DA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117"/>
  <sheetViews>
    <sheetView view="pageBreakPreview" topLeftCell="A95" zoomScaleNormal="85" zoomScaleSheetLayoutView="100" workbookViewId="0">
      <selection activeCell="E13" sqref="E13"/>
    </sheetView>
  </sheetViews>
  <sheetFormatPr defaultColWidth="8.1796875" defaultRowHeight="19.5" customHeight="1"/>
  <cols>
    <col min="1" max="3" width="2.1796875" style="22" customWidth="1"/>
    <col min="4" max="4" width="32.1796875" style="22" customWidth="1"/>
    <col min="5" max="5" width="6.81640625" style="14" customWidth="1"/>
    <col min="6" max="6" width="0.81640625" style="14" customWidth="1"/>
    <col min="7" max="7" width="15.1796875" style="22" customWidth="1"/>
    <col min="8" max="8" width="0.81640625" style="22" customWidth="1"/>
    <col min="9" max="9" width="15.453125" style="22" bestFit="1" customWidth="1"/>
    <col min="10" max="10" width="0.81640625" style="22" customWidth="1"/>
    <col min="11" max="11" width="15.1796875" style="22" customWidth="1"/>
    <col min="12" max="12" width="0.81640625" style="22" customWidth="1"/>
    <col min="13" max="13" width="15.453125" style="22" customWidth="1"/>
    <col min="14" max="14" width="8.1796875" style="11"/>
    <col min="15" max="22" width="8.1796875" style="12"/>
    <col min="23" max="16384" width="8.1796875" style="11"/>
  </cols>
  <sheetData>
    <row r="1" spans="1:22" s="3" customFormat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4"/>
      <c r="P1" s="4"/>
    </row>
    <row r="2" spans="1:22" s="7" customFormat="1" ht="20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O2" s="8"/>
      <c r="P2" s="8"/>
    </row>
    <row r="3" spans="1:22" ht="20.2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10"/>
      <c r="L3" s="10"/>
      <c r="M3" s="10"/>
      <c r="Q3" s="11"/>
      <c r="R3" s="11"/>
      <c r="S3" s="11"/>
      <c r="T3" s="11"/>
      <c r="U3" s="11"/>
      <c r="V3" s="11"/>
    </row>
    <row r="4" spans="1:22" ht="20.25" customHeight="1">
      <c r="A4" s="10"/>
      <c r="B4" s="10"/>
      <c r="C4" s="10"/>
      <c r="D4" s="10"/>
      <c r="E4" s="13"/>
      <c r="F4" s="13"/>
      <c r="G4" s="363" t="s">
        <v>2</v>
      </c>
      <c r="H4" s="363"/>
      <c r="I4" s="363"/>
      <c r="J4" s="363"/>
      <c r="K4" s="363" t="s">
        <v>3</v>
      </c>
      <c r="L4" s="363"/>
      <c r="M4" s="363"/>
      <c r="Q4" s="11"/>
      <c r="R4" s="11"/>
      <c r="S4" s="11"/>
      <c r="T4" s="11"/>
      <c r="U4" s="11"/>
      <c r="V4" s="11"/>
    </row>
    <row r="5" spans="1:22" ht="20.25" customHeight="1">
      <c r="A5" s="10"/>
      <c r="B5" s="10"/>
      <c r="C5" s="10"/>
      <c r="D5" s="10"/>
      <c r="E5" s="13"/>
      <c r="F5" s="13"/>
      <c r="G5" s="364" t="s">
        <v>4</v>
      </c>
      <c r="H5" s="364"/>
      <c r="I5" s="364"/>
      <c r="J5" s="364"/>
      <c r="K5" s="364" t="s">
        <v>4</v>
      </c>
      <c r="L5" s="364"/>
      <c r="M5" s="364"/>
      <c r="Q5" s="11"/>
      <c r="R5" s="11"/>
      <c r="S5" s="11"/>
      <c r="T5" s="11"/>
      <c r="U5" s="11"/>
      <c r="V5" s="11"/>
    </row>
    <row r="6" spans="1:22" ht="20.25" customHeight="1">
      <c r="A6" s="11"/>
      <c r="B6" s="11"/>
      <c r="C6" s="11"/>
      <c r="D6" s="11"/>
      <c r="E6" s="11"/>
      <c r="G6" s="348" t="s">
        <v>267</v>
      </c>
      <c r="H6" s="15"/>
      <c r="I6" s="15" t="s">
        <v>5</v>
      </c>
      <c r="J6" s="15"/>
      <c r="K6" s="348" t="s">
        <v>267</v>
      </c>
      <c r="L6" s="15"/>
      <c r="M6" s="15" t="s">
        <v>5</v>
      </c>
      <c r="Q6" s="11"/>
      <c r="R6" s="11"/>
      <c r="S6" s="11"/>
      <c r="T6" s="11"/>
      <c r="U6" s="11"/>
      <c r="V6" s="11"/>
    </row>
    <row r="7" spans="1:22" ht="20.25" customHeight="1">
      <c r="A7" s="16" t="s">
        <v>6</v>
      </c>
      <c r="B7" s="16"/>
      <c r="C7" s="16"/>
      <c r="D7" s="16"/>
      <c r="E7" s="14" t="s">
        <v>7</v>
      </c>
      <c r="G7" s="17">
        <v>2025</v>
      </c>
      <c r="H7" s="18"/>
      <c r="I7" s="17">
        <v>2024</v>
      </c>
      <c r="J7" s="17"/>
      <c r="K7" s="17">
        <v>2025</v>
      </c>
      <c r="L7" s="18"/>
      <c r="M7" s="17">
        <v>2024</v>
      </c>
      <c r="Q7" s="11"/>
      <c r="R7" s="11"/>
      <c r="S7" s="11"/>
      <c r="T7" s="11"/>
      <c r="U7" s="11"/>
      <c r="V7" s="11"/>
    </row>
    <row r="8" spans="1:22" ht="20.25" customHeight="1">
      <c r="A8" s="11"/>
      <c r="B8" s="11"/>
      <c r="C8" s="11"/>
      <c r="D8" s="11"/>
      <c r="E8" s="11"/>
      <c r="G8" s="15" t="s">
        <v>8</v>
      </c>
      <c r="H8" s="15"/>
      <c r="I8" s="15"/>
      <c r="J8" s="15"/>
      <c r="K8" s="15" t="s">
        <v>8</v>
      </c>
      <c r="L8" s="15"/>
      <c r="M8" s="15"/>
      <c r="Q8" s="11"/>
      <c r="R8" s="11"/>
      <c r="S8" s="11"/>
      <c r="T8" s="11"/>
      <c r="U8" s="11"/>
      <c r="V8" s="11"/>
    </row>
    <row r="9" spans="1:22" ht="20.25" customHeight="1">
      <c r="A9" s="19"/>
      <c r="B9" s="19"/>
      <c r="C9" s="19"/>
      <c r="D9" s="19"/>
      <c r="E9" s="20"/>
      <c r="F9" s="20"/>
      <c r="G9" s="365" t="s">
        <v>9</v>
      </c>
      <c r="H9" s="365"/>
      <c r="I9" s="365"/>
      <c r="J9" s="365"/>
      <c r="K9" s="365"/>
      <c r="L9" s="365"/>
      <c r="M9" s="365"/>
      <c r="Q9" s="11"/>
      <c r="R9" s="11"/>
      <c r="S9" s="11"/>
      <c r="T9" s="11"/>
      <c r="U9" s="11"/>
      <c r="V9" s="11"/>
    </row>
    <row r="10" spans="1:22" ht="20.25" customHeight="1">
      <c r="A10" s="21" t="s">
        <v>10</v>
      </c>
      <c r="G10" s="23"/>
      <c r="H10" s="23"/>
      <c r="I10" s="23"/>
      <c r="J10" s="23"/>
      <c r="K10" s="23"/>
      <c r="L10" s="23"/>
      <c r="M10" s="23"/>
      <c r="O10" s="24"/>
      <c r="P10" s="24"/>
      <c r="Q10" s="25"/>
      <c r="R10" s="25"/>
      <c r="S10" s="25"/>
      <c r="T10" s="25"/>
      <c r="U10" s="25"/>
      <c r="V10" s="25"/>
    </row>
    <row r="11" spans="1:22" ht="20.25" customHeight="1">
      <c r="A11" s="11" t="s">
        <v>11</v>
      </c>
      <c r="B11" s="11"/>
      <c r="G11" s="309">
        <v>31006495</v>
      </c>
      <c r="H11" s="51"/>
      <c r="I11" s="59">
        <v>17495531</v>
      </c>
      <c r="J11" s="59"/>
      <c r="K11" s="12">
        <v>195485</v>
      </c>
      <c r="L11" s="51"/>
      <c r="M11" s="59">
        <v>24881</v>
      </c>
      <c r="O11" s="24"/>
      <c r="P11" s="24"/>
      <c r="Q11" s="25"/>
      <c r="R11" s="25"/>
      <c r="S11" s="25"/>
      <c r="T11" s="25"/>
      <c r="U11" s="25"/>
      <c r="V11" s="25"/>
    </row>
    <row r="12" spans="1:22" ht="20.25" customHeight="1">
      <c r="A12" s="11" t="s">
        <v>12</v>
      </c>
      <c r="B12" s="11"/>
      <c r="G12" s="309">
        <v>895042</v>
      </c>
      <c r="H12" s="51"/>
      <c r="I12" s="59">
        <v>543136</v>
      </c>
      <c r="J12" s="59"/>
      <c r="K12" s="12">
        <v>0</v>
      </c>
      <c r="L12" s="51"/>
      <c r="M12" s="60">
        <v>0</v>
      </c>
      <c r="O12" s="24"/>
      <c r="P12" s="24"/>
      <c r="Q12" s="25"/>
      <c r="R12" s="25"/>
      <c r="S12" s="25"/>
      <c r="T12" s="25"/>
      <c r="U12" s="25"/>
      <c r="V12" s="25"/>
    </row>
    <row r="13" spans="1:22" ht="20.25" customHeight="1">
      <c r="A13" s="11" t="s">
        <v>13</v>
      </c>
      <c r="B13" s="11"/>
      <c r="C13" s="11"/>
      <c r="D13" s="11"/>
      <c r="E13" s="14" t="s">
        <v>204</v>
      </c>
      <c r="G13" s="309">
        <v>42201206</v>
      </c>
      <c r="H13" s="51"/>
      <c r="I13" s="59">
        <v>53084997</v>
      </c>
      <c r="J13" s="59"/>
      <c r="K13" s="12">
        <v>0</v>
      </c>
      <c r="L13" s="59"/>
      <c r="M13" s="60">
        <v>0</v>
      </c>
      <c r="O13" s="24"/>
      <c r="P13" s="24"/>
      <c r="Q13" s="25"/>
      <c r="R13" s="25"/>
      <c r="S13" s="25"/>
      <c r="T13" s="25"/>
      <c r="U13" s="25"/>
      <c r="V13" s="25"/>
    </row>
    <row r="14" spans="1:22" ht="20.25" customHeight="1">
      <c r="A14" s="28" t="s">
        <v>209</v>
      </c>
      <c r="B14" s="28"/>
      <c r="C14" s="28"/>
      <c r="D14" s="28"/>
      <c r="G14" s="309">
        <v>1352351</v>
      </c>
      <c r="H14" s="51"/>
      <c r="I14" s="59">
        <v>910162</v>
      </c>
      <c r="J14" s="59"/>
      <c r="K14" s="12">
        <v>551813</v>
      </c>
      <c r="L14" s="59"/>
      <c r="M14" s="60">
        <v>583619</v>
      </c>
      <c r="O14" s="24"/>
      <c r="P14" s="24"/>
      <c r="Q14" s="25"/>
      <c r="R14" s="25"/>
      <c r="S14" s="25"/>
      <c r="T14" s="25"/>
      <c r="U14" s="25"/>
      <c r="V14" s="25"/>
    </row>
    <row r="15" spans="1:22" ht="20.25" customHeight="1">
      <c r="A15" s="11" t="s">
        <v>14</v>
      </c>
      <c r="B15" s="28"/>
      <c r="C15" s="28"/>
      <c r="D15" s="28"/>
      <c r="G15" s="309"/>
      <c r="H15" s="51"/>
      <c r="I15" s="59"/>
      <c r="J15" s="59"/>
      <c r="K15" s="12"/>
      <c r="L15" s="59"/>
      <c r="M15" s="60"/>
      <c r="O15" s="24"/>
      <c r="P15" s="24"/>
      <c r="Q15" s="25"/>
      <c r="R15" s="25"/>
      <c r="S15" s="25"/>
      <c r="T15" s="25"/>
      <c r="U15" s="25"/>
      <c r="V15" s="25"/>
    </row>
    <row r="16" spans="1:22" ht="20.25" customHeight="1">
      <c r="A16" s="11"/>
      <c r="B16" s="11" t="s">
        <v>15</v>
      </c>
      <c r="C16" s="11"/>
      <c r="D16" s="11"/>
      <c r="E16" s="14" t="s">
        <v>252</v>
      </c>
      <c r="G16" s="12">
        <v>117642</v>
      </c>
      <c r="H16" s="51"/>
      <c r="I16" s="60">
        <v>115143</v>
      </c>
      <c r="J16" s="60"/>
      <c r="K16" s="12">
        <v>33465988</v>
      </c>
      <c r="L16" s="59"/>
      <c r="M16" s="60">
        <v>33121680</v>
      </c>
      <c r="O16" s="24"/>
      <c r="P16" s="24"/>
      <c r="Q16" s="25"/>
      <c r="R16" s="25"/>
      <c r="S16" s="25"/>
      <c r="T16" s="25"/>
      <c r="U16" s="25"/>
      <c r="V16" s="25"/>
    </row>
    <row r="17" spans="1:22" ht="20.25" customHeight="1">
      <c r="A17" s="29" t="s">
        <v>16</v>
      </c>
      <c r="B17" s="11"/>
      <c r="C17" s="11"/>
      <c r="D17" s="11"/>
      <c r="G17" s="309">
        <v>87107772</v>
      </c>
      <c r="H17" s="51"/>
      <c r="I17" s="59">
        <v>92855378</v>
      </c>
      <c r="J17" s="59"/>
      <c r="K17" s="12">
        <v>0</v>
      </c>
      <c r="L17" s="59"/>
      <c r="M17" s="60">
        <v>0</v>
      </c>
      <c r="O17" s="24"/>
      <c r="P17" s="24"/>
      <c r="Q17" s="25"/>
      <c r="R17" s="25"/>
      <c r="S17" s="25"/>
      <c r="T17" s="25"/>
      <c r="U17" s="25"/>
      <c r="V17" s="25"/>
    </row>
    <row r="18" spans="1:22" ht="20.25" customHeight="1">
      <c r="A18" s="29" t="s">
        <v>17</v>
      </c>
      <c r="B18" s="11"/>
      <c r="C18" s="11"/>
      <c r="D18" s="11"/>
      <c r="E18" s="14" t="s">
        <v>253</v>
      </c>
      <c r="G18" s="309">
        <v>989451</v>
      </c>
      <c r="H18" s="51"/>
      <c r="I18" s="59">
        <v>1039622</v>
      </c>
      <c r="J18" s="59"/>
      <c r="K18" s="12">
        <v>2999</v>
      </c>
      <c r="L18" s="59"/>
      <c r="M18" s="60">
        <v>0</v>
      </c>
      <c r="O18" s="24"/>
      <c r="P18" s="24"/>
      <c r="Q18" s="25"/>
      <c r="R18" s="25"/>
      <c r="S18" s="25"/>
      <c r="T18" s="25"/>
      <c r="U18" s="25"/>
      <c r="V18" s="25"/>
    </row>
    <row r="19" spans="1:22" ht="20.25" customHeight="1">
      <c r="A19" s="11" t="s">
        <v>18</v>
      </c>
      <c r="B19" s="11"/>
      <c r="E19" s="14" t="s">
        <v>28</v>
      </c>
      <c r="G19" s="309">
        <v>17851470</v>
      </c>
      <c r="H19" s="51"/>
      <c r="I19" s="59">
        <v>14804503</v>
      </c>
      <c r="J19" s="59"/>
      <c r="K19" s="12">
        <v>271021</v>
      </c>
      <c r="L19" s="51"/>
      <c r="M19" s="59">
        <v>256217</v>
      </c>
      <c r="O19" s="24"/>
      <c r="P19" s="24"/>
      <c r="Q19" s="25"/>
      <c r="R19" s="25"/>
      <c r="S19" s="25"/>
      <c r="T19" s="25"/>
      <c r="U19" s="25"/>
      <c r="V19" s="25"/>
    </row>
    <row r="20" spans="1:22" ht="20.25" customHeight="1">
      <c r="A20" s="11" t="s">
        <v>206</v>
      </c>
      <c r="B20" s="11"/>
      <c r="G20" s="309"/>
      <c r="H20" s="51"/>
      <c r="I20" s="59"/>
      <c r="J20" s="59"/>
      <c r="K20" s="309"/>
      <c r="L20" s="51"/>
      <c r="M20" s="59"/>
      <c r="O20" s="24"/>
      <c r="P20" s="24"/>
      <c r="Q20" s="25"/>
      <c r="R20" s="25"/>
      <c r="S20" s="25"/>
      <c r="T20" s="25"/>
      <c r="U20" s="25"/>
      <c r="V20" s="25"/>
    </row>
    <row r="21" spans="1:22" ht="20.25" customHeight="1">
      <c r="A21" s="11"/>
      <c r="B21" s="11" t="s">
        <v>19</v>
      </c>
      <c r="E21" s="14" t="s">
        <v>235</v>
      </c>
      <c r="G21" s="309">
        <v>5335063</v>
      </c>
      <c r="H21" s="51"/>
      <c r="I21" s="59">
        <v>3267774</v>
      </c>
      <c r="J21" s="59"/>
      <c r="K21" s="12">
        <v>0</v>
      </c>
      <c r="L21" s="51"/>
      <c r="M21" s="60">
        <v>0</v>
      </c>
      <c r="O21" s="24"/>
      <c r="P21" s="24"/>
      <c r="Q21" s="25"/>
      <c r="R21" s="25"/>
      <c r="S21" s="25"/>
      <c r="T21" s="25"/>
      <c r="U21" s="25"/>
      <c r="V21" s="25"/>
    </row>
    <row r="22" spans="1:22" ht="20.25" customHeight="1">
      <c r="A22" s="16" t="s">
        <v>20</v>
      </c>
      <c r="D22" s="11"/>
      <c r="G22" s="201">
        <f>SUM(G11:G21)</f>
        <v>186856492</v>
      </c>
      <c r="H22" s="51"/>
      <c r="I22" s="201">
        <f>SUM(I11:I21)</f>
        <v>184116246</v>
      </c>
      <c r="J22" s="61"/>
      <c r="K22" s="201">
        <f>SUM(K11:K21)</f>
        <v>34487306</v>
      </c>
      <c r="L22" s="51"/>
      <c r="M22" s="201">
        <f>SUM(M11:M21)</f>
        <v>33986397</v>
      </c>
      <c r="O22" s="24"/>
      <c r="P22" s="24"/>
      <c r="Q22" s="25"/>
      <c r="R22" s="25"/>
      <c r="S22" s="25"/>
      <c r="T22" s="25"/>
      <c r="U22" s="25"/>
      <c r="V22" s="25"/>
    </row>
    <row r="23" spans="1:22" ht="20.25" customHeight="1">
      <c r="A23" s="16"/>
      <c r="D23" s="30"/>
      <c r="G23" s="51"/>
      <c r="H23" s="51"/>
      <c r="I23" s="51"/>
      <c r="J23" s="51"/>
      <c r="K23" s="51"/>
      <c r="L23" s="51"/>
      <c r="M23" s="51"/>
      <c r="O23" s="24"/>
      <c r="P23" s="24"/>
      <c r="Q23" s="25"/>
      <c r="R23" s="25"/>
      <c r="S23" s="25"/>
      <c r="T23" s="25"/>
      <c r="U23" s="25"/>
      <c r="V23" s="25"/>
    </row>
    <row r="24" spans="1:22" ht="20.25" customHeight="1">
      <c r="A24" s="21" t="s">
        <v>21</v>
      </c>
      <c r="D24" s="11"/>
      <c r="G24" s="51"/>
      <c r="H24" s="51"/>
      <c r="I24" s="51"/>
      <c r="J24" s="51"/>
      <c r="K24" s="51"/>
      <c r="L24" s="51"/>
      <c r="M24" s="51"/>
      <c r="O24" s="24"/>
      <c r="P24" s="24"/>
      <c r="Q24" s="25"/>
      <c r="R24" s="25"/>
      <c r="S24" s="25"/>
      <c r="T24" s="25"/>
      <c r="U24" s="25"/>
      <c r="V24" s="25"/>
    </row>
    <row r="25" spans="1:22" ht="20.149999999999999" customHeight="1">
      <c r="A25" s="32" t="s">
        <v>22</v>
      </c>
      <c r="D25" s="11"/>
      <c r="E25" s="14" t="s">
        <v>253</v>
      </c>
      <c r="G25" s="12">
        <v>1232554</v>
      </c>
      <c r="H25" s="51"/>
      <c r="I25" s="51">
        <v>1910417</v>
      </c>
      <c r="J25" s="51"/>
      <c r="K25" s="12">
        <v>0</v>
      </c>
      <c r="L25" s="51"/>
      <c r="M25" s="60">
        <v>0</v>
      </c>
      <c r="Q25" s="11"/>
      <c r="R25" s="11"/>
      <c r="S25" s="11"/>
      <c r="T25" s="11"/>
      <c r="U25" s="11"/>
      <c r="V25" s="11"/>
    </row>
    <row r="26" spans="1:22" ht="20.149999999999999" customHeight="1">
      <c r="A26" s="32" t="s">
        <v>23</v>
      </c>
      <c r="D26" s="11"/>
      <c r="G26" s="27">
        <v>0</v>
      </c>
      <c r="H26" s="51"/>
      <c r="I26" s="60">
        <v>0</v>
      </c>
      <c r="J26" s="34"/>
      <c r="K26" s="12">
        <v>64164318</v>
      </c>
      <c r="L26" s="51"/>
      <c r="M26" s="51">
        <v>64161922</v>
      </c>
      <c r="Q26" s="11"/>
      <c r="R26" s="11"/>
      <c r="S26" s="11"/>
      <c r="T26" s="11"/>
      <c r="U26" s="11"/>
      <c r="V26" s="11"/>
    </row>
    <row r="27" spans="1:22" ht="20.25" customHeight="1">
      <c r="A27" s="32" t="s">
        <v>245</v>
      </c>
      <c r="D27" s="11"/>
      <c r="E27" s="14" t="s">
        <v>224</v>
      </c>
      <c r="G27" s="309">
        <v>10903918</v>
      </c>
      <c r="H27" s="33"/>
      <c r="I27" s="33">
        <v>3778905</v>
      </c>
      <c r="J27" s="33"/>
      <c r="K27" s="304">
        <v>0</v>
      </c>
      <c r="L27" s="51"/>
      <c r="M27" s="34">
        <v>0</v>
      </c>
      <c r="Q27" s="11"/>
      <c r="R27" s="11"/>
      <c r="S27" s="11"/>
      <c r="T27" s="11"/>
      <c r="U27" s="11"/>
      <c r="V27" s="11"/>
    </row>
    <row r="28" spans="1:22" ht="20.25" customHeight="1">
      <c r="A28" s="32" t="s">
        <v>24</v>
      </c>
      <c r="D28" s="11"/>
      <c r="G28" s="309">
        <v>374504</v>
      </c>
      <c r="H28" s="33"/>
      <c r="I28" s="34">
        <v>286421</v>
      </c>
      <c r="J28" s="34"/>
      <c r="K28" s="12">
        <v>0</v>
      </c>
      <c r="L28" s="51"/>
      <c r="M28" s="60">
        <v>0</v>
      </c>
      <c r="Q28" s="11"/>
      <c r="R28" s="11"/>
      <c r="S28" s="11"/>
      <c r="T28" s="11"/>
      <c r="U28" s="11"/>
      <c r="V28" s="11"/>
    </row>
    <row r="29" spans="1:22" ht="20.25" customHeight="1">
      <c r="A29" s="32" t="s">
        <v>25</v>
      </c>
      <c r="D29" s="11"/>
      <c r="E29" s="14" t="s">
        <v>252</v>
      </c>
      <c r="G29" s="304">
        <v>0</v>
      </c>
      <c r="H29" s="33"/>
      <c r="I29" s="34">
        <v>0</v>
      </c>
      <c r="J29" s="34"/>
      <c r="K29" s="12">
        <v>97062065</v>
      </c>
      <c r="L29" s="51"/>
      <c r="M29" s="51">
        <v>98674325</v>
      </c>
      <c r="O29" s="24"/>
      <c r="P29" s="24"/>
      <c r="Q29" s="25"/>
      <c r="R29" s="25"/>
      <c r="S29" s="25"/>
      <c r="T29" s="25"/>
      <c r="U29" s="25"/>
      <c r="V29" s="25"/>
    </row>
    <row r="30" spans="1:22" ht="20.25" customHeight="1">
      <c r="A30" s="22" t="s">
        <v>26</v>
      </c>
      <c r="E30" s="14" t="s">
        <v>254</v>
      </c>
      <c r="G30" s="309">
        <v>275890013</v>
      </c>
      <c r="H30" s="33"/>
      <c r="I30" s="59">
        <v>271123726</v>
      </c>
      <c r="J30" s="59"/>
      <c r="K30" s="304">
        <v>0</v>
      </c>
      <c r="L30" s="51"/>
      <c r="M30" s="34">
        <v>0</v>
      </c>
      <c r="O30" s="24"/>
      <c r="P30" s="24"/>
      <c r="Q30" s="25"/>
      <c r="R30" s="25"/>
      <c r="S30" s="25"/>
      <c r="T30" s="25"/>
      <c r="U30" s="25"/>
      <c r="V30" s="25"/>
    </row>
    <row r="31" spans="1:22" ht="20.25" customHeight="1">
      <c r="A31" s="22" t="s">
        <v>27</v>
      </c>
      <c r="G31" s="309">
        <v>12685265</v>
      </c>
      <c r="H31" s="33"/>
      <c r="I31" s="59">
        <v>13416666</v>
      </c>
      <c r="J31" s="59"/>
      <c r="K31" s="304">
        <v>0</v>
      </c>
      <c r="L31" s="51"/>
      <c r="M31" s="34">
        <v>0</v>
      </c>
      <c r="O31" s="24"/>
      <c r="P31" s="24"/>
      <c r="Q31" s="25"/>
      <c r="R31" s="25"/>
      <c r="S31" s="25"/>
      <c r="T31" s="25"/>
      <c r="U31" s="25"/>
      <c r="V31" s="25"/>
    </row>
    <row r="32" spans="1:22" ht="20.25" customHeight="1">
      <c r="A32" s="22" t="s">
        <v>29</v>
      </c>
      <c r="G32" s="12">
        <v>16366630</v>
      </c>
      <c r="H32" s="33"/>
      <c r="I32" s="60">
        <v>17082505</v>
      </c>
      <c r="J32" s="60"/>
      <c r="K32" s="304">
        <v>0</v>
      </c>
      <c r="L32" s="51"/>
      <c r="M32" s="34">
        <v>0</v>
      </c>
      <c r="O32" s="24"/>
      <c r="P32" s="24"/>
      <c r="Q32" s="25"/>
      <c r="R32" s="25"/>
      <c r="S32" s="25"/>
      <c r="T32" s="25"/>
      <c r="U32" s="25"/>
      <c r="V32" s="25"/>
    </row>
    <row r="33" spans="1:22" ht="20.25" customHeight="1">
      <c r="A33" s="22" t="s">
        <v>30</v>
      </c>
      <c r="G33" s="309">
        <v>31581347</v>
      </c>
      <c r="H33" s="51"/>
      <c r="I33" s="59">
        <v>31697445</v>
      </c>
      <c r="J33" s="59"/>
      <c r="K33" s="304">
        <v>0</v>
      </c>
      <c r="L33" s="51"/>
      <c r="M33" s="34">
        <v>0</v>
      </c>
      <c r="O33" s="24"/>
      <c r="P33" s="24"/>
      <c r="Q33" s="25"/>
      <c r="R33" s="25"/>
      <c r="S33" s="25"/>
      <c r="T33" s="25"/>
      <c r="U33" s="25"/>
      <c r="V33" s="25"/>
    </row>
    <row r="34" spans="1:22" ht="20.25" customHeight="1">
      <c r="A34" s="22" t="s">
        <v>31</v>
      </c>
      <c r="G34" s="309">
        <v>11601659</v>
      </c>
      <c r="H34" s="51"/>
      <c r="I34" s="59">
        <v>11518854</v>
      </c>
      <c r="J34" s="59"/>
      <c r="K34" s="304">
        <v>367818</v>
      </c>
      <c r="L34" s="51"/>
      <c r="M34" s="34">
        <v>391986</v>
      </c>
      <c r="O34" s="24"/>
      <c r="P34" s="24"/>
      <c r="Q34" s="25"/>
      <c r="R34" s="25"/>
      <c r="S34" s="25"/>
      <c r="T34" s="25"/>
      <c r="U34" s="25"/>
      <c r="V34" s="25"/>
    </row>
    <row r="35" spans="1:22" ht="20.25" customHeight="1">
      <c r="A35" s="22" t="s">
        <v>32</v>
      </c>
      <c r="G35" s="24">
        <v>4715098</v>
      </c>
      <c r="H35" s="51"/>
      <c r="I35" s="62">
        <v>6620524</v>
      </c>
      <c r="J35" s="33"/>
      <c r="K35" s="12">
        <v>0</v>
      </c>
      <c r="L35" s="51"/>
      <c r="M35" s="60">
        <v>115869</v>
      </c>
      <c r="O35" s="24"/>
      <c r="P35" s="24"/>
      <c r="Q35" s="25"/>
      <c r="R35" s="25"/>
      <c r="S35" s="25"/>
      <c r="T35" s="25"/>
      <c r="U35" s="25"/>
      <c r="V35" s="25"/>
    </row>
    <row r="36" spans="1:22" ht="20.25" customHeight="1">
      <c r="A36" s="16" t="s">
        <v>33</v>
      </c>
      <c r="B36" s="29"/>
      <c r="D36" s="11"/>
      <c r="G36" s="202">
        <f>SUM(G25:G35)</f>
        <v>365350988</v>
      </c>
      <c r="H36" s="51"/>
      <c r="I36" s="202">
        <f>SUM(I25:I35)</f>
        <v>357435463</v>
      </c>
      <c r="J36" s="49"/>
      <c r="K36" s="202">
        <f>SUM(K25:K35)</f>
        <v>161594201</v>
      </c>
      <c r="L36" s="51"/>
      <c r="M36" s="202">
        <f>SUM(M25:M35)</f>
        <v>163344102</v>
      </c>
      <c r="O36" s="24"/>
      <c r="P36" s="24"/>
      <c r="Q36" s="25"/>
      <c r="R36" s="25"/>
      <c r="S36" s="25"/>
      <c r="T36" s="25"/>
      <c r="U36" s="25"/>
      <c r="V36" s="25"/>
    </row>
    <row r="37" spans="1:22" ht="20.25" customHeight="1">
      <c r="A37" s="16"/>
      <c r="B37" s="29"/>
      <c r="D37" s="11"/>
      <c r="G37" s="51"/>
      <c r="H37" s="51"/>
      <c r="I37" s="51"/>
      <c r="J37" s="51"/>
      <c r="K37" s="51"/>
      <c r="L37" s="51"/>
      <c r="M37" s="51"/>
      <c r="O37" s="24"/>
      <c r="P37" s="24"/>
      <c r="Q37" s="25"/>
      <c r="R37" s="25"/>
      <c r="S37" s="25"/>
      <c r="T37" s="25"/>
      <c r="U37" s="25"/>
      <c r="V37" s="25"/>
    </row>
    <row r="38" spans="1:22" ht="20.25" customHeight="1" thickBot="1">
      <c r="A38" s="9" t="s">
        <v>34</v>
      </c>
      <c r="D38" s="11"/>
      <c r="G38" s="203">
        <f>G36+G22</f>
        <v>552207480</v>
      </c>
      <c r="H38" s="51"/>
      <c r="I38" s="203">
        <f>I36+I22</f>
        <v>541551709</v>
      </c>
      <c r="J38" s="49"/>
      <c r="K38" s="203">
        <f>K36+K22</f>
        <v>196081507</v>
      </c>
      <c r="L38" s="51"/>
      <c r="M38" s="203">
        <f>M36+M22</f>
        <v>197330499</v>
      </c>
      <c r="O38" s="24"/>
      <c r="P38" s="24"/>
      <c r="Q38" s="25"/>
      <c r="R38" s="25"/>
      <c r="S38" s="25"/>
      <c r="T38" s="25"/>
      <c r="U38" s="25"/>
      <c r="V38" s="25"/>
    </row>
    <row r="39" spans="1:22" ht="20.25" customHeight="1" thickTop="1">
      <c r="A39" s="9"/>
      <c r="D39" s="11"/>
      <c r="G39" s="35"/>
      <c r="H39" s="26"/>
      <c r="I39" s="35"/>
      <c r="J39" s="35"/>
      <c r="K39" s="35"/>
      <c r="L39" s="26"/>
      <c r="M39" s="35"/>
    </row>
    <row r="40" spans="1:22" s="3" customFormat="1" ht="20.25" customHeight="1">
      <c r="A40" s="1" t="s">
        <v>0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O40" s="4"/>
      <c r="P40" s="12"/>
      <c r="Q40" s="12"/>
      <c r="R40" s="12"/>
      <c r="S40" s="12"/>
      <c r="T40" s="12"/>
      <c r="U40" s="12"/>
      <c r="V40" s="12"/>
    </row>
    <row r="41" spans="1:22" s="7" customFormat="1" ht="20.25" customHeight="1">
      <c r="A41" s="5" t="s">
        <v>1</v>
      </c>
      <c r="B41" s="5"/>
      <c r="C41" s="5"/>
      <c r="D41" s="5"/>
      <c r="E41" s="5"/>
      <c r="F41" s="5"/>
      <c r="G41" s="5"/>
      <c r="H41" s="5"/>
      <c r="I41" s="5"/>
      <c r="J41" s="5"/>
      <c r="O41" s="8"/>
      <c r="P41" s="12"/>
      <c r="Q41" s="12"/>
      <c r="R41" s="12"/>
      <c r="S41" s="12"/>
      <c r="T41" s="12"/>
      <c r="U41" s="12"/>
      <c r="V41" s="12"/>
    </row>
    <row r="42" spans="1:22" ht="20.2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11"/>
      <c r="L42" s="11"/>
      <c r="M42" s="11"/>
    </row>
    <row r="43" spans="1:22" ht="20.25" customHeight="1">
      <c r="A43" s="10"/>
      <c r="B43" s="10"/>
      <c r="C43" s="10"/>
      <c r="D43" s="10"/>
      <c r="E43" s="13"/>
      <c r="F43" s="13"/>
      <c r="G43" s="363" t="s">
        <v>2</v>
      </c>
      <c r="H43" s="363"/>
      <c r="I43" s="363"/>
      <c r="J43" s="363"/>
      <c r="K43" s="363" t="s">
        <v>3</v>
      </c>
      <c r="L43" s="363"/>
      <c r="M43" s="363"/>
    </row>
    <row r="44" spans="1:22" ht="20.25" customHeight="1">
      <c r="A44" s="10"/>
      <c r="B44" s="10"/>
      <c r="C44" s="10"/>
      <c r="D44" s="10"/>
      <c r="E44" s="13"/>
      <c r="F44" s="13"/>
      <c r="G44" s="364" t="s">
        <v>4</v>
      </c>
      <c r="H44" s="364"/>
      <c r="I44" s="364"/>
      <c r="J44" s="364"/>
      <c r="K44" s="364" t="s">
        <v>4</v>
      </c>
      <c r="L44" s="364"/>
      <c r="M44" s="364"/>
    </row>
    <row r="45" spans="1:22" ht="20.25" customHeight="1">
      <c r="A45" s="11"/>
      <c r="B45" s="11"/>
      <c r="C45" s="11"/>
      <c r="D45" s="11"/>
      <c r="E45" s="11"/>
      <c r="G45" s="348" t="s">
        <v>267</v>
      </c>
      <c r="H45" s="15"/>
      <c r="I45" s="15" t="s">
        <v>5</v>
      </c>
      <c r="J45" s="15"/>
      <c r="K45" s="348" t="s">
        <v>267</v>
      </c>
      <c r="L45" s="15"/>
      <c r="M45" s="15" t="s">
        <v>5</v>
      </c>
    </row>
    <row r="46" spans="1:22" ht="20.25" customHeight="1">
      <c r="A46" s="37" t="s">
        <v>35</v>
      </c>
      <c r="B46" s="18"/>
      <c r="C46" s="11"/>
      <c r="D46" s="18"/>
      <c r="E46" s="14" t="s">
        <v>7</v>
      </c>
      <c r="G46" s="17">
        <v>2025</v>
      </c>
      <c r="H46" s="18"/>
      <c r="I46" s="17">
        <v>2024</v>
      </c>
      <c r="J46" s="17"/>
      <c r="K46" s="17">
        <v>2025</v>
      </c>
      <c r="L46" s="18"/>
      <c r="M46" s="17">
        <v>2024</v>
      </c>
    </row>
    <row r="47" spans="1:22" ht="20.25" customHeight="1">
      <c r="A47" s="11"/>
      <c r="B47" s="11"/>
      <c r="C47" s="11"/>
      <c r="D47" s="11"/>
      <c r="E47" s="11"/>
      <c r="G47" s="15" t="s">
        <v>8</v>
      </c>
      <c r="H47" s="15"/>
      <c r="I47" s="15"/>
      <c r="J47" s="15"/>
      <c r="K47" s="15" t="s">
        <v>8</v>
      </c>
      <c r="L47" s="15"/>
      <c r="M47" s="15"/>
    </row>
    <row r="48" spans="1:22" ht="20.25" customHeight="1">
      <c r="A48" s="18"/>
      <c r="B48" s="18"/>
      <c r="C48" s="38"/>
      <c r="D48" s="18"/>
      <c r="E48" s="20"/>
      <c r="F48" s="20"/>
      <c r="G48" s="365" t="s">
        <v>9</v>
      </c>
      <c r="H48" s="365"/>
      <c r="I48" s="365"/>
      <c r="J48" s="365"/>
      <c r="K48" s="365"/>
      <c r="L48" s="365"/>
      <c r="M48" s="365"/>
    </row>
    <row r="49" spans="1:22" ht="20.25" customHeight="1">
      <c r="A49" s="39" t="s">
        <v>36</v>
      </c>
      <c r="B49" s="29"/>
      <c r="C49" s="29"/>
      <c r="D49" s="29"/>
      <c r="O49" s="24"/>
      <c r="P49" s="24"/>
      <c r="Q49" s="25"/>
      <c r="R49" s="25"/>
      <c r="S49" s="25"/>
      <c r="T49" s="25"/>
      <c r="U49" s="25"/>
      <c r="V49" s="25"/>
    </row>
    <row r="50" spans="1:22" ht="20.25" customHeight="1">
      <c r="A50" s="11" t="s">
        <v>37</v>
      </c>
      <c r="B50" s="29"/>
      <c r="C50" s="29"/>
      <c r="D50" s="29"/>
      <c r="O50" s="24"/>
      <c r="P50" s="24"/>
      <c r="Q50" s="25"/>
      <c r="R50" s="25"/>
      <c r="S50" s="25"/>
      <c r="T50" s="25"/>
      <c r="U50" s="25"/>
      <c r="V50" s="25"/>
    </row>
    <row r="51" spans="1:22" ht="20.25" customHeight="1">
      <c r="A51" s="11" t="s">
        <v>38</v>
      </c>
      <c r="B51" s="11" t="s">
        <v>39</v>
      </c>
      <c r="C51" s="29"/>
      <c r="D51" s="29"/>
      <c r="E51" s="14" t="s">
        <v>251</v>
      </c>
      <c r="G51" s="12">
        <v>33584485</v>
      </c>
      <c r="H51" s="51"/>
      <c r="I51" s="59">
        <v>42193183</v>
      </c>
      <c r="J51" s="59"/>
      <c r="K51" s="304">
        <v>0</v>
      </c>
      <c r="L51" s="51"/>
      <c r="M51" s="34">
        <v>0</v>
      </c>
      <c r="O51" s="24"/>
      <c r="P51" s="24"/>
      <c r="Q51" s="25"/>
      <c r="R51" s="25"/>
      <c r="S51" s="25"/>
      <c r="T51" s="25"/>
      <c r="U51" s="25"/>
      <c r="V51" s="25"/>
    </row>
    <row r="52" spans="1:22" ht="20.25" customHeight="1">
      <c r="A52" s="11" t="s">
        <v>40</v>
      </c>
      <c r="B52" s="29"/>
      <c r="C52" s="29"/>
      <c r="D52" s="29"/>
      <c r="G52" s="12">
        <v>89497878</v>
      </c>
      <c r="H52" s="51"/>
      <c r="I52" s="59">
        <v>93116023</v>
      </c>
      <c r="J52" s="59"/>
      <c r="K52" s="304">
        <v>0</v>
      </c>
      <c r="L52" s="51"/>
      <c r="M52" s="34">
        <v>0</v>
      </c>
      <c r="O52" s="24"/>
      <c r="P52" s="24"/>
      <c r="Q52" s="25"/>
      <c r="R52" s="25"/>
      <c r="S52" s="25"/>
      <c r="T52" s="25"/>
      <c r="U52" s="25"/>
      <c r="V52" s="25"/>
    </row>
    <row r="53" spans="1:22" ht="20.25" customHeight="1">
      <c r="A53" s="29" t="s">
        <v>41</v>
      </c>
      <c r="B53" s="11"/>
      <c r="C53" s="29"/>
      <c r="D53" s="29"/>
      <c r="G53" s="12"/>
      <c r="H53" s="51"/>
      <c r="I53" s="51"/>
      <c r="J53" s="51"/>
      <c r="K53" s="12"/>
      <c r="L53" s="51"/>
      <c r="M53" s="51"/>
      <c r="O53" s="24"/>
      <c r="P53" s="24"/>
      <c r="Q53" s="25"/>
      <c r="R53" s="25"/>
      <c r="S53" s="25"/>
      <c r="T53" s="25"/>
      <c r="U53" s="25"/>
      <c r="V53" s="25"/>
    </row>
    <row r="54" spans="1:22" ht="20.25" customHeight="1">
      <c r="A54" s="29"/>
      <c r="B54" s="11" t="s">
        <v>39</v>
      </c>
      <c r="C54" s="29"/>
      <c r="D54" s="29"/>
      <c r="E54" s="14" t="s">
        <v>251</v>
      </c>
      <c r="G54" s="33">
        <v>11740621</v>
      </c>
      <c r="H54" s="51"/>
      <c r="I54" s="59">
        <v>15970996</v>
      </c>
      <c r="J54" s="59"/>
      <c r="K54" s="12">
        <v>0</v>
      </c>
      <c r="L54" s="51"/>
      <c r="M54" s="59">
        <v>0</v>
      </c>
      <c r="O54" s="24"/>
      <c r="P54" s="24"/>
      <c r="Q54" s="25"/>
      <c r="R54" s="25"/>
      <c r="S54" s="25"/>
      <c r="T54" s="25"/>
      <c r="U54" s="25"/>
      <c r="V54" s="25"/>
    </row>
    <row r="55" spans="1:22" ht="20.25" customHeight="1">
      <c r="A55" s="29" t="s">
        <v>42</v>
      </c>
      <c r="B55" s="11"/>
      <c r="C55" s="29"/>
      <c r="D55" s="29"/>
      <c r="G55" s="33">
        <v>2304470</v>
      </c>
      <c r="H55" s="51"/>
      <c r="I55" s="59">
        <v>2473939</v>
      </c>
      <c r="J55" s="59"/>
      <c r="K55" s="304">
        <v>0</v>
      </c>
      <c r="L55" s="51"/>
      <c r="M55" s="59">
        <v>0</v>
      </c>
      <c r="O55" s="24"/>
      <c r="P55" s="24"/>
      <c r="Q55" s="25"/>
      <c r="R55" s="25"/>
      <c r="S55" s="25"/>
      <c r="T55" s="25"/>
      <c r="U55" s="25"/>
      <c r="V55" s="25"/>
    </row>
    <row r="56" spans="1:22" ht="20.25" customHeight="1">
      <c r="A56" s="29" t="s">
        <v>43</v>
      </c>
      <c r="B56" s="11"/>
      <c r="C56" s="29"/>
      <c r="D56" s="29"/>
      <c r="E56" s="14" t="s">
        <v>251</v>
      </c>
      <c r="G56" s="33">
        <v>14378787</v>
      </c>
      <c r="H56" s="51"/>
      <c r="I56" s="59">
        <v>12945169</v>
      </c>
      <c r="J56" s="59"/>
      <c r="K56" s="12">
        <v>9149389</v>
      </c>
      <c r="L56" s="51"/>
      <c r="M56" s="34">
        <v>7697350</v>
      </c>
      <c r="O56" s="24"/>
      <c r="P56" s="24"/>
      <c r="Q56" s="25"/>
      <c r="R56" s="25"/>
      <c r="S56" s="25"/>
      <c r="T56" s="25"/>
      <c r="U56" s="25"/>
      <c r="V56" s="25"/>
    </row>
    <row r="57" spans="1:22" ht="20.25" customHeight="1">
      <c r="A57" s="28" t="s">
        <v>44</v>
      </c>
      <c r="B57" s="28"/>
      <c r="C57" s="28"/>
      <c r="D57" s="28"/>
      <c r="G57" s="33">
        <v>1234587</v>
      </c>
      <c r="H57" s="51"/>
      <c r="I57" s="59">
        <v>1564148</v>
      </c>
      <c r="J57" s="59"/>
      <c r="K57" s="304">
        <v>0</v>
      </c>
      <c r="L57" s="51"/>
      <c r="M57" s="34">
        <v>0</v>
      </c>
      <c r="O57" s="24"/>
      <c r="P57" s="24"/>
      <c r="Q57" s="25"/>
      <c r="R57" s="25"/>
      <c r="S57" s="25"/>
      <c r="T57" s="25"/>
      <c r="U57" s="25"/>
      <c r="V57" s="25"/>
    </row>
    <row r="58" spans="1:22" ht="20.25" customHeight="1">
      <c r="A58" s="28" t="s">
        <v>45</v>
      </c>
      <c r="B58" s="28"/>
      <c r="C58" s="28"/>
      <c r="D58" s="28"/>
      <c r="E58" s="14" t="s">
        <v>253</v>
      </c>
      <c r="G58" s="33">
        <v>244858</v>
      </c>
      <c r="H58" s="51"/>
      <c r="I58" s="59">
        <v>990894</v>
      </c>
      <c r="J58" s="59"/>
      <c r="K58" s="304">
        <v>0</v>
      </c>
      <c r="L58" s="51"/>
      <c r="M58" s="34">
        <v>4987</v>
      </c>
      <c r="O58" s="24"/>
      <c r="P58" s="24"/>
      <c r="Q58" s="25"/>
      <c r="R58" s="25"/>
      <c r="S58" s="25"/>
      <c r="T58" s="25"/>
      <c r="U58" s="25"/>
      <c r="V58" s="25"/>
    </row>
    <row r="59" spans="1:22" ht="20.25" customHeight="1">
      <c r="A59" s="29" t="s">
        <v>46</v>
      </c>
      <c r="B59" s="11"/>
      <c r="E59" s="14" t="s">
        <v>88</v>
      </c>
      <c r="G59" s="33">
        <v>22811253</v>
      </c>
      <c r="H59" s="51"/>
      <c r="I59" s="51">
        <v>22569532</v>
      </c>
      <c r="J59" s="51"/>
      <c r="K59" s="12">
        <v>1159723</v>
      </c>
      <c r="L59" s="51"/>
      <c r="M59" s="60">
        <v>793757</v>
      </c>
      <c r="O59" s="24"/>
      <c r="P59" s="24"/>
      <c r="Q59" s="25"/>
      <c r="R59" s="25"/>
      <c r="S59" s="25"/>
      <c r="T59" s="25"/>
      <c r="U59" s="25"/>
      <c r="V59" s="25"/>
    </row>
    <row r="60" spans="1:22" ht="20.25" customHeight="1">
      <c r="A60" s="29" t="s">
        <v>208</v>
      </c>
      <c r="B60" s="11"/>
      <c r="G60" s="33"/>
      <c r="H60" s="51"/>
      <c r="I60" s="51"/>
      <c r="J60" s="51"/>
      <c r="K60" s="12"/>
      <c r="L60" s="51"/>
      <c r="M60" s="60"/>
      <c r="O60" s="24"/>
      <c r="P60" s="24"/>
      <c r="Q60" s="25"/>
      <c r="R60" s="25"/>
      <c r="S60" s="25"/>
      <c r="T60" s="25"/>
      <c r="U60" s="25"/>
      <c r="V60" s="25"/>
    </row>
    <row r="61" spans="1:22" ht="20.25" customHeight="1">
      <c r="A61" s="11"/>
      <c r="B61" s="29" t="s">
        <v>207</v>
      </c>
      <c r="E61" s="14" t="s">
        <v>235</v>
      </c>
      <c r="G61" s="40">
        <v>975976</v>
      </c>
      <c r="H61" s="51"/>
      <c r="I61" s="51">
        <v>913737</v>
      </c>
      <c r="J61" s="51"/>
      <c r="K61" s="12">
        <v>0</v>
      </c>
      <c r="L61" s="51"/>
      <c r="M61" s="34">
        <v>0</v>
      </c>
      <c r="O61" s="24"/>
      <c r="P61" s="24"/>
      <c r="Q61" s="25"/>
      <c r="R61" s="25"/>
      <c r="S61" s="25"/>
      <c r="T61" s="25"/>
      <c r="U61" s="25"/>
      <c r="V61" s="25"/>
    </row>
    <row r="62" spans="1:22" ht="20.25" customHeight="1">
      <c r="A62" s="41" t="s">
        <v>47</v>
      </c>
      <c r="B62" s="29"/>
      <c r="D62" s="11"/>
      <c r="G62" s="202">
        <f>SUM(G51:G61)</f>
        <v>176772915</v>
      </c>
      <c r="H62" s="51"/>
      <c r="I62" s="202">
        <f>SUM(I51:I61)</f>
        <v>192737621</v>
      </c>
      <c r="J62" s="49"/>
      <c r="K62" s="201">
        <f>SUM(K51:K59)</f>
        <v>10309112</v>
      </c>
      <c r="L62" s="51"/>
      <c r="M62" s="202">
        <f>SUM(M51:M61)</f>
        <v>8496094</v>
      </c>
      <c r="O62" s="24"/>
      <c r="P62" s="24"/>
      <c r="Q62" s="25"/>
      <c r="R62" s="25"/>
      <c r="S62" s="25"/>
      <c r="T62" s="25"/>
      <c r="U62" s="25"/>
      <c r="V62" s="25"/>
    </row>
    <row r="63" spans="1:22" ht="20.25" customHeight="1">
      <c r="A63" s="41"/>
      <c r="B63" s="29"/>
      <c r="D63" s="11"/>
      <c r="G63" s="51"/>
      <c r="H63" s="51"/>
      <c r="I63" s="51"/>
      <c r="J63" s="51"/>
      <c r="K63" s="51"/>
      <c r="L63" s="51"/>
      <c r="M63" s="51"/>
      <c r="O63" s="24"/>
      <c r="P63" s="24"/>
      <c r="Q63" s="25"/>
      <c r="R63" s="25"/>
      <c r="S63" s="25"/>
      <c r="T63" s="25"/>
      <c r="U63" s="25"/>
      <c r="V63" s="25"/>
    </row>
    <row r="64" spans="1:22" ht="20.25" customHeight="1">
      <c r="A64" s="39" t="s">
        <v>48</v>
      </c>
      <c r="B64" s="29"/>
      <c r="D64" s="11"/>
      <c r="G64" s="51"/>
      <c r="H64" s="51"/>
      <c r="I64" s="51"/>
      <c r="J64" s="51"/>
      <c r="K64" s="51"/>
      <c r="L64" s="51"/>
      <c r="M64" s="51"/>
      <c r="O64" s="24"/>
      <c r="P64" s="24"/>
      <c r="Q64" s="25"/>
      <c r="R64" s="25"/>
      <c r="S64" s="25"/>
      <c r="T64" s="25"/>
      <c r="U64" s="25"/>
      <c r="V64" s="25"/>
    </row>
    <row r="65" spans="1:22" ht="20.25" customHeight="1">
      <c r="A65" s="29" t="s">
        <v>49</v>
      </c>
      <c r="B65" s="29"/>
      <c r="D65" s="11"/>
      <c r="E65" s="14" t="s">
        <v>251</v>
      </c>
      <c r="G65" s="33">
        <v>140269617</v>
      </c>
      <c r="H65" s="51"/>
      <c r="I65" s="59">
        <v>111555578</v>
      </c>
      <c r="J65" s="59"/>
      <c r="K65" s="12">
        <v>0</v>
      </c>
      <c r="L65" s="51"/>
      <c r="M65" s="60">
        <v>0</v>
      </c>
      <c r="O65" s="24"/>
      <c r="P65" s="24"/>
      <c r="Q65" s="25"/>
      <c r="R65" s="25"/>
      <c r="S65" s="25"/>
      <c r="T65" s="25"/>
      <c r="U65" s="25"/>
      <c r="V65" s="25"/>
    </row>
    <row r="66" spans="1:22" ht="20.25" customHeight="1">
      <c r="A66" s="29" t="s">
        <v>50</v>
      </c>
      <c r="B66" s="29"/>
      <c r="D66" s="11"/>
      <c r="E66" s="14" t="s">
        <v>255</v>
      </c>
      <c r="G66" s="12">
        <v>0</v>
      </c>
      <c r="H66" s="60"/>
      <c r="I66" s="60">
        <v>0</v>
      </c>
      <c r="J66" s="60"/>
      <c r="K66" s="12">
        <v>11700000</v>
      </c>
      <c r="L66" s="60"/>
      <c r="M66" s="59">
        <v>12420000</v>
      </c>
      <c r="O66" s="24"/>
      <c r="P66" s="24"/>
      <c r="Q66" s="25"/>
      <c r="R66" s="25"/>
      <c r="S66" s="25"/>
      <c r="T66" s="25"/>
      <c r="U66" s="25"/>
      <c r="V66" s="25"/>
    </row>
    <row r="67" spans="1:22" ht="20.25" customHeight="1">
      <c r="A67" s="29" t="s">
        <v>51</v>
      </c>
      <c r="B67" s="29"/>
      <c r="D67" s="11"/>
      <c r="G67" s="33">
        <v>8478397</v>
      </c>
      <c r="H67" s="51"/>
      <c r="I67" s="59">
        <v>9571535</v>
      </c>
      <c r="J67" s="59"/>
      <c r="K67" s="12">
        <v>0</v>
      </c>
      <c r="L67" s="51"/>
      <c r="M67" s="34">
        <v>0</v>
      </c>
      <c r="O67" s="24"/>
      <c r="P67" s="24"/>
      <c r="Q67" s="25"/>
      <c r="R67" s="25"/>
      <c r="S67" s="25"/>
      <c r="T67" s="25"/>
      <c r="U67" s="25"/>
      <c r="V67" s="25"/>
    </row>
    <row r="68" spans="1:22" ht="20.25" customHeight="1">
      <c r="A68" s="29" t="s">
        <v>52</v>
      </c>
      <c r="B68" s="29"/>
      <c r="D68" s="11"/>
      <c r="E68" s="14" t="s">
        <v>251</v>
      </c>
      <c r="G68" s="33">
        <v>64401757</v>
      </c>
      <c r="H68" s="51"/>
      <c r="I68" s="59">
        <v>67314234</v>
      </c>
      <c r="J68" s="59"/>
      <c r="K68" s="304">
        <v>64401757</v>
      </c>
      <c r="L68" s="51"/>
      <c r="M68" s="60">
        <v>67314234</v>
      </c>
      <c r="O68" s="24"/>
      <c r="P68" s="24"/>
      <c r="Q68" s="25"/>
      <c r="R68" s="25"/>
      <c r="S68" s="25"/>
      <c r="T68" s="25"/>
      <c r="U68" s="25"/>
      <c r="V68" s="25"/>
    </row>
    <row r="69" spans="1:22" ht="20.25" customHeight="1">
      <c r="A69" s="29" t="s">
        <v>53</v>
      </c>
      <c r="B69" s="29"/>
      <c r="D69" s="11"/>
      <c r="G69" s="33">
        <v>13322666</v>
      </c>
      <c r="H69" s="51"/>
      <c r="I69" s="59">
        <v>12986236</v>
      </c>
      <c r="J69" s="59"/>
      <c r="K69" s="304">
        <v>0</v>
      </c>
      <c r="L69" s="51"/>
      <c r="M69" s="34">
        <v>0</v>
      </c>
      <c r="O69" s="24"/>
      <c r="P69" s="24"/>
      <c r="Q69" s="25"/>
      <c r="R69" s="25"/>
      <c r="S69" s="25"/>
      <c r="T69" s="25"/>
      <c r="U69" s="25"/>
      <c r="V69" s="25"/>
    </row>
    <row r="70" spans="1:22" ht="20.25" customHeight="1">
      <c r="A70" s="28" t="s">
        <v>54</v>
      </c>
      <c r="B70" s="28"/>
      <c r="C70" s="28"/>
      <c r="D70" s="28"/>
      <c r="G70" s="33">
        <v>5507174</v>
      </c>
      <c r="H70" s="51"/>
      <c r="I70" s="59">
        <v>5390602</v>
      </c>
      <c r="J70" s="59"/>
      <c r="K70" s="304">
        <v>0</v>
      </c>
      <c r="L70" s="51"/>
      <c r="M70" s="34">
        <v>0</v>
      </c>
      <c r="O70" s="24"/>
      <c r="P70" s="24"/>
      <c r="Q70" s="25"/>
      <c r="R70" s="25"/>
      <c r="S70" s="25"/>
      <c r="T70" s="25"/>
      <c r="U70" s="25"/>
      <c r="V70" s="25"/>
    </row>
    <row r="71" spans="1:22" ht="20.25" customHeight="1">
      <c r="A71" s="28" t="s">
        <v>55</v>
      </c>
      <c r="B71" s="28"/>
      <c r="C71" s="28"/>
      <c r="D71" s="28"/>
      <c r="E71" s="14" t="s">
        <v>253</v>
      </c>
      <c r="G71" s="33">
        <v>459547</v>
      </c>
      <c r="H71" s="51"/>
      <c r="I71" s="59">
        <v>40097</v>
      </c>
      <c r="J71" s="59"/>
      <c r="K71" s="304">
        <v>0</v>
      </c>
      <c r="L71" s="51"/>
      <c r="M71" s="34">
        <v>0</v>
      </c>
      <c r="O71" s="24"/>
      <c r="P71" s="24"/>
      <c r="Q71" s="25"/>
      <c r="R71" s="25"/>
      <c r="S71" s="25"/>
      <c r="T71" s="25"/>
      <c r="U71" s="25"/>
      <c r="V71" s="25"/>
    </row>
    <row r="72" spans="1:22" ht="20.25" customHeight="1">
      <c r="A72" s="29" t="s">
        <v>56</v>
      </c>
      <c r="B72" s="29"/>
      <c r="D72" s="11"/>
      <c r="G72" s="33">
        <v>3086510</v>
      </c>
      <c r="H72" s="51"/>
      <c r="I72" s="51">
        <v>3026203</v>
      </c>
      <c r="J72" s="51"/>
      <c r="K72" s="304">
        <v>0</v>
      </c>
      <c r="L72" s="51"/>
      <c r="M72" s="34">
        <v>0</v>
      </c>
      <c r="O72" s="24"/>
      <c r="P72" s="24"/>
      <c r="Q72" s="25"/>
      <c r="R72" s="25"/>
      <c r="S72" s="25"/>
      <c r="T72" s="25"/>
      <c r="U72" s="25"/>
      <c r="V72" s="25"/>
    </row>
    <row r="73" spans="1:22" ht="20.25" customHeight="1">
      <c r="A73" s="41" t="s">
        <v>57</v>
      </c>
      <c r="B73" s="29"/>
      <c r="D73" s="11"/>
      <c r="G73" s="201">
        <f>SUM(G65:G72)</f>
        <v>235525668</v>
      </c>
      <c r="H73" s="51"/>
      <c r="I73" s="202">
        <f>SUM(I65:I72)</f>
        <v>209884485</v>
      </c>
      <c r="J73" s="49"/>
      <c r="K73" s="201">
        <f>SUM(K65:K72)</f>
        <v>76101757</v>
      </c>
      <c r="L73" s="51"/>
      <c r="M73" s="202">
        <f>SUM(M65:M72)</f>
        <v>79734234</v>
      </c>
      <c r="O73" s="24"/>
      <c r="P73" s="24"/>
      <c r="Q73" s="25"/>
      <c r="R73" s="25"/>
      <c r="S73" s="25"/>
      <c r="T73" s="25"/>
      <c r="U73" s="25"/>
      <c r="V73" s="25"/>
    </row>
    <row r="74" spans="1:22" ht="20.25" customHeight="1">
      <c r="A74" s="41" t="s">
        <v>58</v>
      </c>
      <c r="B74" s="29"/>
      <c r="D74" s="11"/>
      <c r="G74" s="201">
        <f>+G73+G62</f>
        <v>412298583</v>
      </c>
      <c r="H74" s="51"/>
      <c r="I74" s="202">
        <f>+I73+I62</f>
        <v>402622106</v>
      </c>
      <c r="J74" s="49"/>
      <c r="K74" s="201">
        <f>+K73+K62</f>
        <v>86410869</v>
      </c>
      <c r="L74" s="51"/>
      <c r="M74" s="202">
        <f>+M73+M62</f>
        <v>88230328</v>
      </c>
      <c r="O74" s="24"/>
      <c r="P74" s="24"/>
      <c r="Q74" s="25"/>
      <c r="R74" s="25"/>
      <c r="S74" s="25"/>
      <c r="T74" s="25"/>
      <c r="U74" s="25"/>
      <c r="V74" s="25"/>
    </row>
    <row r="75" spans="1:22" ht="20.25" customHeight="1">
      <c r="A75" s="41"/>
      <c r="B75" s="29"/>
      <c r="D75" s="11"/>
      <c r="G75" s="42"/>
      <c r="H75" s="26"/>
      <c r="I75" s="42"/>
      <c r="J75" s="42"/>
      <c r="K75" s="35"/>
      <c r="L75" s="26"/>
      <c r="M75" s="35"/>
    </row>
    <row r="76" spans="1:22" s="3" customFormat="1" ht="20.25" customHeight="1">
      <c r="A76" s="1" t="s">
        <v>0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O76" s="4"/>
      <c r="P76" s="12"/>
      <c r="Q76" s="12"/>
      <c r="R76" s="12"/>
      <c r="S76" s="12"/>
      <c r="T76" s="12"/>
      <c r="U76" s="12"/>
      <c r="V76" s="12"/>
    </row>
    <row r="77" spans="1:22" s="7" customFormat="1" ht="20.25" customHeight="1">
      <c r="A77" s="5" t="s">
        <v>1</v>
      </c>
      <c r="B77" s="5"/>
      <c r="C77" s="5"/>
      <c r="D77" s="5"/>
      <c r="E77" s="5"/>
      <c r="F77" s="5"/>
      <c r="G77" s="5"/>
      <c r="H77" s="5"/>
      <c r="I77" s="5"/>
      <c r="J77" s="5"/>
      <c r="O77" s="8"/>
      <c r="P77" s="12"/>
      <c r="Q77" s="12"/>
      <c r="R77" s="12"/>
      <c r="S77" s="12"/>
      <c r="T77" s="12"/>
      <c r="U77" s="12"/>
      <c r="V77" s="12"/>
    </row>
    <row r="78" spans="1:22" ht="20.2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11"/>
      <c r="L78" s="11"/>
      <c r="M78" s="11"/>
    </row>
    <row r="79" spans="1:22" ht="20.25" customHeight="1">
      <c r="A79" s="10"/>
      <c r="B79" s="10"/>
      <c r="C79" s="10"/>
      <c r="D79" s="10"/>
      <c r="E79" s="13"/>
      <c r="F79" s="13"/>
      <c r="G79" s="363" t="s">
        <v>2</v>
      </c>
      <c r="H79" s="363"/>
      <c r="I79" s="363"/>
      <c r="J79" s="363"/>
      <c r="K79" s="363" t="s">
        <v>3</v>
      </c>
      <c r="L79" s="363"/>
      <c r="M79" s="363"/>
    </row>
    <row r="80" spans="1:22" ht="20.25" customHeight="1">
      <c r="A80" s="10"/>
      <c r="B80" s="10"/>
      <c r="C80" s="10"/>
      <c r="D80" s="10"/>
      <c r="E80" s="13"/>
      <c r="F80" s="13"/>
      <c r="G80" s="364" t="s">
        <v>4</v>
      </c>
      <c r="H80" s="364"/>
      <c r="I80" s="364"/>
      <c r="J80" s="364"/>
      <c r="K80" s="364" t="s">
        <v>4</v>
      </c>
      <c r="L80" s="364"/>
      <c r="M80" s="364"/>
    </row>
    <row r="81" spans="1:22" ht="20.25" customHeight="1">
      <c r="A81" s="11"/>
      <c r="B81" s="11"/>
      <c r="C81" s="11"/>
      <c r="D81" s="11"/>
      <c r="E81" s="11"/>
      <c r="G81" s="348" t="s">
        <v>267</v>
      </c>
      <c r="H81" s="15"/>
      <c r="I81" s="15" t="s">
        <v>5</v>
      </c>
      <c r="J81" s="15"/>
      <c r="K81" s="348" t="s">
        <v>267</v>
      </c>
      <c r="L81" s="15"/>
      <c r="M81" s="15" t="s">
        <v>5</v>
      </c>
    </row>
    <row r="82" spans="1:22" ht="20.25" customHeight="1">
      <c r="A82" s="37" t="s">
        <v>35</v>
      </c>
      <c r="B82" s="18"/>
      <c r="C82" s="11"/>
      <c r="D82" s="18"/>
      <c r="E82" s="14" t="s">
        <v>7</v>
      </c>
      <c r="G82" s="17">
        <v>2025</v>
      </c>
      <c r="H82" s="18"/>
      <c r="I82" s="17">
        <v>2024</v>
      </c>
      <c r="J82" s="17"/>
      <c r="K82" s="17">
        <v>2025</v>
      </c>
      <c r="L82" s="18"/>
      <c r="M82" s="17">
        <v>2024</v>
      </c>
    </row>
    <row r="83" spans="1:22" ht="20.25" customHeight="1">
      <c r="A83" s="11"/>
      <c r="B83" s="11"/>
      <c r="C83" s="11"/>
      <c r="D83" s="11"/>
      <c r="E83" s="11"/>
      <c r="G83" s="15" t="s">
        <v>8</v>
      </c>
      <c r="H83" s="15"/>
      <c r="I83" s="15"/>
      <c r="J83" s="15"/>
      <c r="K83" s="15" t="s">
        <v>8</v>
      </c>
      <c r="L83" s="15"/>
      <c r="M83" s="15"/>
    </row>
    <row r="84" spans="1:22" ht="20.25" customHeight="1">
      <c r="A84" s="18"/>
      <c r="B84" s="18"/>
      <c r="C84" s="38"/>
      <c r="D84" s="18"/>
      <c r="E84" s="20"/>
      <c r="F84" s="20"/>
      <c r="G84" s="365" t="s">
        <v>9</v>
      </c>
      <c r="H84" s="365"/>
      <c r="I84" s="365"/>
      <c r="J84" s="365"/>
      <c r="K84" s="365"/>
      <c r="L84" s="365"/>
      <c r="M84" s="365"/>
    </row>
    <row r="85" spans="1:22" ht="20.25" customHeight="1">
      <c r="A85" s="39" t="s">
        <v>59</v>
      </c>
      <c r="B85" s="29"/>
      <c r="C85" s="29"/>
      <c r="D85" s="29"/>
      <c r="G85" s="31"/>
      <c r="H85" s="26"/>
      <c r="I85" s="31"/>
      <c r="J85" s="31"/>
      <c r="K85" s="31"/>
      <c r="L85" s="26"/>
      <c r="M85" s="31"/>
      <c r="O85" s="24"/>
      <c r="P85" s="24"/>
      <c r="Q85" s="25"/>
      <c r="R85" s="25"/>
      <c r="S85" s="25"/>
      <c r="T85" s="25"/>
      <c r="U85" s="25"/>
      <c r="V85" s="25"/>
    </row>
    <row r="86" spans="1:22" ht="20.25" customHeight="1">
      <c r="A86" s="29" t="s">
        <v>60</v>
      </c>
      <c r="B86" s="11"/>
      <c r="C86" s="29"/>
      <c r="D86" s="29"/>
      <c r="G86" s="31"/>
      <c r="H86" s="26"/>
      <c r="I86" s="31"/>
      <c r="J86" s="31"/>
      <c r="K86" s="31"/>
      <c r="L86" s="26"/>
      <c r="M86" s="31"/>
      <c r="O86" s="24"/>
      <c r="P86" s="24"/>
      <c r="Q86" s="25"/>
      <c r="R86" s="25"/>
      <c r="S86" s="25"/>
      <c r="T86" s="25"/>
      <c r="U86" s="25"/>
      <c r="V86" s="25"/>
    </row>
    <row r="87" spans="1:22" ht="20.25" customHeight="1">
      <c r="A87" s="29"/>
      <c r="B87" s="25" t="s">
        <v>61</v>
      </c>
      <c r="C87" s="29"/>
      <c r="D87" s="29"/>
      <c r="G87" s="31"/>
      <c r="H87" s="26"/>
      <c r="I87" s="31"/>
      <c r="J87" s="31"/>
      <c r="K87" s="31"/>
      <c r="L87" s="26"/>
      <c r="M87" s="31"/>
      <c r="O87" s="24"/>
      <c r="P87" s="24"/>
      <c r="Q87" s="25"/>
      <c r="R87" s="25"/>
      <c r="S87" s="25"/>
      <c r="T87" s="25"/>
      <c r="U87" s="25"/>
      <c r="V87" s="25"/>
    </row>
    <row r="88" spans="1:22" ht="20.25" customHeight="1">
      <c r="A88" s="29"/>
      <c r="B88" s="43" t="s">
        <v>212</v>
      </c>
      <c r="C88" s="29"/>
      <c r="D88" s="29"/>
      <c r="G88" s="31"/>
      <c r="H88" s="26"/>
      <c r="I88" s="31"/>
      <c r="J88" s="31"/>
      <c r="K88" s="31"/>
      <c r="L88" s="26"/>
      <c r="M88" s="31"/>
      <c r="O88" s="24"/>
      <c r="P88" s="24"/>
      <c r="Q88" s="25"/>
      <c r="R88" s="25"/>
      <c r="S88" s="25"/>
      <c r="T88" s="25"/>
      <c r="U88" s="25"/>
      <c r="V88" s="25"/>
    </row>
    <row r="89" spans="1:22" ht="20.149999999999999" customHeight="1" thickBot="1">
      <c r="A89" s="44"/>
      <c r="B89" s="45" t="s">
        <v>213</v>
      </c>
      <c r="C89" s="46"/>
      <c r="D89" s="46"/>
      <c r="G89" s="63">
        <v>5670702</v>
      </c>
      <c r="H89" s="51"/>
      <c r="I89" s="63">
        <v>5670702</v>
      </c>
      <c r="J89" s="51"/>
      <c r="K89" s="63">
        <v>5670702</v>
      </c>
      <c r="L89" s="51"/>
      <c r="M89" s="63">
        <v>5670702</v>
      </c>
      <c r="O89" s="24"/>
      <c r="P89" s="24"/>
      <c r="Q89" s="25"/>
      <c r="R89" s="25"/>
      <c r="S89" s="25"/>
      <c r="T89" s="25"/>
      <c r="U89" s="25"/>
      <c r="V89" s="25"/>
    </row>
    <row r="90" spans="1:22" ht="20.149999999999999" customHeight="1" thickTop="1">
      <c r="A90" s="44"/>
      <c r="B90" s="29" t="s">
        <v>62</v>
      </c>
      <c r="C90" s="46"/>
      <c r="D90" s="46"/>
      <c r="G90" s="51"/>
      <c r="H90" s="51"/>
      <c r="I90" s="51"/>
      <c r="J90" s="51"/>
      <c r="K90" s="51"/>
      <c r="L90" s="51"/>
      <c r="M90" s="51"/>
      <c r="O90" s="24"/>
      <c r="P90" s="24"/>
      <c r="Q90" s="25"/>
      <c r="R90" s="25"/>
      <c r="S90" s="25"/>
      <c r="T90" s="25"/>
      <c r="U90" s="25"/>
      <c r="V90" s="25"/>
    </row>
    <row r="91" spans="1:22" ht="20.149999999999999" customHeight="1">
      <c r="A91" s="44"/>
      <c r="B91" s="43" t="s">
        <v>214</v>
      </c>
      <c r="C91" s="46"/>
      <c r="D91" s="46"/>
      <c r="G91" s="51"/>
      <c r="H91" s="51"/>
      <c r="I91" s="51"/>
      <c r="J91" s="51"/>
      <c r="K91" s="51"/>
      <c r="L91" s="51"/>
      <c r="M91" s="51"/>
      <c r="O91" s="24"/>
      <c r="P91" s="24"/>
      <c r="Q91" s="25"/>
      <c r="R91" s="25"/>
      <c r="S91" s="25"/>
      <c r="T91" s="25"/>
      <c r="U91" s="25"/>
      <c r="V91" s="25"/>
    </row>
    <row r="92" spans="1:22" ht="20.25" customHeight="1">
      <c r="A92" s="11"/>
      <c r="B92" s="45" t="s">
        <v>213</v>
      </c>
      <c r="C92" s="29"/>
      <c r="D92" s="29"/>
      <c r="G92" s="12">
        <v>5614552</v>
      </c>
      <c r="H92" s="51"/>
      <c r="I92" s="59">
        <v>5614552</v>
      </c>
      <c r="J92" s="59"/>
      <c r="K92" s="12">
        <v>5614552</v>
      </c>
      <c r="L92" s="51"/>
      <c r="M92" s="59">
        <v>5614552</v>
      </c>
      <c r="Q92" s="11"/>
      <c r="R92" s="11"/>
      <c r="S92" s="11"/>
      <c r="T92" s="11"/>
      <c r="U92" s="11"/>
      <c r="V92" s="11"/>
    </row>
    <row r="93" spans="1:22" ht="20.25" customHeight="1">
      <c r="A93" s="28" t="s">
        <v>63</v>
      </c>
      <c r="B93" s="28"/>
      <c r="C93" s="28"/>
      <c r="D93" s="28"/>
      <c r="G93" s="59"/>
      <c r="H93" s="51"/>
      <c r="I93" s="59"/>
      <c r="J93" s="59"/>
      <c r="K93" s="59"/>
      <c r="L93" s="51"/>
      <c r="M93" s="59"/>
      <c r="O93" s="24"/>
      <c r="P93" s="24"/>
      <c r="Q93" s="25"/>
      <c r="R93" s="25"/>
      <c r="S93" s="25"/>
      <c r="T93" s="25"/>
      <c r="U93" s="25"/>
      <c r="V93" s="25"/>
    </row>
    <row r="94" spans="1:22" ht="20.25" customHeight="1">
      <c r="A94" s="28"/>
      <c r="B94" s="28" t="s">
        <v>64</v>
      </c>
      <c r="C94" s="28"/>
      <c r="D94" s="28"/>
      <c r="G94" s="12">
        <v>60331434</v>
      </c>
      <c r="H94" s="51"/>
      <c r="I94" s="59">
        <v>60331434</v>
      </c>
      <c r="J94" s="59"/>
      <c r="K94" s="12">
        <v>60331434</v>
      </c>
      <c r="L94" s="51"/>
      <c r="M94" s="59">
        <v>60331434</v>
      </c>
      <c r="O94" s="24"/>
      <c r="P94" s="24"/>
      <c r="Q94" s="25"/>
      <c r="R94" s="25"/>
      <c r="S94" s="25"/>
      <c r="T94" s="25"/>
      <c r="U94" s="25"/>
      <c r="V94" s="25"/>
    </row>
    <row r="95" spans="1:22" ht="20.25" customHeight="1">
      <c r="A95" s="28" t="s">
        <v>240</v>
      </c>
      <c r="B95" s="28"/>
      <c r="C95" s="28"/>
      <c r="D95" s="28"/>
      <c r="E95" s="14" t="s">
        <v>246</v>
      </c>
      <c r="G95" s="309">
        <v>12001670</v>
      </c>
      <c r="H95" s="51"/>
      <c r="I95" s="59">
        <v>0</v>
      </c>
      <c r="J95" s="59"/>
      <c r="K95" s="12">
        <v>0</v>
      </c>
      <c r="L95" s="51"/>
      <c r="M95" s="59">
        <v>0</v>
      </c>
      <c r="O95" s="24"/>
      <c r="P95" s="24"/>
      <c r="Q95" s="25"/>
      <c r="R95" s="25"/>
      <c r="S95" s="25"/>
      <c r="T95" s="25"/>
      <c r="U95" s="25"/>
      <c r="V95" s="25"/>
    </row>
    <row r="96" spans="1:22" ht="20.25" customHeight="1">
      <c r="A96" s="29" t="s">
        <v>65</v>
      </c>
      <c r="B96" s="29"/>
      <c r="D96" s="11"/>
      <c r="G96" s="309">
        <v>1114428</v>
      </c>
      <c r="H96" s="51"/>
      <c r="I96" s="59">
        <v>1945339</v>
      </c>
      <c r="J96" s="59"/>
      <c r="K96" s="12">
        <v>252197</v>
      </c>
      <c r="L96" s="51"/>
      <c r="M96" s="59">
        <v>669368</v>
      </c>
      <c r="O96" s="24"/>
      <c r="P96" s="24"/>
      <c r="Q96" s="25"/>
      <c r="R96" s="25"/>
      <c r="S96" s="25"/>
      <c r="T96" s="25"/>
      <c r="U96" s="25"/>
      <c r="V96" s="25"/>
    </row>
    <row r="97" spans="1:22" ht="20.25" customHeight="1">
      <c r="A97" s="29" t="s">
        <v>66</v>
      </c>
      <c r="B97" s="29"/>
      <c r="D97" s="11"/>
      <c r="G97" s="309">
        <v>-23725665</v>
      </c>
      <c r="H97" s="51"/>
      <c r="I97" s="59">
        <v>-21469176</v>
      </c>
      <c r="J97" s="59"/>
      <c r="K97" s="12">
        <v>0</v>
      </c>
      <c r="L97" s="51"/>
      <c r="M97" s="60">
        <v>0</v>
      </c>
      <c r="O97" s="24"/>
      <c r="P97" s="24"/>
      <c r="Q97" s="25"/>
      <c r="R97" s="25"/>
      <c r="S97" s="25"/>
      <c r="T97" s="25"/>
      <c r="U97" s="25"/>
      <c r="V97" s="25"/>
    </row>
    <row r="98" spans="1:22" ht="20.25" customHeight="1">
      <c r="A98" s="29" t="s">
        <v>67</v>
      </c>
      <c r="B98" s="29"/>
      <c r="D98" s="11"/>
      <c r="G98" s="309"/>
      <c r="H98" s="51"/>
      <c r="I98" s="59"/>
      <c r="J98" s="59"/>
      <c r="K98" s="12"/>
      <c r="L98" s="51"/>
      <c r="M98" s="64"/>
      <c r="O98" s="24"/>
      <c r="P98" s="24"/>
      <c r="Q98" s="25"/>
      <c r="R98" s="25"/>
      <c r="S98" s="25"/>
      <c r="T98" s="25"/>
      <c r="U98" s="25"/>
      <c r="V98" s="25"/>
    </row>
    <row r="99" spans="1:22" ht="20.25" customHeight="1">
      <c r="A99" s="29"/>
      <c r="B99" s="29" t="s">
        <v>68</v>
      </c>
      <c r="D99" s="11"/>
      <c r="G99" s="309">
        <v>-4149390</v>
      </c>
      <c r="H99" s="51"/>
      <c r="I99" s="59">
        <v>-4144417</v>
      </c>
      <c r="J99" s="59"/>
      <c r="K99" s="12">
        <v>0</v>
      </c>
      <c r="L99" s="51"/>
      <c r="M99" s="64">
        <v>0</v>
      </c>
      <c r="O99" s="24"/>
      <c r="P99" s="24"/>
      <c r="Q99" s="25"/>
      <c r="R99" s="25"/>
      <c r="S99" s="25"/>
      <c r="T99" s="25"/>
      <c r="U99" s="25"/>
      <c r="V99" s="25"/>
    </row>
    <row r="100" spans="1:22" ht="20.25" customHeight="1">
      <c r="A100" s="29" t="s">
        <v>69</v>
      </c>
      <c r="B100" s="29"/>
      <c r="D100" s="11"/>
      <c r="G100" s="309"/>
      <c r="H100" s="51"/>
      <c r="I100" s="59"/>
      <c r="J100" s="59"/>
      <c r="K100" s="12"/>
      <c r="L100" s="51"/>
      <c r="M100" s="64"/>
      <c r="O100" s="24"/>
      <c r="P100" s="24"/>
      <c r="Q100" s="25"/>
      <c r="R100" s="25"/>
      <c r="S100" s="25"/>
      <c r="T100" s="25"/>
      <c r="U100" s="25"/>
      <c r="V100" s="25"/>
    </row>
    <row r="101" spans="1:22" ht="20.25" customHeight="1">
      <c r="A101" s="29"/>
      <c r="B101" s="29" t="s">
        <v>70</v>
      </c>
      <c r="D101" s="11"/>
      <c r="G101" s="309">
        <v>-1231512</v>
      </c>
      <c r="H101" s="51"/>
      <c r="I101" s="59">
        <v>-1231512</v>
      </c>
      <c r="J101" s="59"/>
      <c r="K101" s="12">
        <v>0</v>
      </c>
      <c r="L101" s="51"/>
      <c r="M101" s="64">
        <v>0</v>
      </c>
      <c r="O101" s="24"/>
      <c r="P101" s="24"/>
      <c r="Q101" s="25"/>
      <c r="R101" s="25"/>
      <c r="S101" s="25"/>
      <c r="T101" s="25"/>
      <c r="U101" s="25"/>
      <c r="V101" s="25"/>
    </row>
    <row r="102" spans="1:22" ht="20.25" customHeight="1">
      <c r="A102" s="29" t="s">
        <v>71</v>
      </c>
      <c r="B102" s="29"/>
      <c r="D102" s="11"/>
      <c r="G102" s="309"/>
      <c r="H102" s="51"/>
      <c r="I102" s="59"/>
      <c r="J102" s="59"/>
      <c r="K102" s="12"/>
      <c r="L102" s="51"/>
      <c r="M102" s="64"/>
      <c r="O102" s="24"/>
      <c r="P102" s="24"/>
      <c r="Q102" s="25"/>
      <c r="R102" s="25"/>
      <c r="S102" s="25"/>
      <c r="T102" s="25"/>
      <c r="U102" s="25"/>
      <c r="V102" s="25"/>
    </row>
    <row r="103" spans="1:22" ht="20.25" customHeight="1">
      <c r="A103" s="29"/>
      <c r="B103" s="29" t="s">
        <v>72</v>
      </c>
      <c r="D103" s="11"/>
      <c r="G103" s="309"/>
      <c r="H103" s="51"/>
      <c r="I103" s="59"/>
      <c r="J103" s="59"/>
      <c r="K103" s="12"/>
      <c r="L103" s="51"/>
      <c r="M103" s="64"/>
      <c r="O103" s="24"/>
      <c r="P103" s="24"/>
      <c r="Q103" s="25"/>
      <c r="R103" s="25"/>
      <c r="S103" s="25"/>
      <c r="T103" s="25"/>
      <c r="U103" s="25"/>
      <c r="V103" s="25"/>
    </row>
    <row r="104" spans="1:22" ht="20.25" customHeight="1">
      <c r="C104" s="22" t="s">
        <v>73</v>
      </c>
      <c r="G104" s="309">
        <v>10140748</v>
      </c>
      <c r="H104" s="51"/>
      <c r="I104" s="59">
        <v>10114675</v>
      </c>
      <c r="J104" s="59"/>
      <c r="K104" s="12">
        <v>567070</v>
      </c>
      <c r="L104" s="51"/>
      <c r="M104" s="59">
        <v>567070</v>
      </c>
      <c r="O104" s="24"/>
      <c r="P104" s="24"/>
      <c r="Q104" s="25"/>
      <c r="R104" s="25"/>
      <c r="S104" s="25"/>
      <c r="T104" s="25"/>
      <c r="U104" s="25"/>
      <c r="V104" s="25"/>
    </row>
    <row r="105" spans="1:22" ht="20.25" customHeight="1">
      <c r="B105" s="22" t="s">
        <v>74</v>
      </c>
      <c r="C105" s="11"/>
      <c r="G105" s="31">
        <v>53350597</v>
      </c>
      <c r="H105" s="51"/>
      <c r="I105" s="51">
        <v>59893470</v>
      </c>
      <c r="J105" s="51"/>
      <c r="K105" s="12">
        <v>28008812</v>
      </c>
      <c r="L105" s="51"/>
      <c r="M105" s="51">
        <v>27021174</v>
      </c>
      <c r="O105" s="24"/>
      <c r="P105" s="24"/>
      <c r="Q105" s="25"/>
      <c r="R105" s="25"/>
      <c r="S105" s="25"/>
      <c r="T105" s="25"/>
      <c r="U105" s="25"/>
      <c r="V105" s="25"/>
    </row>
    <row r="106" spans="1:22" ht="20.25" customHeight="1">
      <c r="A106" s="29" t="s">
        <v>75</v>
      </c>
      <c r="B106" s="29"/>
      <c r="D106" s="11"/>
      <c r="G106" s="310">
        <v>14896573</v>
      </c>
      <c r="H106" s="51"/>
      <c r="I106" s="40">
        <v>14896573</v>
      </c>
      <c r="J106" s="33"/>
      <c r="K106" s="311">
        <v>14896573</v>
      </c>
      <c r="L106" s="51"/>
      <c r="M106" s="40">
        <v>14896573</v>
      </c>
      <c r="O106" s="24"/>
      <c r="P106" s="24"/>
      <c r="Q106" s="25"/>
      <c r="R106" s="25"/>
      <c r="S106" s="25"/>
      <c r="T106" s="25"/>
      <c r="U106" s="25"/>
      <c r="V106" s="25"/>
    </row>
    <row r="107" spans="1:22" ht="20.25" customHeight="1">
      <c r="A107" s="47" t="s">
        <v>76</v>
      </c>
      <c r="D107" s="11"/>
      <c r="G107" s="59"/>
      <c r="H107" s="51"/>
      <c r="I107" s="59"/>
      <c r="J107" s="59"/>
      <c r="K107" s="59"/>
      <c r="L107" s="51"/>
      <c r="M107" s="59"/>
      <c r="O107" s="24"/>
      <c r="P107" s="24"/>
      <c r="Q107" s="25"/>
      <c r="R107" s="25"/>
      <c r="S107" s="25"/>
      <c r="T107" s="25"/>
      <c r="U107" s="25"/>
      <c r="V107" s="25"/>
    </row>
    <row r="108" spans="1:22" ht="20.25" customHeight="1">
      <c r="B108" s="47" t="s">
        <v>77</v>
      </c>
      <c r="D108" s="11"/>
      <c r="G108" s="204">
        <f>SUM(G92:G106)</f>
        <v>128343435</v>
      </c>
      <c r="H108" s="49"/>
      <c r="I108" s="204">
        <f>SUM(I92:I106)</f>
        <v>125950938</v>
      </c>
      <c r="J108" s="48"/>
      <c r="K108" s="204">
        <f>SUM(K92:K106)</f>
        <v>109670638</v>
      </c>
      <c r="L108" s="49"/>
      <c r="M108" s="204">
        <f>SUM(M92:M106)</f>
        <v>109100171</v>
      </c>
      <c r="O108" s="24"/>
      <c r="P108" s="24"/>
      <c r="Q108" s="25"/>
      <c r="R108" s="25"/>
      <c r="S108" s="25"/>
      <c r="T108" s="25"/>
      <c r="U108" s="25"/>
      <c r="V108" s="25"/>
    </row>
    <row r="109" spans="1:22" ht="20.25" customHeight="1">
      <c r="A109" s="22" t="s">
        <v>78</v>
      </c>
      <c r="C109" s="11"/>
      <c r="G109" s="50">
        <v>11565462</v>
      </c>
      <c r="H109" s="51"/>
      <c r="I109" s="50">
        <v>12978665</v>
      </c>
      <c r="J109" s="51"/>
      <c r="K109" s="34">
        <v>0</v>
      </c>
      <c r="L109" s="60"/>
      <c r="M109" s="34">
        <v>0</v>
      </c>
      <c r="O109" s="24"/>
      <c r="P109" s="24"/>
      <c r="Q109" s="25"/>
      <c r="R109" s="25"/>
      <c r="S109" s="25"/>
      <c r="T109" s="25"/>
      <c r="U109" s="25"/>
      <c r="V109" s="25"/>
    </row>
    <row r="110" spans="1:22" ht="20.25" customHeight="1">
      <c r="A110" s="41" t="s">
        <v>79</v>
      </c>
      <c r="D110" s="11"/>
      <c r="G110" s="202">
        <f>SUM(G108:G109)</f>
        <v>139908897</v>
      </c>
      <c r="H110" s="51"/>
      <c r="I110" s="202">
        <f>SUM(I108:I109)</f>
        <v>138929603</v>
      </c>
      <c r="J110" s="49"/>
      <c r="K110" s="202">
        <f>SUM(K108:K109)</f>
        <v>109670638</v>
      </c>
      <c r="L110" s="51"/>
      <c r="M110" s="202">
        <f>SUM(M108:M109)</f>
        <v>109100171</v>
      </c>
      <c r="O110" s="24"/>
      <c r="P110" s="24"/>
      <c r="Q110" s="25"/>
      <c r="R110" s="25"/>
      <c r="S110" s="25"/>
      <c r="T110" s="25"/>
      <c r="U110" s="25"/>
      <c r="V110" s="25"/>
    </row>
    <row r="111" spans="1:22" ht="20.25" customHeight="1">
      <c r="A111" s="41"/>
      <c r="D111" s="11"/>
      <c r="G111" s="49"/>
      <c r="H111" s="51"/>
      <c r="I111" s="49"/>
      <c r="J111" s="49"/>
      <c r="K111" s="49"/>
      <c r="L111" s="51"/>
      <c r="M111" s="49"/>
      <c r="O111" s="24"/>
      <c r="P111" s="24"/>
      <c r="Q111" s="25"/>
      <c r="R111" s="25"/>
      <c r="S111" s="25"/>
      <c r="T111" s="25"/>
      <c r="U111" s="25"/>
      <c r="V111" s="25"/>
    </row>
    <row r="112" spans="1:22" ht="20.25" customHeight="1" thickBot="1">
      <c r="A112" s="41" t="s">
        <v>80</v>
      </c>
      <c r="D112" s="11"/>
      <c r="G112" s="203">
        <f>+G110+G74</f>
        <v>552207480</v>
      </c>
      <c r="H112" s="51"/>
      <c r="I112" s="203">
        <f>I110+I74</f>
        <v>541551709</v>
      </c>
      <c r="J112" s="49"/>
      <c r="K112" s="203">
        <f>+K110+K74</f>
        <v>196081507</v>
      </c>
      <c r="L112" s="51"/>
      <c r="M112" s="203">
        <f>M110+M74</f>
        <v>197330499</v>
      </c>
      <c r="O112" s="24"/>
      <c r="P112" s="24"/>
      <c r="Q112" s="25"/>
      <c r="R112" s="25"/>
      <c r="S112" s="25"/>
      <c r="T112" s="24"/>
      <c r="U112" s="25"/>
      <c r="V112" s="25"/>
    </row>
    <row r="113" spans="1:22" s="55" customFormat="1" ht="20.25" customHeight="1" thickTop="1">
      <c r="A113" s="52"/>
      <c r="B113" s="52"/>
      <c r="C113" s="52"/>
      <c r="D113" s="52"/>
      <c r="E113" s="53"/>
      <c r="F113" s="53"/>
      <c r="G113" s="347"/>
      <c r="H113" s="347"/>
      <c r="I113" s="347"/>
      <c r="J113" s="347"/>
      <c r="K113" s="347"/>
      <c r="L113" s="347"/>
      <c r="M113" s="347"/>
      <c r="N113" s="11"/>
      <c r="O113" s="24"/>
      <c r="P113" s="24"/>
      <c r="Q113" s="25"/>
      <c r="R113" s="25"/>
      <c r="S113" s="54"/>
      <c r="T113" s="54"/>
      <c r="U113" s="54"/>
      <c r="V113" s="54"/>
    </row>
    <row r="114" spans="1:22" s="55" customFormat="1" ht="20.25" customHeight="1">
      <c r="A114" s="52"/>
      <c r="B114" s="52"/>
      <c r="C114" s="52"/>
      <c r="D114" s="52"/>
      <c r="E114" s="53"/>
      <c r="F114" s="53"/>
      <c r="G114" s="71"/>
      <c r="H114" s="52"/>
      <c r="I114" s="71"/>
      <c r="J114" s="71"/>
      <c r="K114" s="71"/>
      <c r="L114" s="52"/>
      <c r="M114" s="71"/>
      <c r="N114" s="11"/>
      <c r="O114" s="12"/>
      <c r="P114" s="12"/>
      <c r="Q114" s="12"/>
      <c r="R114" s="12"/>
      <c r="S114" s="12"/>
      <c r="T114" s="12"/>
      <c r="U114" s="12"/>
      <c r="V114" s="12"/>
    </row>
    <row r="115" spans="1:22" s="55" customFormat="1" ht="20.25" customHeight="1">
      <c r="A115" s="52"/>
      <c r="B115" s="52"/>
      <c r="C115" s="52"/>
      <c r="D115" s="52"/>
      <c r="E115" s="53"/>
      <c r="F115" s="53"/>
      <c r="G115" s="27"/>
      <c r="H115" s="22"/>
      <c r="I115" s="27"/>
      <c r="J115" s="22"/>
      <c r="K115" s="27"/>
      <c r="L115" s="22"/>
      <c r="M115" s="27"/>
      <c r="N115" s="11"/>
      <c r="O115" s="12"/>
      <c r="P115" s="12"/>
      <c r="Q115" s="12"/>
      <c r="R115" s="12"/>
      <c r="S115" s="12"/>
      <c r="T115" s="12"/>
      <c r="U115" s="12"/>
      <c r="V115" s="12"/>
    </row>
    <row r="116" spans="1:22" s="58" customFormat="1" ht="20.25" customHeight="1">
      <c r="A116" s="56"/>
      <c r="B116" s="56"/>
      <c r="C116" s="56"/>
      <c r="D116" s="56"/>
      <c r="E116" s="57"/>
      <c r="F116" s="57"/>
      <c r="G116" s="22"/>
      <c r="H116" s="22"/>
      <c r="I116" s="22"/>
      <c r="J116" s="22"/>
      <c r="K116" s="22"/>
      <c r="L116" s="22"/>
      <c r="M116" s="22"/>
      <c r="N116" s="11"/>
      <c r="O116" s="12"/>
      <c r="P116" s="12"/>
      <c r="Q116" s="12"/>
      <c r="R116" s="12"/>
      <c r="S116" s="12"/>
      <c r="T116" s="12"/>
      <c r="U116" s="12"/>
      <c r="V116" s="12"/>
    </row>
    <row r="117" spans="1:22" s="58" customFormat="1" ht="19.5" customHeight="1">
      <c r="A117" s="56"/>
      <c r="B117" s="56"/>
      <c r="C117" s="56"/>
      <c r="D117" s="56"/>
      <c r="E117" s="57"/>
      <c r="F117" s="57"/>
      <c r="G117" s="22"/>
      <c r="H117" s="22"/>
      <c r="I117" s="22"/>
      <c r="J117" s="22"/>
      <c r="K117" s="22"/>
      <c r="L117" s="22"/>
      <c r="M117" s="22"/>
      <c r="N117" s="11"/>
      <c r="O117" s="12"/>
      <c r="P117" s="12"/>
      <c r="Q117" s="12"/>
      <c r="R117" s="12"/>
      <c r="S117" s="12"/>
      <c r="T117" s="12"/>
      <c r="U117" s="12"/>
      <c r="V117" s="12"/>
    </row>
  </sheetData>
  <sheetProtection formatCells="0" formatColumns="0" formatRows="0" insertColumns="0" insertRows="0" insertHyperlinks="0" deleteColumns="0" deleteRows="0" sort="0" autoFilter="0" pivotTables="0"/>
  <mergeCells count="15">
    <mergeCell ref="G84:M84"/>
    <mergeCell ref="G9:M9"/>
    <mergeCell ref="G44:J44"/>
    <mergeCell ref="K44:M44"/>
    <mergeCell ref="G80:J80"/>
    <mergeCell ref="K80:M80"/>
    <mergeCell ref="G79:J79"/>
    <mergeCell ref="K79:M79"/>
    <mergeCell ref="G4:J4"/>
    <mergeCell ref="K5:M5"/>
    <mergeCell ref="K4:M4"/>
    <mergeCell ref="G5:J5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1" firstPageNumber="2" fitToHeight="0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9" max="16383" man="1"/>
    <brk id="75" max="16383" man="1"/>
  </rowBreaks>
  <customProperties>
    <customPr name="OrphanNamesChecked" r:id="rId2"/>
    <customPr name="SheetOptions" r:id="rId3"/>
  </customProperties>
  <ignoredErrors>
    <ignoredError sqref="E39:E42 E75:E78 E43:E48 E79:E81 E83:E84" numberStoredAsText="1"/>
    <ignoredError sqref="I108 M10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5E714-B01B-4470-828E-021A42E50520}">
  <dimension ref="A1:Q108"/>
  <sheetViews>
    <sheetView view="pageBreakPreview" zoomScale="85" zoomScaleNormal="90" zoomScaleSheetLayoutView="85" workbookViewId="0">
      <selection activeCell="A67" sqref="A67"/>
    </sheetView>
  </sheetViews>
  <sheetFormatPr defaultColWidth="0" defaultRowHeight="19.5" customHeight="1" outlineLevelCol="1"/>
  <cols>
    <col min="1" max="1" width="52.1796875" style="207" customWidth="1"/>
    <col min="2" max="2" width="5.54296875" style="272" customWidth="1"/>
    <col min="3" max="3" width="13.54296875" style="207" customWidth="1"/>
    <col min="4" max="4" width="1.1796875" style="207" customWidth="1"/>
    <col min="5" max="5" width="13.81640625" style="207" customWidth="1"/>
    <col min="6" max="6" width="1.1796875" style="207" customWidth="1"/>
    <col min="7" max="7" width="12.81640625" style="207" customWidth="1"/>
    <col min="8" max="8" width="1.1796875" style="207" customWidth="1"/>
    <col min="9" max="9" width="12.81640625" style="207" customWidth="1"/>
    <col min="10" max="10" width="13.1796875" style="207" customWidth="1"/>
    <col min="11" max="11" width="16.1796875" style="241" bestFit="1" customWidth="1"/>
    <col min="12" max="12" width="41.54296875" style="241" customWidth="1" outlineLevel="1"/>
    <col min="13" max="13" width="13.1796875" style="207" customWidth="1" outlineLevel="1"/>
    <col min="14" max="14" width="19.81640625" style="69" customWidth="1" outlineLevel="1"/>
    <col min="15" max="15" width="3.1796875" style="69" customWidth="1"/>
    <col min="16" max="16" width="14.1796875" style="69" customWidth="1"/>
    <col min="17" max="17" width="15.1796875" style="207" customWidth="1"/>
    <col min="18" max="169" width="9.1796875" style="207" customWidth="1"/>
    <col min="170" max="170" width="44.453125" style="207" customWidth="1"/>
    <col min="171" max="171" width="5.81640625" style="207" customWidth="1"/>
    <col min="172" max="172" width="13.453125" style="207" customWidth="1"/>
    <col min="173" max="173" width="1.1796875" style="207" customWidth="1"/>
    <col min="174" max="174" width="13.1796875" style="207" bestFit="1" customWidth="1"/>
    <col min="175" max="175" width="1.1796875" style="207" customWidth="1"/>
    <col min="176" max="176" width="12.453125" style="207" customWidth="1"/>
    <col min="177" max="177" width="1.1796875" style="207" customWidth="1"/>
    <col min="178" max="178" width="12.453125" style="207" customWidth="1"/>
    <col min="179" max="179" width="4.1796875" style="207" customWidth="1"/>
    <col min="180" max="16384" width="0" style="207" hidden="1"/>
  </cols>
  <sheetData>
    <row r="1" spans="1:14" ht="19.5" customHeight="1">
      <c r="A1" s="205" t="s">
        <v>0</v>
      </c>
    </row>
    <row r="2" spans="1:14" ht="19.5" customHeight="1">
      <c r="A2" s="209" t="s">
        <v>81</v>
      </c>
    </row>
    <row r="3" spans="1:14" ht="19.5" customHeight="1">
      <c r="A3" s="273"/>
    </row>
    <row r="4" spans="1:14" ht="19.5" customHeight="1">
      <c r="B4" s="274"/>
      <c r="C4" s="366" t="s">
        <v>82</v>
      </c>
      <c r="D4" s="366"/>
      <c r="E4" s="366"/>
      <c r="F4" s="212"/>
      <c r="G4" s="366" t="s">
        <v>83</v>
      </c>
      <c r="H4" s="366"/>
      <c r="I4" s="366"/>
    </row>
    <row r="5" spans="1:14" ht="19.5" customHeight="1">
      <c r="C5" s="366" t="s">
        <v>4</v>
      </c>
      <c r="D5" s="366"/>
      <c r="E5" s="366"/>
      <c r="F5" s="212"/>
      <c r="G5" s="366" t="s">
        <v>84</v>
      </c>
      <c r="H5" s="366"/>
      <c r="I5" s="366"/>
    </row>
    <row r="6" spans="1:14" ht="19.5" customHeight="1">
      <c r="B6" s="221"/>
      <c r="C6" s="367" t="s">
        <v>85</v>
      </c>
      <c r="D6" s="367"/>
      <c r="E6" s="367"/>
      <c r="F6" s="212"/>
      <c r="G6" s="367" t="s">
        <v>85</v>
      </c>
      <c r="H6" s="367"/>
      <c r="I6" s="367"/>
    </row>
    <row r="7" spans="1:14" ht="19.5" customHeight="1">
      <c r="B7" s="221"/>
      <c r="C7" s="368" t="s">
        <v>267</v>
      </c>
      <c r="D7" s="367"/>
      <c r="E7" s="367"/>
      <c r="F7" s="212"/>
      <c r="G7" s="368" t="s">
        <v>267</v>
      </c>
      <c r="H7" s="367"/>
      <c r="I7" s="367"/>
    </row>
    <row r="8" spans="1:14" ht="19.5" customHeight="1">
      <c r="B8" s="221" t="s">
        <v>7</v>
      </c>
      <c r="C8" s="66">
        <v>2025</v>
      </c>
      <c r="D8" s="66"/>
      <c r="E8" s="66">
        <v>2024</v>
      </c>
      <c r="F8" s="17"/>
      <c r="G8" s="66">
        <v>2025</v>
      </c>
      <c r="H8" s="66"/>
      <c r="I8" s="66">
        <v>2024</v>
      </c>
    </row>
    <row r="9" spans="1:14" ht="19.5" customHeight="1">
      <c r="B9" s="221"/>
      <c r="C9" s="369" t="s">
        <v>9</v>
      </c>
      <c r="D9" s="369"/>
      <c r="E9" s="369"/>
      <c r="F9" s="369"/>
      <c r="G9" s="369"/>
      <c r="H9" s="369"/>
      <c r="I9" s="369"/>
    </row>
    <row r="10" spans="1:14" ht="19.5" customHeight="1">
      <c r="A10" s="213" t="s">
        <v>86</v>
      </c>
      <c r="B10" s="221"/>
      <c r="C10" s="214"/>
      <c r="D10" s="214"/>
      <c r="E10" s="214"/>
      <c r="F10" s="214"/>
      <c r="G10" s="214"/>
      <c r="H10" s="214"/>
      <c r="I10" s="214"/>
    </row>
    <row r="11" spans="1:14" ht="19.5" customHeight="1">
      <c r="A11" s="219" t="s">
        <v>87</v>
      </c>
      <c r="B11" s="221"/>
      <c r="C11" s="357">
        <v>109163033</v>
      </c>
      <c r="D11" s="215"/>
      <c r="E11" s="275">
        <v>137413108</v>
      </c>
      <c r="F11" s="215"/>
      <c r="G11" s="34">
        <v>0</v>
      </c>
      <c r="H11" s="215"/>
      <c r="I11" s="60">
        <v>0</v>
      </c>
      <c r="K11" s="12"/>
      <c r="L11" s="27"/>
      <c r="M11" s="69"/>
      <c r="N11" s="304"/>
    </row>
    <row r="12" spans="1:14" ht="19.5" customHeight="1">
      <c r="A12" s="207" t="s">
        <v>89</v>
      </c>
      <c r="B12" s="221"/>
      <c r="C12" s="357">
        <v>0</v>
      </c>
      <c r="D12" s="215"/>
      <c r="E12" s="60">
        <v>0</v>
      </c>
      <c r="F12" s="215"/>
      <c r="G12" s="34">
        <v>1514170</v>
      </c>
      <c r="H12" s="215"/>
      <c r="I12" s="60">
        <v>1282737</v>
      </c>
      <c r="K12" s="12"/>
      <c r="L12" s="27"/>
      <c r="M12" s="69"/>
      <c r="N12" s="304"/>
    </row>
    <row r="13" spans="1:14" ht="19.5" customHeight="1">
      <c r="A13" s="207" t="s">
        <v>90</v>
      </c>
      <c r="B13" s="221"/>
      <c r="C13" s="357">
        <v>77363</v>
      </c>
      <c r="D13" s="215"/>
      <c r="E13" s="60">
        <v>79900</v>
      </c>
      <c r="F13" s="215"/>
      <c r="G13" s="34">
        <v>369819</v>
      </c>
      <c r="H13" s="215"/>
      <c r="I13" s="60">
        <v>0</v>
      </c>
      <c r="K13" s="12"/>
      <c r="L13" s="27"/>
      <c r="M13" s="69"/>
      <c r="N13" s="12"/>
    </row>
    <row r="14" spans="1:14" ht="19.5" customHeight="1">
      <c r="A14" s="207" t="s">
        <v>91</v>
      </c>
      <c r="B14" s="221"/>
      <c r="C14" s="357">
        <v>2210105</v>
      </c>
      <c r="D14" s="215"/>
      <c r="E14" s="276">
        <v>1081641</v>
      </c>
      <c r="F14" s="215"/>
      <c r="G14" s="34">
        <v>265281</v>
      </c>
      <c r="H14" s="215"/>
      <c r="I14" s="180">
        <v>398338</v>
      </c>
      <c r="K14" s="12"/>
      <c r="L14" s="27"/>
      <c r="M14" s="69"/>
      <c r="N14" s="313"/>
    </row>
    <row r="15" spans="1:14" ht="19.5" customHeight="1">
      <c r="A15" s="235" t="s">
        <v>92</v>
      </c>
      <c r="B15" s="221"/>
      <c r="C15" s="277">
        <v>111450501</v>
      </c>
      <c r="D15" s="230"/>
      <c r="E15" s="277">
        <v>138574649</v>
      </c>
      <c r="F15" s="230"/>
      <c r="G15" s="277">
        <v>2149270</v>
      </c>
      <c r="H15" s="230"/>
      <c r="I15" s="277">
        <v>1681075</v>
      </c>
      <c r="K15" s="12"/>
      <c r="L15" s="27"/>
      <c r="M15" s="69"/>
    </row>
    <row r="16" spans="1:14" ht="19.5" customHeight="1">
      <c r="B16" s="221"/>
      <c r="C16" s="215"/>
      <c r="D16" s="215"/>
      <c r="E16" s="215"/>
      <c r="F16" s="215"/>
      <c r="G16" s="215"/>
      <c r="H16" s="215"/>
      <c r="I16" s="215"/>
      <c r="J16" s="278"/>
      <c r="K16" s="12"/>
      <c r="L16" s="27"/>
      <c r="M16" s="69"/>
    </row>
    <row r="17" spans="1:14" ht="19.5" customHeight="1">
      <c r="A17" s="213" t="s">
        <v>93</v>
      </c>
      <c r="B17" s="221"/>
      <c r="C17" s="215"/>
      <c r="D17" s="215"/>
      <c r="E17" s="215"/>
      <c r="F17" s="215"/>
      <c r="G17" s="215"/>
      <c r="H17" s="215"/>
      <c r="I17" s="215"/>
      <c r="K17" s="12"/>
      <c r="L17" s="27"/>
      <c r="M17" s="69"/>
    </row>
    <row r="18" spans="1:14" ht="19.5" customHeight="1">
      <c r="A18" s="219" t="s">
        <v>94</v>
      </c>
      <c r="B18" s="221"/>
      <c r="C18" s="357">
        <v>97432649</v>
      </c>
      <c r="D18" s="215"/>
      <c r="E18" s="60">
        <v>118058824</v>
      </c>
      <c r="F18" s="215"/>
      <c r="G18" s="34">
        <v>0</v>
      </c>
      <c r="H18" s="215"/>
      <c r="I18" s="68">
        <v>0</v>
      </c>
      <c r="K18" s="12"/>
      <c r="L18" s="219"/>
      <c r="M18" s="312"/>
    </row>
    <row r="19" spans="1:14" ht="19.5" customHeight="1">
      <c r="A19" s="207" t="s">
        <v>95</v>
      </c>
      <c r="B19" s="221"/>
      <c r="C19" s="357">
        <v>5342860</v>
      </c>
      <c r="D19" s="215"/>
      <c r="E19" s="60">
        <v>7005847</v>
      </c>
      <c r="F19" s="215"/>
      <c r="G19" s="34">
        <v>0</v>
      </c>
      <c r="H19" s="215"/>
      <c r="I19" s="68">
        <v>0</v>
      </c>
      <c r="J19" s="278"/>
      <c r="K19" s="12"/>
      <c r="L19" s="207"/>
      <c r="M19" s="312"/>
    </row>
    <row r="20" spans="1:14" ht="19.5" customHeight="1">
      <c r="A20" s="207" t="s">
        <v>96</v>
      </c>
      <c r="B20" s="221"/>
      <c r="C20" s="357">
        <v>6860261</v>
      </c>
      <c r="D20" s="215"/>
      <c r="E20" s="60">
        <v>7151647</v>
      </c>
      <c r="F20" s="215"/>
      <c r="G20" s="34">
        <v>255202</v>
      </c>
      <c r="H20" s="215"/>
      <c r="I20" s="276">
        <v>493132</v>
      </c>
      <c r="J20" s="278"/>
      <c r="K20" s="12"/>
      <c r="L20" s="207"/>
      <c r="M20" s="312"/>
    </row>
    <row r="21" spans="1:14" ht="19.5" customHeight="1">
      <c r="A21" s="207" t="s">
        <v>276</v>
      </c>
      <c r="B21" s="221"/>
      <c r="C21" s="357">
        <v>17382</v>
      </c>
      <c r="D21" s="215"/>
      <c r="E21" s="215">
        <v>0</v>
      </c>
      <c r="F21" s="215"/>
      <c r="G21" s="34">
        <v>0</v>
      </c>
      <c r="H21" s="215"/>
      <c r="I21" s="83">
        <v>0</v>
      </c>
      <c r="K21" s="12"/>
      <c r="L21" s="207"/>
      <c r="M21" s="68"/>
    </row>
    <row r="22" spans="1:14" ht="19.5" customHeight="1">
      <c r="A22" s="207" t="s">
        <v>97</v>
      </c>
      <c r="B22" s="221"/>
      <c r="C22" s="357">
        <v>152779</v>
      </c>
      <c r="D22" s="215"/>
      <c r="E22" s="60">
        <v>214277</v>
      </c>
      <c r="F22" s="215"/>
      <c r="G22" s="34">
        <v>2670</v>
      </c>
      <c r="H22" s="215"/>
      <c r="I22" s="275">
        <v>2670</v>
      </c>
      <c r="K22" s="12"/>
      <c r="L22" s="207"/>
      <c r="M22" s="312"/>
    </row>
    <row r="23" spans="1:14" ht="19.5" customHeight="1">
      <c r="A23" s="207" t="s">
        <v>98</v>
      </c>
      <c r="B23" s="221"/>
      <c r="C23" s="357">
        <v>0</v>
      </c>
      <c r="D23" s="215"/>
      <c r="E23" s="60">
        <v>0</v>
      </c>
      <c r="F23" s="215"/>
      <c r="G23" s="34">
        <v>0</v>
      </c>
      <c r="H23" s="215"/>
      <c r="I23" s="60">
        <v>9011</v>
      </c>
      <c r="K23" s="12"/>
      <c r="L23" s="207"/>
      <c r="M23" s="68"/>
    </row>
    <row r="24" spans="1:14" ht="19.5" customHeight="1">
      <c r="A24" s="235" t="s">
        <v>99</v>
      </c>
      <c r="B24" s="221"/>
      <c r="C24" s="277">
        <v>109805931</v>
      </c>
      <c r="D24" s="230"/>
      <c r="E24" s="277">
        <v>132430595</v>
      </c>
      <c r="F24" s="230"/>
      <c r="G24" s="277">
        <v>257872</v>
      </c>
      <c r="H24" s="230"/>
      <c r="I24" s="277">
        <v>504813</v>
      </c>
      <c r="J24" s="278"/>
      <c r="K24" s="12"/>
      <c r="L24" s="27"/>
      <c r="M24" s="69"/>
    </row>
    <row r="25" spans="1:14" ht="19.5" customHeight="1">
      <c r="B25" s="221"/>
      <c r="C25" s="215"/>
      <c r="D25" s="215"/>
      <c r="E25" s="215"/>
      <c r="F25" s="215"/>
      <c r="G25" s="215"/>
      <c r="H25" s="215"/>
      <c r="I25" s="215"/>
      <c r="K25" s="12"/>
      <c r="L25" s="27"/>
      <c r="M25" s="69"/>
    </row>
    <row r="26" spans="1:14" ht="19.5" customHeight="1">
      <c r="A26" s="235" t="s">
        <v>279</v>
      </c>
      <c r="B26" s="221"/>
      <c r="C26" s="279">
        <v>1644570</v>
      </c>
      <c r="D26" s="230"/>
      <c r="E26" s="279">
        <v>6144054</v>
      </c>
      <c r="F26" s="280"/>
      <c r="G26" s="279">
        <v>1891398</v>
      </c>
      <c r="H26" s="280"/>
      <c r="I26" s="279">
        <v>1176262</v>
      </c>
      <c r="K26" s="12"/>
      <c r="L26" s="27"/>
      <c r="M26" s="69"/>
    </row>
    <row r="27" spans="1:14" ht="19.5" customHeight="1">
      <c r="A27" s="207" t="s">
        <v>100</v>
      </c>
      <c r="B27" s="221"/>
      <c r="C27" s="275">
        <v>256458</v>
      </c>
      <c r="D27" s="215"/>
      <c r="E27" s="83">
        <v>273052</v>
      </c>
      <c r="F27" s="215"/>
      <c r="G27" s="60">
        <v>1065033</v>
      </c>
      <c r="H27" s="215"/>
      <c r="I27" s="83">
        <v>1310990</v>
      </c>
      <c r="K27" s="12"/>
      <c r="L27" s="207"/>
      <c r="M27" s="312"/>
    </row>
    <row r="28" spans="1:14" ht="19.5" customHeight="1">
      <c r="A28" s="207" t="s">
        <v>101</v>
      </c>
      <c r="B28" s="221"/>
      <c r="C28" s="275">
        <v>-3871375</v>
      </c>
      <c r="D28" s="215"/>
      <c r="E28" s="275">
        <v>-4140374</v>
      </c>
      <c r="F28" s="215"/>
      <c r="G28" s="60">
        <v>-848136</v>
      </c>
      <c r="H28" s="215"/>
      <c r="I28" s="275">
        <v>-804301</v>
      </c>
      <c r="K28" s="12"/>
      <c r="L28" s="207"/>
      <c r="M28" s="312"/>
      <c r="N28" s="312"/>
    </row>
    <row r="29" spans="1:14" ht="19.5" customHeight="1">
      <c r="A29" s="207" t="s">
        <v>280</v>
      </c>
      <c r="B29" s="221"/>
      <c r="C29" s="275">
        <v>-272249</v>
      </c>
      <c r="D29" s="215"/>
      <c r="E29" s="215">
        <v>4882</v>
      </c>
      <c r="F29" s="215"/>
      <c r="G29" s="60">
        <v>0</v>
      </c>
      <c r="H29" s="215"/>
      <c r="I29" s="83">
        <v>0</v>
      </c>
      <c r="K29" s="12"/>
      <c r="L29" s="207"/>
      <c r="M29" s="312"/>
    </row>
    <row r="30" spans="1:14" ht="19.5" customHeight="1">
      <c r="A30" s="303" t="s">
        <v>257</v>
      </c>
      <c r="B30" s="221"/>
      <c r="C30" s="275"/>
      <c r="D30" s="215"/>
      <c r="E30" s="215"/>
      <c r="F30" s="215"/>
      <c r="G30" s="60"/>
      <c r="H30" s="215"/>
      <c r="I30" s="215"/>
      <c r="K30" s="12"/>
      <c r="L30" s="207"/>
      <c r="M30" s="314"/>
    </row>
    <row r="31" spans="1:14" ht="19.5" customHeight="1">
      <c r="A31" s="207" t="s">
        <v>102</v>
      </c>
      <c r="B31" s="221"/>
      <c r="C31" s="281">
        <v>173342</v>
      </c>
      <c r="D31" s="215"/>
      <c r="E31" s="281">
        <v>-181453</v>
      </c>
      <c r="F31" s="215"/>
      <c r="G31" s="281">
        <v>0</v>
      </c>
      <c r="H31" s="215"/>
      <c r="I31" s="186">
        <v>0</v>
      </c>
      <c r="K31" s="12"/>
      <c r="L31" s="207"/>
      <c r="M31" s="312"/>
    </row>
    <row r="32" spans="1:14" ht="19.5" customHeight="1">
      <c r="A32" s="235" t="s">
        <v>247</v>
      </c>
      <c r="B32" s="221"/>
      <c r="C32" s="279">
        <v>-2069254</v>
      </c>
      <c r="D32" s="280"/>
      <c r="E32" s="279">
        <v>2100161</v>
      </c>
      <c r="F32" s="280"/>
      <c r="G32" s="279">
        <v>2108295</v>
      </c>
      <c r="H32" s="280"/>
      <c r="I32" s="279">
        <v>1682951</v>
      </c>
      <c r="K32" s="12"/>
      <c r="L32" s="27"/>
      <c r="M32" s="69"/>
    </row>
    <row r="33" spans="1:16" ht="19.5" customHeight="1">
      <c r="A33" s="303" t="s">
        <v>290</v>
      </c>
      <c r="B33" s="221"/>
      <c r="C33" s="281">
        <v>-1317045</v>
      </c>
      <c r="D33" s="215"/>
      <c r="E33" s="281">
        <v>636318</v>
      </c>
      <c r="F33" s="215"/>
      <c r="G33" s="281">
        <v>72699</v>
      </c>
      <c r="H33" s="215"/>
      <c r="I33" s="77">
        <v>-22572</v>
      </c>
      <c r="K33" s="12"/>
      <c r="L33" s="207"/>
      <c r="M33" s="312"/>
      <c r="N33" s="312"/>
    </row>
    <row r="34" spans="1:16" ht="19.5" customHeight="1" thickBot="1">
      <c r="A34" s="235" t="s">
        <v>215</v>
      </c>
      <c r="B34" s="221"/>
      <c r="C34" s="282">
        <v>-752209</v>
      </c>
      <c r="D34" s="230"/>
      <c r="E34" s="282">
        <v>1463843</v>
      </c>
      <c r="F34" s="230"/>
      <c r="G34" s="282">
        <v>2035596</v>
      </c>
      <c r="H34" s="230"/>
      <c r="I34" s="282">
        <v>1705523</v>
      </c>
      <c r="K34" s="12"/>
      <c r="M34" s="69"/>
    </row>
    <row r="35" spans="1:16" ht="19.5" customHeight="1" thickTop="1">
      <c r="A35" s="83"/>
      <c r="C35" s="283"/>
      <c r="D35" s="283"/>
      <c r="E35" s="283"/>
      <c r="F35" s="283"/>
      <c r="G35" s="283"/>
      <c r="H35" s="283"/>
      <c r="I35" s="283"/>
      <c r="J35" s="83"/>
      <c r="K35" s="12"/>
      <c r="L35" s="27"/>
      <c r="M35" s="69"/>
    </row>
    <row r="36" spans="1:16" ht="19.5" customHeight="1">
      <c r="A36" s="284" t="s">
        <v>216</v>
      </c>
      <c r="B36" s="221"/>
      <c r="C36" s="230"/>
      <c r="D36" s="230"/>
      <c r="E36" s="230"/>
      <c r="F36" s="230"/>
      <c r="G36" s="230"/>
      <c r="H36" s="230"/>
      <c r="I36" s="230"/>
      <c r="K36" s="12"/>
      <c r="M36" s="69"/>
    </row>
    <row r="37" spans="1:16" ht="19.5" customHeight="1">
      <c r="A37" s="285" t="s">
        <v>103</v>
      </c>
      <c r="B37" s="221"/>
      <c r="C37" s="275">
        <v>-818113</v>
      </c>
      <c r="D37" s="230"/>
      <c r="E37" s="275">
        <v>1504910</v>
      </c>
      <c r="F37" s="230"/>
      <c r="G37" s="60">
        <v>2035596</v>
      </c>
      <c r="H37" s="230"/>
      <c r="I37" s="275">
        <v>1705523</v>
      </c>
      <c r="K37" s="12"/>
      <c r="M37" s="312"/>
      <c r="N37" s="24"/>
    </row>
    <row r="38" spans="1:16" ht="19.5" customHeight="1">
      <c r="A38" s="286" t="s">
        <v>104</v>
      </c>
      <c r="B38" s="221"/>
      <c r="C38" s="281">
        <v>65904</v>
      </c>
      <c r="D38" s="230"/>
      <c r="E38" s="275">
        <v>-41067</v>
      </c>
      <c r="F38" s="230"/>
      <c r="G38" s="60">
        <v>0</v>
      </c>
      <c r="H38" s="230"/>
      <c r="I38" s="68">
        <v>0</v>
      </c>
      <c r="K38" s="12"/>
      <c r="M38" s="69"/>
      <c r="N38" s="304"/>
    </row>
    <row r="39" spans="1:16" ht="19.5" customHeight="1" thickBot="1">
      <c r="A39" s="284"/>
      <c r="B39" s="221"/>
      <c r="C39" s="282">
        <v>-752209</v>
      </c>
      <c r="D39" s="230"/>
      <c r="E39" s="282">
        <v>1463843</v>
      </c>
      <c r="F39" s="230"/>
      <c r="G39" s="282">
        <v>2035596</v>
      </c>
      <c r="H39" s="230"/>
      <c r="I39" s="282">
        <v>1705523</v>
      </c>
      <c r="K39" s="12"/>
      <c r="L39" s="60"/>
      <c r="M39" s="69"/>
    </row>
    <row r="40" spans="1:16" s="208" customFormat="1" ht="19.5" customHeight="1" thickTop="1">
      <c r="A40" s="70"/>
      <c r="B40" s="287"/>
      <c r="C40" s="246"/>
      <c r="D40" s="71"/>
      <c r="E40" s="361"/>
      <c r="F40" s="362"/>
      <c r="G40" s="72"/>
      <c r="H40" s="71"/>
      <c r="I40" s="361"/>
      <c r="J40" s="82"/>
      <c r="K40" s="12"/>
      <c r="M40" s="80"/>
      <c r="N40" s="80"/>
      <c r="O40" s="80"/>
      <c r="P40" s="80"/>
    </row>
    <row r="41" spans="1:16" ht="19.5" customHeight="1">
      <c r="A41" s="284" t="s">
        <v>210</v>
      </c>
      <c r="B41" s="207"/>
      <c r="C41" s="231"/>
      <c r="D41" s="231"/>
      <c r="E41" s="231"/>
      <c r="F41" s="231"/>
      <c r="G41" s="231"/>
      <c r="H41" s="231"/>
      <c r="I41" s="231"/>
      <c r="K41" s="12"/>
      <c r="M41" s="69"/>
    </row>
    <row r="42" spans="1:16" ht="19.5" customHeight="1" thickBot="1">
      <c r="A42" s="288" t="s">
        <v>211</v>
      </c>
      <c r="B42" s="221" t="s">
        <v>237</v>
      </c>
      <c r="C42" s="73">
        <v>-0.1867902509256964</v>
      </c>
      <c r="D42" s="289"/>
      <c r="E42" s="73">
        <v>0.19507626142297577</v>
      </c>
      <c r="F42" s="289"/>
      <c r="G42" s="74">
        <v>0.32147986513792126</v>
      </c>
      <c r="H42" s="289"/>
      <c r="I42" s="73">
        <v>0.23080716847004384</v>
      </c>
      <c r="K42" s="12"/>
      <c r="M42" s="356"/>
      <c r="N42" s="356"/>
    </row>
    <row r="43" spans="1:16" ht="19.5" customHeight="1" thickTop="1">
      <c r="A43" s="288"/>
      <c r="B43" s="221"/>
      <c r="C43" s="290"/>
      <c r="D43" s="290"/>
      <c r="E43" s="290"/>
      <c r="F43" s="290"/>
      <c r="G43" s="290"/>
      <c r="H43" s="290"/>
      <c r="I43" s="290"/>
      <c r="K43" s="12"/>
    </row>
    <row r="44" spans="1:16" ht="19.5" customHeight="1">
      <c r="A44" s="205" t="s">
        <v>0</v>
      </c>
      <c r="K44" s="12"/>
    </row>
    <row r="45" spans="1:16" ht="19.5" customHeight="1">
      <c r="A45" s="209" t="s">
        <v>105</v>
      </c>
      <c r="K45" s="12"/>
    </row>
    <row r="46" spans="1:16" ht="19.5" customHeight="1">
      <c r="A46" s="273"/>
      <c r="K46" s="12"/>
    </row>
    <row r="47" spans="1:16" s="83" customFormat="1" ht="19.5" customHeight="1">
      <c r="A47" s="207"/>
      <c r="B47" s="274"/>
      <c r="C47" s="366" t="s">
        <v>82</v>
      </c>
      <c r="D47" s="366"/>
      <c r="E47" s="366"/>
      <c r="F47" s="212"/>
      <c r="G47" s="366" t="s">
        <v>83</v>
      </c>
      <c r="H47" s="366"/>
      <c r="I47" s="366"/>
      <c r="J47" s="207"/>
      <c r="K47" s="12"/>
      <c r="N47" s="69"/>
      <c r="O47" s="69"/>
      <c r="P47" s="69"/>
    </row>
    <row r="48" spans="1:16" ht="19.5" customHeight="1">
      <c r="C48" s="366" t="s">
        <v>4</v>
      </c>
      <c r="D48" s="366"/>
      <c r="E48" s="366"/>
      <c r="F48" s="212"/>
      <c r="G48" s="366" t="s">
        <v>84</v>
      </c>
      <c r="H48" s="366"/>
      <c r="I48" s="366"/>
      <c r="K48" s="12"/>
    </row>
    <row r="49" spans="1:16" ht="19.5" customHeight="1">
      <c r="B49" s="221"/>
      <c r="C49" s="367" t="s">
        <v>85</v>
      </c>
      <c r="D49" s="367"/>
      <c r="E49" s="367"/>
      <c r="F49" s="212"/>
      <c r="G49" s="367" t="s">
        <v>85</v>
      </c>
      <c r="H49" s="367"/>
      <c r="I49" s="367"/>
      <c r="K49" s="12"/>
    </row>
    <row r="50" spans="1:16" ht="19.5" customHeight="1">
      <c r="B50" s="221"/>
      <c r="C50" s="368" t="s">
        <v>267</v>
      </c>
      <c r="D50" s="367"/>
      <c r="E50" s="367"/>
      <c r="F50" s="212"/>
      <c r="G50" s="368" t="s">
        <v>267</v>
      </c>
      <c r="H50" s="367"/>
      <c r="I50" s="367"/>
      <c r="K50" s="12"/>
    </row>
    <row r="51" spans="1:16" ht="19.5" customHeight="1">
      <c r="B51" s="221"/>
      <c r="C51" s="66">
        <v>2025</v>
      </c>
      <c r="D51" s="66"/>
      <c r="E51" s="66">
        <v>2024</v>
      </c>
      <c r="F51" s="17"/>
      <c r="G51" s="66">
        <v>2025</v>
      </c>
      <c r="H51" s="66"/>
      <c r="I51" s="66">
        <v>2024</v>
      </c>
      <c r="K51" s="12"/>
    </row>
    <row r="52" spans="1:16" s="82" customFormat="1" ht="19.5" customHeight="1">
      <c r="A52" s="207"/>
      <c r="B52" s="221"/>
      <c r="C52" s="369" t="s">
        <v>9</v>
      </c>
      <c r="D52" s="369"/>
      <c r="E52" s="369"/>
      <c r="F52" s="369"/>
      <c r="G52" s="369"/>
      <c r="H52" s="369"/>
      <c r="I52" s="369"/>
      <c r="J52" s="207"/>
      <c r="K52" s="12"/>
      <c r="L52" s="81"/>
      <c r="N52" s="80"/>
      <c r="O52" s="80"/>
      <c r="P52" s="80"/>
    </row>
    <row r="53" spans="1:16" ht="19.5" customHeight="1">
      <c r="A53" s="286"/>
      <c r="B53" s="221"/>
      <c r="C53" s="231"/>
      <c r="D53" s="231"/>
      <c r="E53" s="231"/>
      <c r="F53" s="231"/>
      <c r="G53" s="231"/>
      <c r="H53" s="231"/>
      <c r="I53" s="231"/>
      <c r="K53" s="12"/>
    </row>
    <row r="54" spans="1:16" ht="19.5" customHeight="1">
      <c r="A54" s="224" t="s">
        <v>215</v>
      </c>
      <c r="B54" s="221"/>
      <c r="C54" s="279">
        <v>-752209</v>
      </c>
      <c r="D54" s="230"/>
      <c r="E54" s="279">
        <v>1463843</v>
      </c>
      <c r="F54" s="230"/>
      <c r="G54" s="279">
        <v>2035596</v>
      </c>
      <c r="H54" s="230"/>
      <c r="I54" s="279">
        <v>1705523</v>
      </c>
      <c r="K54" s="12"/>
      <c r="L54" s="27"/>
      <c r="M54" s="69"/>
    </row>
    <row r="55" spans="1:16" ht="19.5" customHeight="1">
      <c r="A55" s="224"/>
      <c r="B55" s="221"/>
      <c r="C55" s="230"/>
      <c r="D55" s="230"/>
      <c r="E55" s="230"/>
      <c r="F55" s="230"/>
      <c r="G55" s="230"/>
      <c r="H55" s="230"/>
      <c r="I55" s="230"/>
      <c r="K55" s="12"/>
      <c r="L55" s="27"/>
      <c r="M55" s="69"/>
    </row>
    <row r="56" spans="1:16" ht="19.5" customHeight="1">
      <c r="A56" s="224" t="s">
        <v>106</v>
      </c>
      <c r="B56" s="221"/>
      <c r="C56" s="230"/>
      <c r="D56" s="230"/>
      <c r="E56" s="230"/>
      <c r="F56" s="230"/>
      <c r="G56" s="230"/>
      <c r="H56" s="230"/>
      <c r="I56" s="230"/>
      <c r="K56" s="12"/>
      <c r="L56" s="27"/>
      <c r="M56" s="69"/>
    </row>
    <row r="57" spans="1:16" ht="19.5" customHeight="1">
      <c r="A57" s="293" t="s">
        <v>107</v>
      </c>
      <c r="B57" s="221"/>
      <c r="C57" s="230"/>
      <c r="D57" s="230"/>
      <c r="E57" s="230"/>
      <c r="F57" s="230"/>
      <c r="G57" s="230"/>
      <c r="H57" s="230"/>
      <c r="I57" s="230"/>
      <c r="K57" s="12"/>
      <c r="L57" s="27"/>
      <c r="M57" s="69"/>
    </row>
    <row r="58" spans="1:16" ht="19.5" customHeight="1">
      <c r="A58" s="293" t="s">
        <v>108</v>
      </c>
      <c r="B58" s="221"/>
      <c r="C58" s="230"/>
      <c r="D58" s="230"/>
      <c r="E58" s="230"/>
      <c r="F58" s="230"/>
      <c r="G58" s="230"/>
      <c r="H58" s="230"/>
      <c r="I58" s="230"/>
      <c r="K58" s="12"/>
      <c r="L58" s="27"/>
      <c r="M58" s="69"/>
    </row>
    <row r="59" spans="1:16" ht="19.5" customHeight="1">
      <c r="A59" s="207" t="s">
        <v>109</v>
      </c>
      <c r="B59" s="221"/>
      <c r="C59" s="75">
        <v>-1350921</v>
      </c>
      <c r="D59" s="230"/>
      <c r="E59" s="76">
        <v>-27631796</v>
      </c>
      <c r="F59" s="230"/>
      <c r="G59" s="34">
        <v>0</v>
      </c>
      <c r="H59" s="215"/>
      <c r="I59" s="76">
        <v>0</v>
      </c>
      <c r="K59" s="12"/>
      <c r="L59" s="207"/>
      <c r="M59" s="75"/>
    </row>
    <row r="60" spans="1:16" ht="19.5" customHeight="1">
      <c r="A60" s="207" t="s">
        <v>205</v>
      </c>
      <c r="C60" s="75">
        <v>-354184</v>
      </c>
      <c r="D60" s="215"/>
      <c r="E60" s="76">
        <v>-770927</v>
      </c>
      <c r="F60" s="215"/>
      <c r="G60" s="34">
        <v>0</v>
      </c>
      <c r="H60" s="215"/>
      <c r="I60" s="76">
        <v>0</v>
      </c>
      <c r="K60" s="12"/>
      <c r="L60" s="207"/>
      <c r="M60" s="75"/>
    </row>
    <row r="61" spans="1:16" ht="19.5" customHeight="1">
      <c r="A61" s="219" t="s">
        <v>281</v>
      </c>
      <c r="B61" s="221"/>
      <c r="C61" s="75"/>
      <c r="D61" s="230"/>
      <c r="E61" s="76"/>
      <c r="F61" s="230"/>
      <c r="G61" s="34"/>
      <c r="H61" s="215"/>
      <c r="I61" s="76"/>
      <c r="K61" s="12"/>
      <c r="L61" s="219"/>
      <c r="M61" s="67"/>
    </row>
    <row r="62" spans="1:16" ht="19.5" customHeight="1">
      <c r="A62" s="219" t="s">
        <v>111</v>
      </c>
      <c r="B62" s="221"/>
      <c r="C62" s="75">
        <v>-201916</v>
      </c>
      <c r="D62" s="230"/>
      <c r="E62" s="76">
        <v>4354214</v>
      </c>
      <c r="F62" s="76"/>
      <c r="G62" s="34">
        <v>-366932</v>
      </c>
      <c r="H62" s="76"/>
      <c r="I62" s="76">
        <v>0</v>
      </c>
      <c r="K62" s="12"/>
      <c r="L62" s="219"/>
      <c r="M62" s="67"/>
      <c r="N62" s="75"/>
    </row>
    <row r="63" spans="1:16" ht="19.5" customHeight="1">
      <c r="A63" s="207" t="s">
        <v>217</v>
      </c>
      <c r="B63" s="221"/>
      <c r="C63" s="75"/>
      <c r="D63" s="215"/>
      <c r="E63" s="215"/>
      <c r="F63" s="215"/>
      <c r="G63" s="34"/>
      <c r="H63" s="215"/>
      <c r="I63" s="215"/>
      <c r="K63" s="12"/>
      <c r="L63" s="207"/>
      <c r="M63" s="316"/>
    </row>
    <row r="64" spans="1:16" ht="19.5" customHeight="1">
      <c r="A64" s="207" t="s">
        <v>112</v>
      </c>
      <c r="B64" s="221"/>
      <c r="C64" s="294">
        <v>-335371</v>
      </c>
      <c r="D64" s="215"/>
      <c r="E64" s="294">
        <v>-247164</v>
      </c>
      <c r="F64" s="215"/>
      <c r="G64" s="294">
        <v>73387</v>
      </c>
      <c r="H64" s="215"/>
      <c r="I64" s="294">
        <v>0</v>
      </c>
      <c r="K64" s="12"/>
      <c r="L64" s="207"/>
      <c r="M64" s="67"/>
    </row>
    <row r="65" spans="1:17" ht="19.5" customHeight="1">
      <c r="A65" s="235" t="s">
        <v>233</v>
      </c>
      <c r="B65" s="221"/>
      <c r="C65" s="215"/>
      <c r="D65" s="215"/>
      <c r="E65" s="215"/>
      <c r="F65" s="215"/>
      <c r="G65" s="215"/>
      <c r="H65" s="215"/>
      <c r="I65" s="215"/>
      <c r="K65" s="12"/>
      <c r="L65" s="27"/>
      <c r="M65" s="69"/>
    </row>
    <row r="66" spans="1:17" ht="19.5" customHeight="1">
      <c r="A66" s="235" t="s">
        <v>114</v>
      </c>
      <c r="B66" s="221"/>
      <c r="C66" s="295">
        <v>-2242392</v>
      </c>
      <c r="D66" s="230"/>
      <c r="E66" s="295">
        <v>-24295673</v>
      </c>
      <c r="F66" s="230"/>
      <c r="G66" s="295">
        <v>-293545</v>
      </c>
      <c r="H66" s="230"/>
      <c r="I66" s="295">
        <v>0</v>
      </c>
      <c r="K66" s="12"/>
      <c r="L66" s="27"/>
      <c r="M66" s="69"/>
    </row>
    <row r="67" spans="1:17" ht="19.5" customHeight="1">
      <c r="B67" s="221"/>
      <c r="C67" s="230"/>
      <c r="D67" s="230"/>
      <c r="E67" s="230"/>
      <c r="F67" s="230"/>
      <c r="G67" s="230"/>
      <c r="H67" s="230"/>
      <c r="I67" s="230"/>
      <c r="K67" s="12"/>
      <c r="L67" s="27"/>
      <c r="M67" s="69"/>
    </row>
    <row r="68" spans="1:17" ht="19.5" customHeight="1">
      <c r="A68" s="293" t="s">
        <v>248</v>
      </c>
      <c r="B68" s="221"/>
      <c r="C68" s="230"/>
      <c r="D68" s="230"/>
      <c r="E68" s="230"/>
      <c r="F68" s="230"/>
      <c r="G68" s="230"/>
      <c r="H68" s="230"/>
      <c r="I68" s="230"/>
      <c r="K68" s="12"/>
      <c r="L68" s="27"/>
      <c r="M68" s="69"/>
    </row>
    <row r="69" spans="1:17" ht="19.5" customHeight="1">
      <c r="A69" s="293" t="s">
        <v>108</v>
      </c>
      <c r="B69" s="221"/>
      <c r="C69" s="230"/>
      <c r="D69" s="230"/>
      <c r="E69" s="230"/>
      <c r="F69" s="230"/>
      <c r="G69" s="230"/>
      <c r="H69" s="230"/>
      <c r="I69" s="230"/>
      <c r="K69" s="12"/>
      <c r="L69" s="207"/>
      <c r="N69" s="207"/>
    </row>
    <row r="70" spans="1:17" ht="19.5" customHeight="1">
      <c r="A70" s="207" t="s">
        <v>292</v>
      </c>
      <c r="B70" s="221"/>
      <c r="C70" s="215">
        <v>183661</v>
      </c>
      <c r="D70" s="230"/>
      <c r="E70" s="230">
        <v>0</v>
      </c>
      <c r="F70" s="230"/>
      <c r="G70" s="230">
        <v>0</v>
      </c>
      <c r="H70" s="230"/>
      <c r="I70" s="230">
        <v>0</v>
      </c>
      <c r="K70" s="12"/>
      <c r="L70" s="207"/>
      <c r="M70" s="67"/>
      <c r="N70" s="230"/>
    </row>
    <row r="71" spans="1:17" ht="19.5" customHeight="1">
      <c r="A71" s="207" t="s">
        <v>277</v>
      </c>
      <c r="B71" s="221"/>
      <c r="C71" s="67">
        <v>1402</v>
      </c>
      <c r="D71" s="215"/>
      <c r="E71" s="78">
        <v>-2956</v>
      </c>
      <c r="F71" s="215"/>
      <c r="G71" s="34">
        <v>0</v>
      </c>
      <c r="H71" s="215"/>
      <c r="I71" s="78">
        <v>0</v>
      </c>
      <c r="K71" s="12"/>
      <c r="L71" s="207"/>
      <c r="M71" s="67"/>
      <c r="N71" s="78"/>
    </row>
    <row r="72" spans="1:17" ht="19.5" customHeight="1">
      <c r="A72" s="207" t="s">
        <v>249</v>
      </c>
      <c r="B72" s="221"/>
      <c r="C72" s="67"/>
      <c r="D72" s="215"/>
      <c r="E72" s="76"/>
      <c r="F72" s="215"/>
      <c r="G72" s="76"/>
      <c r="H72" s="215"/>
      <c r="I72" s="76"/>
      <c r="K72" s="12"/>
      <c r="L72" s="207"/>
      <c r="M72" s="76"/>
      <c r="N72" s="76"/>
    </row>
    <row r="73" spans="1:17" ht="19.5" customHeight="1">
      <c r="A73" s="207" t="s">
        <v>113</v>
      </c>
      <c r="B73" s="221"/>
      <c r="C73" s="79">
        <v>-22763</v>
      </c>
      <c r="D73" s="215"/>
      <c r="E73" s="79">
        <v>1086</v>
      </c>
      <c r="F73" s="215"/>
      <c r="G73" s="65">
        <v>0</v>
      </c>
      <c r="H73" s="215"/>
      <c r="I73" s="79">
        <v>0</v>
      </c>
      <c r="J73" s="278"/>
      <c r="K73" s="12"/>
      <c r="L73" s="207"/>
      <c r="M73" s="215"/>
      <c r="N73" s="78"/>
      <c r="Q73" s="69"/>
    </row>
    <row r="74" spans="1:17" ht="19.5" customHeight="1">
      <c r="A74" s="235" t="s">
        <v>250</v>
      </c>
      <c r="B74" s="221"/>
      <c r="C74" s="76"/>
      <c r="D74" s="215"/>
      <c r="E74" s="76"/>
      <c r="F74" s="215"/>
      <c r="G74" s="76"/>
      <c r="H74" s="215"/>
      <c r="I74" s="76"/>
      <c r="K74" s="12"/>
    </row>
    <row r="75" spans="1:17" ht="19.5" customHeight="1">
      <c r="A75" s="296" t="s">
        <v>114</v>
      </c>
      <c r="C75" s="297">
        <v>162300</v>
      </c>
      <c r="D75" s="230"/>
      <c r="E75" s="297">
        <v>-1870</v>
      </c>
      <c r="F75" s="230"/>
      <c r="G75" s="297">
        <v>0</v>
      </c>
      <c r="H75" s="230"/>
      <c r="I75" s="297">
        <v>0</v>
      </c>
      <c r="K75" s="12"/>
      <c r="L75" s="27"/>
      <c r="M75" s="69"/>
    </row>
    <row r="76" spans="1:17" ht="19.5" customHeight="1">
      <c r="C76" s="215"/>
      <c r="D76" s="215"/>
      <c r="E76" s="215"/>
      <c r="F76" s="215"/>
      <c r="G76" s="215"/>
      <c r="H76" s="215"/>
      <c r="I76" s="215"/>
      <c r="K76" s="12"/>
    </row>
    <row r="77" spans="1:17" ht="19.5" customHeight="1">
      <c r="A77" s="235" t="s">
        <v>231</v>
      </c>
      <c r="C77" s="215"/>
      <c r="D77" s="215"/>
      <c r="E77" s="215"/>
      <c r="F77" s="215"/>
      <c r="G77" s="215"/>
      <c r="H77" s="215"/>
      <c r="I77" s="215"/>
      <c r="K77" s="12"/>
    </row>
    <row r="78" spans="1:17" ht="19.5" customHeight="1">
      <c r="A78" s="235" t="s">
        <v>115</v>
      </c>
      <c r="C78" s="237">
        <v>-2080092</v>
      </c>
      <c r="D78" s="230"/>
      <c r="E78" s="237">
        <v>-24297543</v>
      </c>
      <c r="F78" s="230"/>
      <c r="G78" s="237">
        <v>-293545</v>
      </c>
      <c r="H78" s="230"/>
      <c r="I78" s="237">
        <v>0</v>
      </c>
      <c r="K78" s="12"/>
      <c r="L78" s="27"/>
      <c r="M78" s="69"/>
    </row>
    <row r="79" spans="1:17" ht="19.5" customHeight="1" thickBot="1">
      <c r="A79" s="235" t="s">
        <v>116</v>
      </c>
      <c r="C79" s="240">
        <v>-2832301</v>
      </c>
      <c r="D79" s="230"/>
      <c r="E79" s="240">
        <v>-22833700</v>
      </c>
      <c r="F79" s="230"/>
      <c r="G79" s="240">
        <v>1742051</v>
      </c>
      <c r="H79" s="230"/>
      <c r="I79" s="240">
        <v>1705523</v>
      </c>
      <c r="K79" s="12"/>
      <c r="L79" s="27"/>
      <c r="M79" s="69"/>
    </row>
    <row r="80" spans="1:17" ht="19.5" customHeight="1" thickTop="1">
      <c r="A80" s="224"/>
      <c r="C80" s="215"/>
      <c r="D80" s="215"/>
      <c r="E80" s="215"/>
      <c r="F80" s="215"/>
      <c r="G80" s="215"/>
      <c r="H80" s="215"/>
      <c r="I80" s="215"/>
      <c r="K80" s="12"/>
      <c r="L80" s="27"/>
      <c r="M80" s="69"/>
    </row>
    <row r="81" spans="1:17" ht="19.5" customHeight="1">
      <c r="A81" s="284" t="s">
        <v>232</v>
      </c>
      <c r="B81" s="221"/>
      <c r="C81" s="230"/>
      <c r="D81" s="230"/>
      <c r="E81" s="230"/>
      <c r="F81" s="230"/>
      <c r="G81" s="230"/>
      <c r="H81" s="230"/>
      <c r="I81" s="230"/>
      <c r="K81" s="12"/>
      <c r="L81" s="27"/>
      <c r="M81" s="69"/>
    </row>
    <row r="82" spans="1:17" ht="19.5" customHeight="1">
      <c r="A82" s="285" t="s">
        <v>103</v>
      </c>
      <c r="B82" s="221"/>
      <c r="C82" s="84">
        <v>-1881249</v>
      </c>
      <c r="D82" s="230"/>
      <c r="E82" s="215">
        <v>-20160166</v>
      </c>
      <c r="F82" s="298"/>
      <c r="G82" s="84">
        <v>1742051</v>
      </c>
      <c r="H82" s="215"/>
      <c r="I82" s="215">
        <v>1705523</v>
      </c>
      <c r="K82" s="12"/>
      <c r="L82" s="285"/>
      <c r="M82" s="75"/>
      <c r="N82" s="305"/>
      <c r="Q82" s="69"/>
    </row>
    <row r="83" spans="1:17" ht="19.5" customHeight="1">
      <c r="A83" s="286" t="s">
        <v>104</v>
      </c>
      <c r="B83" s="221"/>
      <c r="C83" s="294">
        <v>-951052</v>
      </c>
      <c r="D83" s="215"/>
      <c r="E83" s="294">
        <v>-2673534</v>
      </c>
      <c r="F83" s="215"/>
      <c r="G83" s="294">
        <v>0</v>
      </c>
      <c r="H83" s="215"/>
      <c r="I83" s="186">
        <v>0</v>
      </c>
      <c r="K83" s="12"/>
      <c r="L83" s="286"/>
      <c r="M83" s="214"/>
      <c r="N83" s="304"/>
    </row>
    <row r="84" spans="1:17" ht="19.5" customHeight="1" thickBot="1">
      <c r="A84" s="235"/>
      <c r="C84" s="299">
        <v>-2832301</v>
      </c>
      <c r="D84" s="230"/>
      <c r="E84" s="299">
        <v>-22833700</v>
      </c>
      <c r="F84" s="230"/>
      <c r="G84" s="299">
        <v>1742051</v>
      </c>
      <c r="H84" s="230"/>
      <c r="I84" s="299">
        <v>1705523</v>
      </c>
      <c r="K84" s="12"/>
      <c r="L84" s="27"/>
      <c r="M84" s="69"/>
    </row>
    <row r="85" spans="1:17" s="208" customFormat="1" ht="19.5" customHeight="1" thickTop="1">
      <c r="A85" s="300"/>
      <c r="B85" s="301"/>
      <c r="C85" s="80"/>
      <c r="D85" s="55"/>
      <c r="E85" s="80"/>
      <c r="F85" s="55"/>
      <c r="G85" s="80"/>
      <c r="H85" s="360"/>
      <c r="I85" s="80"/>
      <c r="N85" s="80"/>
      <c r="O85" s="80"/>
      <c r="P85" s="80"/>
    </row>
    <row r="86" spans="1:17" s="243" customFormat="1" ht="19.5" customHeight="1">
      <c r="B86" s="302"/>
      <c r="C86" s="241"/>
      <c r="D86" s="241"/>
      <c r="E86" s="241"/>
      <c r="F86" s="241"/>
      <c r="G86" s="241"/>
      <c r="H86" s="241"/>
      <c r="I86" s="241"/>
      <c r="K86" s="241"/>
      <c r="L86" s="241"/>
      <c r="N86" s="125"/>
      <c r="O86" s="125"/>
      <c r="P86" s="125"/>
    </row>
    <row r="87" spans="1:17" s="243" customFormat="1" ht="19.5" customHeight="1">
      <c r="B87" s="302"/>
      <c r="K87" s="241"/>
      <c r="L87" s="241"/>
      <c r="N87" s="125"/>
      <c r="O87" s="125"/>
      <c r="P87" s="125"/>
    </row>
    <row r="108" spans="1:16" s="208" customFormat="1" ht="19.5" customHeight="1">
      <c r="A108" s="207"/>
      <c r="B108" s="272"/>
      <c r="C108" s="207"/>
      <c r="D108" s="207"/>
      <c r="E108" s="207"/>
      <c r="F108" s="207"/>
      <c r="G108" s="207"/>
      <c r="H108" s="207"/>
      <c r="I108" s="207"/>
      <c r="J108" s="207"/>
      <c r="K108" s="241"/>
      <c r="L108" s="241"/>
      <c r="N108" s="80"/>
      <c r="O108" s="80"/>
      <c r="P108" s="80"/>
    </row>
  </sheetData>
  <sheetProtection formatCells="0" formatColumns="0" formatRows="0" insertColumns="0" insertRows="0" insertHyperlinks="0" deleteColumns="0" deleteRows="0" sort="0" autoFilter="0" pivotTables="0"/>
  <mergeCells count="18">
    <mergeCell ref="C49:E49"/>
    <mergeCell ref="G49:I49"/>
    <mergeCell ref="C50:E50"/>
    <mergeCell ref="G50:I50"/>
    <mergeCell ref="C52:I52"/>
    <mergeCell ref="C48:E48"/>
    <mergeCell ref="G48:I4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7:E47"/>
    <mergeCell ref="G47:I47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083A5-82CE-4CD6-BC39-BB80A92B39B4}">
  <sheetPr codeName="Sheet2"/>
  <dimension ref="A1:P85"/>
  <sheetViews>
    <sheetView view="pageBreakPreview" topLeftCell="A63" zoomScale="85" zoomScaleNormal="90" zoomScaleSheetLayoutView="85" workbookViewId="0">
      <selection activeCell="C6" sqref="C6:E6"/>
    </sheetView>
  </sheetViews>
  <sheetFormatPr defaultColWidth="0" defaultRowHeight="19.5" customHeight="1"/>
  <cols>
    <col min="1" max="1" width="51.1796875" style="207" customWidth="1"/>
    <col min="2" max="2" width="5.54296875" style="272" customWidth="1"/>
    <col min="3" max="3" width="13.54296875" style="207" customWidth="1"/>
    <col min="4" max="4" width="1.1796875" style="207" customWidth="1"/>
    <col min="5" max="5" width="13.81640625" style="207" customWidth="1"/>
    <col min="6" max="6" width="1.1796875" style="207" customWidth="1"/>
    <col min="7" max="7" width="12.81640625" style="207" customWidth="1"/>
    <col min="8" max="8" width="1.1796875" style="207" customWidth="1"/>
    <col min="9" max="9" width="12.81640625" style="207" customWidth="1"/>
    <col min="10" max="10" width="13.1796875" style="207" bestFit="1" customWidth="1"/>
    <col min="11" max="11" width="16.1796875" style="241" bestFit="1" customWidth="1"/>
    <col min="12" max="12" width="41.54296875" style="241" customWidth="1"/>
    <col min="13" max="13" width="13.1796875" style="207" customWidth="1"/>
    <col min="14" max="14" width="19.81640625" style="69" customWidth="1"/>
    <col min="15" max="15" width="3.1796875" style="69" customWidth="1"/>
    <col min="16" max="16" width="14.1796875" style="69" customWidth="1"/>
    <col min="17" max="169" width="9.1796875" style="207" customWidth="1"/>
    <col min="170" max="170" width="44.453125" style="207" customWidth="1"/>
    <col min="171" max="171" width="5.81640625" style="207" customWidth="1"/>
    <col min="172" max="172" width="13.453125" style="207" customWidth="1"/>
    <col min="173" max="173" width="1.1796875" style="207" customWidth="1"/>
    <col min="174" max="174" width="13.1796875" style="207" bestFit="1" customWidth="1"/>
    <col min="175" max="175" width="1.1796875" style="207" customWidth="1"/>
    <col min="176" max="176" width="12.453125" style="207" customWidth="1"/>
    <col min="177" max="177" width="1.1796875" style="207" customWidth="1"/>
    <col min="178" max="178" width="12.453125" style="207" customWidth="1"/>
    <col min="179" max="179" width="4.1796875" style="207" customWidth="1"/>
    <col min="180" max="16384" width="0" style="207" hidden="1"/>
  </cols>
  <sheetData>
    <row r="1" spans="1:13" ht="19.5" customHeight="1">
      <c r="A1" s="205" t="s">
        <v>0</v>
      </c>
    </row>
    <row r="2" spans="1:13" ht="19.5" customHeight="1">
      <c r="A2" s="209" t="s">
        <v>81</v>
      </c>
    </row>
    <row r="3" spans="1:13" ht="19.5" customHeight="1">
      <c r="A3" s="273"/>
    </row>
    <row r="4" spans="1:13" ht="19.5" customHeight="1">
      <c r="B4" s="274"/>
      <c r="C4" s="366" t="s">
        <v>82</v>
      </c>
      <c r="D4" s="366"/>
      <c r="E4" s="366"/>
      <c r="F4" s="212"/>
      <c r="G4" s="366" t="s">
        <v>83</v>
      </c>
      <c r="H4" s="366"/>
      <c r="I4" s="366"/>
    </row>
    <row r="5" spans="1:13" ht="19.5" customHeight="1">
      <c r="C5" s="366" t="s">
        <v>4</v>
      </c>
      <c r="D5" s="366"/>
      <c r="E5" s="366"/>
      <c r="F5" s="212"/>
      <c r="G5" s="366" t="s">
        <v>84</v>
      </c>
      <c r="H5" s="366"/>
      <c r="I5" s="366"/>
    </row>
    <row r="6" spans="1:13" ht="19.5" customHeight="1">
      <c r="B6" s="221"/>
      <c r="C6" s="367" t="s">
        <v>268</v>
      </c>
      <c r="D6" s="367"/>
      <c r="E6" s="367"/>
      <c r="F6" s="212"/>
      <c r="G6" s="367" t="s">
        <v>268</v>
      </c>
      <c r="H6" s="367"/>
      <c r="I6" s="367"/>
    </row>
    <row r="7" spans="1:13" ht="19.5" customHeight="1">
      <c r="B7" s="221"/>
      <c r="C7" s="368" t="s">
        <v>267</v>
      </c>
      <c r="D7" s="367"/>
      <c r="E7" s="367"/>
      <c r="F7" s="212"/>
      <c r="G7" s="368" t="s">
        <v>267</v>
      </c>
      <c r="H7" s="367"/>
      <c r="I7" s="367"/>
    </row>
    <row r="8" spans="1:13" ht="19.5" customHeight="1">
      <c r="B8" s="221" t="s">
        <v>7</v>
      </c>
      <c r="C8" s="66">
        <v>2025</v>
      </c>
      <c r="D8" s="66"/>
      <c r="E8" s="66">
        <v>2024</v>
      </c>
      <c r="F8" s="17"/>
      <c r="G8" s="66">
        <v>2025</v>
      </c>
      <c r="H8" s="66"/>
      <c r="I8" s="66">
        <v>2024</v>
      </c>
    </row>
    <row r="9" spans="1:13" ht="19.5" customHeight="1">
      <c r="B9" s="221"/>
      <c r="C9" s="369" t="s">
        <v>9</v>
      </c>
      <c r="D9" s="369"/>
      <c r="E9" s="369"/>
      <c r="F9" s="369"/>
      <c r="G9" s="369"/>
      <c r="H9" s="369"/>
      <c r="I9" s="369"/>
    </row>
    <row r="10" spans="1:13" ht="19.5" customHeight="1">
      <c r="A10" s="213" t="s">
        <v>86</v>
      </c>
      <c r="B10" s="221"/>
      <c r="C10" s="214"/>
      <c r="D10" s="214"/>
      <c r="E10" s="214"/>
      <c r="F10" s="214"/>
      <c r="G10" s="214"/>
      <c r="H10" s="214"/>
      <c r="I10" s="214"/>
    </row>
    <row r="11" spans="1:13" ht="19.5" customHeight="1">
      <c r="A11" s="219" t="s">
        <v>87</v>
      </c>
      <c r="B11" s="221" t="s">
        <v>236</v>
      </c>
      <c r="C11" s="275">
        <v>345162975</v>
      </c>
      <c r="D11" s="215"/>
      <c r="E11" s="275">
        <v>419484044</v>
      </c>
      <c r="F11" s="215"/>
      <c r="G11" s="304">
        <v>0</v>
      </c>
      <c r="H11" s="215"/>
      <c r="I11" s="60">
        <v>0</v>
      </c>
      <c r="K11" s="12"/>
      <c r="L11" s="27"/>
      <c r="M11" s="69"/>
    </row>
    <row r="12" spans="1:13" ht="19.5" customHeight="1">
      <c r="A12" s="207" t="s">
        <v>89</v>
      </c>
      <c r="B12" s="221" t="s">
        <v>252</v>
      </c>
      <c r="C12" s="275">
        <v>0</v>
      </c>
      <c r="D12" s="215"/>
      <c r="E12" s="60">
        <v>0</v>
      </c>
      <c r="F12" s="215"/>
      <c r="G12" s="304">
        <v>3652064</v>
      </c>
      <c r="H12" s="215"/>
      <c r="I12" s="60">
        <v>5183037</v>
      </c>
      <c r="K12" s="12"/>
      <c r="L12" s="27"/>
      <c r="M12" s="69"/>
    </row>
    <row r="13" spans="1:13" ht="19.5" customHeight="1">
      <c r="A13" s="207" t="s">
        <v>90</v>
      </c>
      <c r="B13" s="221"/>
      <c r="C13" s="275">
        <v>656039</v>
      </c>
      <c r="D13" s="215"/>
      <c r="E13" s="60">
        <v>0</v>
      </c>
      <c r="F13" s="215"/>
      <c r="G13" s="12">
        <v>528480</v>
      </c>
      <c r="H13" s="215"/>
      <c r="I13" s="60">
        <v>0</v>
      </c>
      <c r="K13" s="12"/>
      <c r="L13" s="27"/>
      <c r="M13" s="69"/>
    </row>
    <row r="14" spans="1:13" ht="19.5" customHeight="1">
      <c r="A14" s="207" t="s">
        <v>91</v>
      </c>
      <c r="B14" s="221"/>
      <c r="C14" s="275">
        <v>4272553</v>
      </c>
      <c r="D14" s="215"/>
      <c r="E14" s="276">
        <v>4288818</v>
      </c>
      <c r="F14" s="215"/>
      <c r="G14" s="313">
        <v>845585</v>
      </c>
      <c r="H14" s="215"/>
      <c r="I14" s="180">
        <v>1333117</v>
      </c>
      <c r="K14" s="12"/>
      <c r="L14" s="27"/>
      <c r="M14" s="69"/>
    </row>
    <row r="15" spans="1:13" ht="19.5" customHeight="1">
      <c r="A15" s="235" t="s">
        <v>92</v>
      </c>
      <c r="B15" s="221"/>
      <c r="C15" s="277">
        <f>SUM(C11:C14)</f>
        <v>350091567</v>
      </c>
      <c r="D15" s="230"/>
      <c r="E15" s="277">
        <f>SUM(E11:E14)</f>
        <v>423772862</v>
      </c>
      <c r="F15" s="230"/>
      <c r="G15" s="277">
        <f>SUM(G11:G14)</f>
        <v>5026129</v>
      </c>
      <c r="H15" s="230"/>
      <c r="I15" s="277">
        <f>SUM(I11:I14)</f>
        <v>6516154</v>
      </c>
      <c r="K15" s="12"/>
      <c r="L15" s="27"/>
      <c r="M15" s="69"/>
    </row>
    <row r="16" spans="1:13" ht="19.5" customHeight="1">
      <c r="B16" s="221"/>
      <c r="C16" s="215"/>
      <c r="D16" s="215"/>
      <c r="E16" s="215"/>
      <c r="F16" s="215"/>
      <c r="G16" s="215"/>
      <c r="H16" s="215"/>
      <c r="I16" s="215"/>
      <c r="J16" s="278"/>
      <c r="K16" s="12"/>
      <c r="L16" s="27"/>
      <c r="M16" s="69"/>
    </row>
    <row r="17" spans="1:13" ht="19.5" customHeight="1">
      <c r="A17" s="213" t="s">
        <v>93</v>
      </c>
      <c r="B17" s="221"/>
      <c r="C17" s="215"/>
      <c r="D17" s="215"/>
      <c r="E17" s="215"/>
      <c r="F17" s="215"/>
      <c r="G17" s="215"/>
      <c r="H17" s="215"/>
      <c r="I17" s="215"/>
      <c r="K17" s="12"/>
      <c r="L17" s="27"/>
      <c r="M17" s="69"/>
    </row>
    <row r="18" spans="1:13" ht="19.5" customHeight="1">
      <c r="A18" s="219" t="s">
        <v>94</v>
      </c>
      <c r="B18" s="221"/>
      <c r="C18" s="275">
        <v>303877894</v>
      </c>
      <c r="D18" s="215"/>
      <c r="E18" s="60">
        <v>361086373</v>
      </c>
      <c r="F18" s="215"/>
      <c r="G18" s="275">
        <v>0</v>
      </c>
      <c r="H18" s="215"/>
      <c r="I18" s="68">
        <v>0</v>
      </c>
      <c r="K18" s="12"/>
      <c r="L18" s="27"/>
      <c r="M18" s="69"/>
    </row>
    <row r="19" spans="1:13" ht="19.5" customHeight="1">
      <c r="A19" s="207" t="s">
        <v>95</v>
      </c>
      <c r="B19" s="221"/>
      <c r="C19" s="275">
        <v>17304282</v>
      </c>
      <c r="D19" s="215"/>
      <c r="E19" s="60">
        <v>22142918</v>
      </c>
      <c r="F19" s="215"/>
      <c r="G19" s="275">
        <v>0</v>
      </c>
      <c r="H19" s="215"/>
      <c r="I19" s="68">
        <v>0</v>
      </c>
      <c r="J19" s="278"/>
      <c r="K19" s="12"/>
      <c r="L19" s="27"/>
      <c r="M19" s="69"/>
    </row>
    <row r="20" spans="1:13" ht="19.5" customHeight="1">
      <c r="A20" s="207" t="s">
        <v>96</v>
      </c>
      <c r="B20" s="221"/>
      <c r="C20" s="275">
        <v>21002973</v>
      </c>
      <c r="D20" s="215"/>
      <c r="E20" s="60">
        <v>26630080</v>
      </c>
      <c r="F20" s="215"/>
      <c r="G20" s="275">
        <v>830675</v>
      </c>
      <c r="H20" s="215"/>
      <c r="I20" s="276">
        <v>1316935</v>
      </c>
      <c r="J20" s="278"/>
      <c r="K20" s="12"/>
      <c r="L20" s="27"/>
      <c r="M20" s="69"/>
    </row>
    <row r="21" spans="1:13" ht="19.5" customHeight="1">
      <c r="A21" s="207" t="s">
        <v>256</v>
      </c>
      <c r="B21" s="221" t="s">
        <v>242</v>
      </c>
      <c r="C21" s="68">
        <v>-229158</v>
      </c>
      <c r="D21" s="215"/>
      <c r="E21" s="215">
        <v>25029796</v>
      </c>
      <c r="F21" s="215"/>
      <c r="G21" s="68">
        <v>0</v>
      </c>
      <c r="H21" s="215"/>
      <c r="I21" s="83">
        <v>0</v>
      </c>
      <c r="K21" s="12"/>
      <c r="L21" s="27"/>
      <c r="M21" s="69"/>
    </row>
    <row r="22" spans="1:13" ht="19.5" customHeight="1">
      <c r="A22" s="207" t="s">
        <v>97</v>
      </c>
      <c r="B22" s="221" t="s">
        <v>252</v>
      </c>
      <c r="C22" s="275">
        <v>385237</v>
      </c>
      <c r="D22" s="215"/>
      <c r="E22" s="60">
        <v>531221</v>
      </c>
      <c r="F22" s="215"/>
      <c r="G22" s="275">
        <v>8010</v>
      </c>
      <c r="H22" s="215"/>
      <c r="I22" s="275">
        <v>8110</v>
      </c>
      <c r="K22" s="80"/>
      <c r="L22" s="71"/>
      <c r="M22" s="69"/>
    </row>
    <row r="23" spans="1:13" ht="19.5" customHeight="1">
      <c r="A23" s="207" t="s">
        <v>98</v>
      </c>
      <c r="B23" s="221"/>
      <c r="C23" s="68">
        <v>0</v>
      </c>
      <c r="D23" s="215"/>
      <c r="E23" s="60">
        <v>776518</v>
      </c>
      <c r="F23" s="215"/>
      <c r="G23" s="68">
        <v>0</v>
      </c>
      <c r="H23" s="215"/>
      <c r="I23" s="60">
        <v>7541</v>
      </c>
      <c r="K23" s="12"/>
      <c r="L23" s="27"/>
      <c r="M23" s="69"/>
    </row>
    <row r="24" spans="1:13" ht="19.5" customHeight="1">
      <c r="A24" s="235" t="s">
        <v>99</v>
      </c>
      <c r="B24" s="221"/>
      <c r="C24" s="277">
        <f>SUM(C18:C23)</f>
        <v>342341228</v>
      </c>
      <c r="D24" s="230"/>
      <c r="E24" s="277">
        <f>SUM(E18:E23)</f>
        <v>436196906</v>
      </c>
      <c r="F24" s="230"/>
      <c r="G24" s="277">
        <f>SUM(G18:G23)</f>
        <v>838685</v>
      </c>
      <c r="H24" s="230"/>
      <c r="I24" s="277">
        <f>SUM(I18:I23)</f>
        <v>1332586</v>
      </c>
      <c r="J24" s="278"/>
      <c r="K24" s="12"/>
      <c r="L24" s="27"/>
      <c r="M24" s="69"/>
    </row>
    <row r="25" spans="1:13" ht="19.5" customHeight="1">
      <c r="B25" s="221"/>
      <c r="C25" s="215"/>
      <c r="D25" s="215"/>
      <c r="E25" s="215"/>
      <c r="F25" s="215"/>
      <c r="G25" s="215"/>
      <c r="H25" s="215"/>
      <c r="I25" s="215"/>
      <c r="K25" s="12"/>
      <c r="L25" s="27"/>
      <c r="M25" s="69"/>
    </row>
    <row r="26" spans="1:13" ht="19.5" customHeight="1">
      <c r="A26" s="235" t="s">
        <v>241</v>
      </c>
      <c r="B26" s="221"/>
      <c r="C26" s="279">
        <f>C15-C24</f>
        <v>7750339</v>
      </c>
      <c r="D26" s="230"/>
      <c r="E26" s="279">
        <f>E15-E24</f>
        <v>-12424044</v>
      </c>
      <c r="F26" s="280"/>
      <c r="G26" s="279">
        <f>G15-G24</f>
        <v>4187444</v>
      </c>
      <c r="H26" s="280"/>
      <c r="I26" s="279">
        <f>I15-I24</f>
        <v>5183568</v>
      </c>
      <c r="K26" s="12"/>
      <c r="L26" s="27"/>
      <c r="M26" s="69"/>
    </row>
    <row r="27" spans="1:13" ht="19.5" customHeight="1">
      <c r="A27" s="207" t="s">
        <v>100</v>
      </c>
      <c r="B27" s="221"/>
      <c r="C27" s="275">
        <v>653763</v>
      </c>
      <c r="D27" s="215"/>
      <c r="E27" s="83">
        <v>752419</v>
      </c>
      <c r="F27" s="215"/>
      <c r="G27" s="275">
        <v>3215824</v>
      </c>
      <c r="H27" s="215"/>
      <c r="I27" s="83">
        <v>3391425</v>
      </c>
      <c r="K27" s="12"/>
      <c r="L27" s="27"/>
      <c r="M27" s="69"/>
    </row>
    <row r="28" spans="1:13" ht="19.5" customHeight="1">
      <c r="A28" s="207" t="s">
        <v>101</v>
      </c>
      <c r="B28" s="221"/>
      <c r="C28" s="275">
        <v>-11520665</v>
      </c>
      <c r="D28" s="215"/>
      <c r="E28" s="275">
        <v>-13009047</v>
      </c>
      <c r="F28" s="215"/>
      <c r="G28" s="275">
        <v>-2424529</v>
      </c>
      <c r="H28" s="215"/>
      <c r="I28" s="275">
        <v>-2363191</v>
      </c>
      <c r="K28" s="12"/>
      <c r="L28" s="27"/>
      <c r="M28" s="69"/>
    </row>
    <row r="29" spans="1:13" ht="19.5" customHeight="1">
      <c r="A29" s="207" t="s">
        <v>278</v>
      </c>
      <c r="B29" s="221"/>
      <c r="C29" s="275">
        <v>-199971</v>
      </c>
      <c r="D29" s="215"/>
      <c r="E29" s="215">
        <v>-64204</v>
      </c>
      <c r="F29" s="215"/>
      <c r="G29" s="275">
        <v>0</v>
      </c>
      <c r="H29" s="215"/>
      <c r="I29" s="83">
        <v>0</v>
      </c>
      <c r="K29" s="12"/>
      <c r="L29" s="27"/>
      <c r="M29" s="69"/>
    </row>
    <row r="30" spans="1:13" ht="19.5" customHeight="1">
      <c r="A30" s="207" t="s">
        <v>257</v>
      </c>
      <c r="B30" s="221"/>
      <c r="C30" s="275"/>
      <c r="D30" s="215"/>
      <c r="E30" s="215"/>
      <c r="F30" s="215"/>
      <c r="G30" s="275"/>
      <c r="H30" s="215"/>
      <c r="I30" s="215"/>
      <c r="K30" s="12"/>
      <c r="L30" s="27"/>
      <c r="M30" s="69"/>
    </row>
    <row r="31" spans="1:13" ht="19.5" customHeight="1">
      <c r="A31" s="207" t="s">
        <v>102</v>
      </c>
      <c r="B31" s="221"/>
      <c r="C31" s="281">
        <v>176340</v>
      </c>
      <c r="D31" s="215"/>
      <c r="E31" s="281">
        <v>-263607</v>
      </c>
      <c r="F31" s="215"/>
      <c r="G31" s="281">
        <v>0</v>
      </c>
      <c r="H31" s="215"/>
      <c r="I31" s="186">
        <v>0</v>
      </c>
      <c r="K31" s="12"/>
      <c r="L31" s="27"/>
      <c r="M31" s="69"/>
    </row>
    <row r="32" spans="1:13" ht="19.5" customHeight="1">
      <c r="A32" s="235" t="s">
        <v>247</v>
      </c>
      <c r="B32" s="221"/>
      <c r="C32" s="279">
        <f>C26+SUM(C27:C31)</f>
        <v>-3140194</v>
      </c>
      <c r="D32" s="280"/>
      <c r="E32" s="279">
        <f>E26+SUM(E27:E31)</f>
        <v>-25008483</v>
      </c>
      <c r="F32" s="280"/>
      <c r="G32" s="279">
        <f>G26+SUM(G27:G31)</f>
        <v>4978739</v>
      </c>
      <c r="H32" s="280"/>
      <c r="I32" s="279">
        <f>I26+SUM(I27:I31)</f>
        <v>6211802</v>
      </c>
      <c r="K32" s="12"/>
      <c r="L32" s="27"/>
      <c r="M32" s="69"/>
    </row>
    <row r="33" spans="1:16" ht="19.5" customHeight="1">
      <c r="A33" s="207" t="s">
        <v>290</v>
      </c>
      <c r="B33" s="221"/>
      <c r="C33" s="281">
        <v>-899757</v>
      </c>
      <c r="D33" s="215"/>
      <c r="E33" s="281">
        <v>-4786968</v>
      </c>
      <c r="F33" s="215"/>
      <c r="G33" s="315">
        <v>128461</v>
      </c>
      <c r="H33" s="215"/>
      <c r="I33" s="77">
        <v>28344</v>
      </c>
      <c r="K33" s="12"/>
      <c r="L33" s="27"/>
      <c r="M33" s="69"/>
    </row>
    <row r="34" spans="1:16" ht="19.5" customHeight="1" thickBot="1">
      <c r="A34" s="235" t="s">
        <v>215</v>
      </c>
      <c r="B34" s="221"/>
      <c r="C34" s="282">
        <f>C32-C33</f>
        <v>-2240437</v>
      </c>
      <c r="D34" s="230"/>
      <c r="E34" s="282">
        <f>E32-E33</f>
        <v>-20221515</v>
      </c>
      <c r="F34" s="230"/>
      <c r="G34" s="282">
        <f>G32-G33</f>
        <v>4850278</v>
      </c>
      <c r="H34" s="230"/>
      <c r="I34" s="239">
        <f>I32-I33</f>
        <v>6183458</v>
      </c>
      <c r="K34" s="12"/>
      <c r="M34" s="69"/>
    </row>
    <row r="35" spans="1:16" ht="19.5" customHeight="1" thickTop="1">
      <c r="A35" s="83"/>
      <c r="C35" s="68"/>
      <c r="D35" s="68"/>
      <c r="E35" s="68"/>
      <c r="F35" s="68"/>
      <c r="G35" s="68"/>
      <c r="H35" s="68"/>
      <c r="I35" s="68"/>
      <c r="J35" s="83"/>
      <c r="K35" s="12"/>
      <c r="L35" s="27"/>
      <c r="M35" s="69"/>
    </row>
    <row r="36" spans="1:16" ht="19.5" customHeight="1">
      <c r="A36" s="284" t="s">
        <v>216</v>
      </c>
      <c r="B36" s="221"/>
      <c r="C36" s="230"/>
      <c r="D36" s="230"/>
      <c r="E36" s="230"/>
      <c r="F36" s="230"/>
      <c r="G36" s="230"/>
      <c r="H36" s="230"/>
      <c r="I36" s="230"/>
      <c r="K36" s="12"/>
      <c r="M36" s="69"/>
    </row>
    <row r="37" spans="1:16" ht="19.5" customHeight="1">
      <c r="A37" s="285" t="s">
        <v>103</v>
      </c>
      <c r="B37" s="221"/>
      <c r="C37" s="275">
        <v>-2651205</v>
      </c>
      <c r="D37" s="230"/>
      <c r="E37" s="275">
        <v>-20357820</v>
      </c>
      <c r="F37" s="230"/>
      <c r="G37" s="24">
        <v>4850278</v>
      </c>
      <c r="H37" s="230"/>
      <c r="I37" s="275">
        <v>6183458</v>
      </c>
      <c r="K37" s="12"/>
      <c r="M37" s="69"/>
    </row>
    <row r="38" spans="1:16" ht="19.5" customHeight="1">
      <c r="A38" s="286" t="s">
        <v>104</v>
      </c>
      <c r="B38" s="221"/>
      <c r="C38" s="281">
        <v>410768</v>
      </c>
      <c r="D38" s="230"/>
      <c r="E38" s="275">
        <v>136305</v>
      </c>
      <c r="F38" s="230"/>
      <c r="G38" s="304">
        <v>0</v>
      </c>
      <c r="H38" s="230"/>
      <c r="I38" s="68">
        <v>0</v>
      </c>
      <c r="K38" s="12"/>
      <c r="M38" s="69"/>
    </row>
    <row r="39" spans="1:16" ht="19.5" customHeight="1" thickBot="1">
      <c r="A39" s="284"/>
      <c r="B39" s="221"/>
      <c r="C39" s="282">
        <f>SUM(C37:C38)</f>
        <v>-2240437</v>
      </c>
      <c r="D39" s="230"/>
      <c r="E39" s="239">
        <f>SUM(E37:E38)</f>
        <v>-20221515</v>
      </c>
      <c r="F39" s="230"/>
      <c r="G39" s="239">
        <f>SUM(G37:G38)</f>
        <v>4850278</v>
      </c>
      <c r="H39" s="230"/>
      <c r="I39" s="239">
        <f>SUM(I37:I38)</f>
        <v>6183458</v>
      </c>
      <c r="K39" s="12"/>
      <c r="L39" s="60"/>
      <c r="M39" s="69"/>
    </row>
    <row r="40" spans="1:16" s="208" customFormat="1" ht="19.5" customHeight="1" thickTop="1">
      <c r="A40" s="70"/>
      <c r="B40" s="287"/>
      <c r="C40" s="361"/>
      <c r="D40" s="71"/>
      <c r="E40" s="361"/>
      <c r="F40" s="362"/>
      <c r="G40" s="72"/>
      <c r="H40" s="71"/>
      <c r="I40" s="361"/>
      <c r="J40" s="82"/>
      <c r="K40" s="80"/>
      <c r="M40" s="80"/>
      <c r="N40" s="80"/>
      <c r="O40" s="80"/>
      <c r="P40" s="80"/>
    </row>
    <row r="41" spans="1:16" ht="19.5" customHeight="1">
      <c r="A41" s="284" t="s">
        <v>210</v>
      </c>
      <c r="B41" s="207"/>
      <c r="C41" s="231"/>
      <c r="D41" s="231"/>
      <c r="E41" s="231"/>
      <c r="F41" s="231"/>
      <c r="G41" s="231"/>
      <c r="H41" s="231"/>
      <c r="I41" s="231"/>
      <c r="K41" s="12"/>
      <c r="M41" s="69"/>
    </row>
    <row r="42" spans="1:16" ht="19.5" customHeight="1" thickBot="1">
      <c r="A42" s="288" t="s">
        <v>211</v>
      </c>
      <c r="B42" s="221" t="s">
        <v>237</v>
      </c>
      <c r="C42" s="73">
        <v>-0.59409457544002686</v>
      </c>
      <c r="D42" s="289"/>
      <c r="E42" s="73">
        <v>-3.7654717078117743</v>
      </c>
      <c r="F42" s="289"/>
      <c r="G42" s="74">
        <v>0.74198405205238716</v>
      </c>
      <c r="H42" s="289"/>
      <c r="I42" s="73">
        <v>0.96175819522120198</v>
      </c>
      <c r="K42" s="27"/>
      <c r="M42" s="278"/>
    </row>
    <row r="43" spans="1:16" ht="19.5" customHeight="1" thickTop="1">
      <c r="A43" s="288"/>
      <c r="B43" s="221"/>
      <c r="C43" s="290"/>
      <c r="D43" s="290"/>
      <c r="E43" s="290"/>
      <c r="F43" s="290"/>
      <c r="G43" s="290"/>
      <c r="H43" s="290"/>
      <c r="I43" s="290"/>
    </row>
    <row r="44" spans="1:16" ht="19.5" customHeight="1">
      <c r="A44" s="205" t="s">
        <v>0</v>
      </c>
    </row>
    <row r="45" spans="1:16" ht="19.5" customHeight="1">
      <c r="A45" s="209" t="s">
        <v>105</v>
      </c>
    </row>
    <row r="46" spans="1:16" ht="19.5" customHeight="1">
      <c r="A46" s="273"/>
    </row>
    <row r="47" spans="1:16" s="83" customFormat="1" ht="19.5" customHeight="1">
      <c r="A47" s="207"/>
      <c r="B47" s="274"/>
      <c r="C47" s="366" t="s">
        <v>82</v>
      </c>
      <c r="D47" s="366"/>
      <c r="E47" s="366"/>
      <c r="F47" s="212"/>
      <c r="G47" s="366" t="s">
        <v>83</v>
      </c>
      <c r="H47" s="366"/>
      <c r="I47" s="366"/>
      <c r="J47" s="207"/>
      <c r="K47" s="60"/>
      <c r="N47" s="69"/>
      <c r="O47" s="69"/>
      <c r="P47" s="69"/>
    </row>
    <row r="48" spans="1:16" ht="19.5" customHeight="1">
      <c r="C48" s="366" t="s">
        <v>4</v>
      </c>
      <c r="D48" s="366"/>
      <c r="E48" s="366"/>
      <c r="F48" s="212"/>
      <c r="G48" s="366" t="s">
        <v>84</v>
      </c>
      <c r="H48" s="366"/>
      <c r="I48" s="366"/>
    </row>
    <row r="49" spans="1:16" ht="19.5" customHeight="1">
      <c r="B49" s="221"/>
      <c r="C49" s="367" t="s">
        <v>268</v>
      </c>
      <c r="D49" s="367"/>
      <c r="E49" s="367"/>
      <c r="F49" s="212"/>
      <c r="G49" s="367" t="s">
        <v>268</v>
      </c>
      <c r="H49" s="367"/>
      <c r="I49" s="367"/>
    </row>
    <row r="50" spans="1:16" ht="19.5" customHeight="1">
      <c r="B50" s="221"/>
      <c r="C50" s="368" t="s">
        <v>267</v>
      </c>
      <c r="D50" s="367"/>
      <c r="E50" s="367"/>
      <c r="F50" s="212"/>
      <c r="G50" s="368" t="s">
        <v>267</v>
      </c>
      <c r="H50" s="367"/>
      <c r="I50" s="367"/>
    </row>
    <row r="51" spans="1:16" ht="19.5" customHeight="1">
      <c r="B51" s="221" t="s">
        <v>7</v>
      </c>
      <c r="C51" s="66">
        <v>2025</v>
      </c>
      <c r="D51" s="66"/>
      <c r="E51" s="66">
        <v>2024</v>
      </c>
      <c r="F51" s="17"/>
      <c r="G51" s="66">
        <v>2025</v>
      </c>
      <c r="H51" s="66"/>
      <c r="I51" s="66">
        <v>2024</v>
      </c>
    </row>
    <row r="52" spans="1:16" s="82" customFormat="1" ht="19.5" customHeight="1">
      <c r="A52" s="207"/>
      <c r="B52" s="221"/>
      <c r="C52" s="369" t="s">
        <v>9</v>
      </c>
      <c r="D52" s="369"/>
      <c r="E52" s="369"/>
      <c r="F52" s="369"/>
      <c r="G52" s="369"/>
      <c r="H52" s="369"/>
      <c r="I52" s="369"/>
      <c r="J52" s="207"/>
      <c r="K52" s="81"/>
      <c r="L52" s="81"/>
      <c r="N52" s="80"/>
      <c r="O52" s="80"/>
      <c r="P52" s="80"/>
    </row>
    <row r="53" spans="1:16" ht="19.5" customHeight="1">
      <c r="A53" s="286"/>
      <c r="B53" s="221"/>
      <c r="C53" s="231"/>
      <c r="D53" s="231"/>
      <c r="E53" s="231"/>
      <c r="F53" s="231"/>
      <c r="G53" s="231"/>
      <c r="H53" s="231"/>
      <c r="I53" s="231"/>
    </row>
    <row r="54" spans="1:16" ht="19.5" customHeight="1">
      <c r="A54" s="224" t="s">
        <v>215</v>
      </c>
      <c r="B54" s="221"/>
      <c r="C54" s="279">
        <f>C34</f>
        <v>-2240437</v>
      </c>
      <c r="D54" s="230"/>
      <c r="E54" s="291">
        <f>E34</f>
        <v>-20221515</v>
      </c>
      <c r="F54" s="230"/>
      <c r="G54" s="292">
        <f>G34</f>
        <v>4850278</v>
      </c>
      <c r="H54" s="230"/>
      <c r="I54" s="291">
        <f>I34</f>
        <v>6183458</v>
      </c>
      <c r="K54" s="12"/>
      <c r="L54" s="27"/>
      <c r="M54" s="69"/>
    </row>
    <row r="55" spans="1:16" ht="19.5" customHeight="1">
      <c r="A55" s="224"/>
      <c r="B55" s="221"/>
      <c r="C55" s="230"/>
      <c r="D55" s="230"/>
      <c r="E55" s="230"/>
      <c r="F55" s="230"/>
      <c r="G55" s="230"/>
      <c r="H55" s="230"/>
      <c r="I55" s="230"/>
      <c r="K55" s="12"/>
      <c r="L55" s="27"/>
      <c r="M55" s="69"/>
    </row>
    <row r="56" spans="1:16" ht="19.5" customHeight="1">
      <c r="A56" s="224" t="s">
        <v>106</v>
      </c>
      <c r="B56" s="221"/>
      <c r="C56" s="230"/>
      <c r="D56" s="230"/>
      <c r="E56" s="230"/>
      <c r="F56" s="230"/>
      <c r="G56" s="230"/>
      <c r="H56" s="230"/>
      <c r="I56" s="230"/>
      <c r="K56" s="12"/>
      <c r="L56" s="27"/>
      <c r="M56" s="69"/>
    </row>
    <row r="57" spans="1:16" ht="19.5" customHeight="1">
      <c r="A57" s="293" t="s">
        <v>107</v>
      </c>
      <c r="B57" s="221"/>
      <c r="C57" s="230"/>
      <c r="D57" s="230"/>
      <c r="E57" s="230"/>
      <c r="F57" s="230"/>
      <c r="G57" s="230"/>
      <c r="H57" s="230"/>
      <c r="I57" s="230"/>
      <c r="K57" s="12"/>
      <c r="L57" s="27"/>
      <c r="M57" s="69"/>
    </row>
    <row r="58" spans="1:16" ht="19.5" customHeight="1">
      <c r="A58" s="293" t="s">
        <v>108</v>
      </c>
      <c r="B58" s="221"/>
      <c r="C58" s="230"/>
      <c r="D58" s="230"/>
      <c r="E58" s="230"/>
      <c r="F58" s="230"/>
      <c r="G58" s="230"/>
      <c r="H58" s="230"/>
      <c r="I58" s="230"/>
      <c r="K58" s="12"/>
      <c r="L58" s="27"/>
      <c r="M58" s="69"/>
    </row>
    <row r="59" spans="1:16" ht="19.5" customHeight="1">
      <c r="A59" s="207" t="s">
        <v>109</v>
      </c>
      <c r="B59" s="221"/>
      <c r="C59" s="75">
        <v>-4676598</v>
      </c>
      <c r="D59" s="230"/>
      <c r="E59" s="76">
        <v>-15948664</v>
      </c>
      <c r="F59" s="230"/>
      <c r="G59" s="304">
        <v>0</v>
      </c>
      <c r="H59" s="215"/>
      <c r="I59" s="76">
        <v>0</v>
      </c>
      <c r="K59" s="12"/>
      <c r="L59" s="27"/>
      <c r="M59" s="69"/>
    </row>
    <row r="60" spans="1:16" ht="19.5" customHeight="1">
      <c r="A60" s="207" t="s">
        <v>205</v>
      </c>
      <c r="C60" s="75">
        <v>-909098</v>
      </c>
      <c r="D60" s="215"/>
      <c r="E60" s="76">
        <v>-859400</v>
      </c>
      <c r="F60" s="215"/>
      <c r="G60" s="304">
        <v>0</v>
      </c>
      <c r="H60" s="215"/>
      <c r="I60" s="76">
        <v>0</v>
      </c>
      <c r="K60" s="12"/>
      <c r="L60" s="27"/>
      <c r="M60" s="69"/>
    </row>
    <row r="61" spans="1:16" ht="19.5" customHeight="1">
      <c r="A61" s="219" t="s">
        <v>110</v>
      </c>
      <c r="B61" s="221"/>
      <c r="C61" s="67"/>
      <c r="D61" s="230"/>
      <c r="E61" s="76"/>
      <c r="F61" s="230"/>
      <c r="G61" s="76"/>
      <c r="H61" s="215"/>
      <c r="I61" s="76"/>
      <c r="K61" s="12"/>
    </row>
    <row r="62" spans="1:16" ht="19.5" customHeight="1">
      <c r="A62" s="219" t="s">
        <v>111</v>
      </c>
      <c r="B62" s="221"/>
      <c r="C62" s="75">
        <v>1839069</v>
      </c>
      <c r="D62" s="230"/>
      <c r="E62" s="76">
        <v>-1166694</v>
      </c>
      <c r="F62" s="76"/>
      <c r="G62" s="76">
        <v>-521465</v>
      </c>
      <c r="H62" s="76"/>
      <c r="I62" s="76">
        <v>0</v>
      </c>
      <c r="K62" s="12"/>
      <c r="L62" s="27"/>
      <c r="M62" s="69"/>
    </row>
    <row r="63" spans="1:16" ht="19.5" customHeight="1">
      <c r="A63" s="207" t="s">
        <v>217</v>
      </c>
      <c r="B63" s="221"/>
      <c r="C63" s="316"/>
      <c r="D63" s="215"/>
      <c r="E63" s="215"/>
      <c r="F63" s="215"/>
      <c r="H63" s="215"/>
      <c r="I63" s="215"/>
      <c r="K63" s="76"/>
      <c r="L63" s="27"/>
      <c r="M63" s="69"/>
    </row>
    <row r="64" spans="1:16" ht="19.5" customHeight="1">
      <c r="A64" s="207" t="s">
        <v>112</v>
      </c>
      <c r="B64" s="221"/>
      <c r="C64" s="77">
        <v>-938577</v>
      </c>
      <c r="D64" s="215"/>
      <c r="E64" s="294">
        <v>554336</v>
      </c>
      <c r="F64" s="215"/>
      <c r="G64" s="294">
        <v>104294</v>
      </c>
      <c r="H64" s="215"/>
      <c r="I64" s="294">
        <v>0</v>
      </c>
      <c r="K64" s="76"/>
      <c r="L64" s="27"/>
      <c r="M64" s="69"/>
    </row>
    <row r="65" spans="1:13" ht="19.5" customHeight="1">
      <c r="A65" s="235" t="s">
        <v>233</v>
      </c>
      <c r="B65" s="221"/>
      <c r="C65" s="215"/>
      <c r="D65" s="215"/>
      <c r="E65" s="215"/>
      <c r="F65" s="215"/>
      <c r="G65" s="215"/>
      <c r="H65" s="215"/>
      <c r="I65" s="215"/>
      <c r="K65" s="12"/>
      <c r="L65" s="27"/>
      <c r="M65" s="69"/>
    </row>
    <row r="66" spans="1:13" ht="19.5" customHeight="1">
      <c r="A66" s="235" t="s">
        <v>114</v>
      </c>
      <c r="B66" s="221"/>
      <c r="C66" s="295">
        <f>SUM(C59:C65)</f>
        <v>-4685204</v>
      </c>
      <c r="D66" s="230"/>
      <c r="E66" s="295">
        <f>SUM(E59:E65)</f>
        <v>-17420422</v>
      </c>
      <c r="F66" s="230"/>
      <c r="G66" s="295">
        <f>SUM(G59:G65)</f>
        <v>-417171</v>
      </c>
      <c r="H66" s="230"/>
      <c r="I66" s="295">
        <f>SUM(I59:I65)</f>
        <v>0</v>
      </c>
      <c r="K66" s="12"/>
      <c r="L66" s="27"/>
      <c r="M66" s="69"/>
    </row>
    <row r="67" spans="1:13" ht="19.5" customHeight="1">
      <c r="B67" s="221"/>
      <c r="C67" s="230"/>
      <c r="D67" s="230"/>
      <c r="E67" s="230"/>
      <c r="F67" s="230"/>
      <c r="G67" s="230"/>
      <c r="H67" s="230"/>
      <c r="I67" s="230"/>
      <c r="K67" s="12"/>
      <c r="L67" s="27"/>
      <c r="M67" s="69"/>
    </row>
    <row r="68" spans="1:13" ht="19.5" customHeight="1">
      <c r="A68" s="293" t="s">
        <v>248</v>
      </c>
      <c r="B68" s="221"/>
      <c r="C68" s="230"/>
      <c r="D68" s="230"/>
      <c r="E68" s="230"/>
      <c r="F68" s="230"/>
      <c r="G68" s="230"/>
      <c r="H68" s="230"/>
      <c r="I68" s="230"/>
      <c r="K68" s="12"/>
      <c r="L68" s="27"/>
      <c r="M68" s="69"/>
    </row>
    <row r="69" spans="1:13" ht="19.5" customHeight="1">
      <c r="A69" s="293" t="s">
        <v>108</v>
      </c>
      <c r="B69" s="221"/>
      <c r="C69" s="230"/>
      <c r="D69" s="230"/>
      <c r="E69" s="230"/>
      <c r="F69" s="230"/>
      <c r="G69" s="230"/>
      <c r="H69" s="230"/>
      <c r="I69" s="230"/>
      <c r="K69" s="12"/>
      <c r="L69" s="27"/>
      <c r="M69" s="69"/>
    </row>
    <row r="70" spans="1:13" ht="19.5" customHeight="1">
      <c r="A70" s="207" t="s">
        <v>238</v>
      </c>
      <c r="B70" s="221" t="s">
        <v>246</v>
      </c>
      <c r="C70" s="75">
        <v>14122848</v>
      </c>
      <c r="D70" s="230"/>
      <c r="E70" s="67">
        <v>0</v>
      </c>
      <c r="F70" s="230"/>
      <c r="G70" s="215">
        <v>0</v>
      </c>
      <c r="H70" s="215"/>
      <c r="I70" s="215">
        <v>0</v>
      </c>
      <c r="K70" s="12"/>
      <c r="L70" s="27"/>
      <c r="M70" s="69"/>
    </row>
    <row r="71" spans="1:13" ht="19.5" customHeight="1">
      <c r="A71" s="207" t="s">
        <v>230</v>
      </c>
      <c r="B71" s="221"/>
      <c r="C71" s="75">
        <v>-6630</v>
      </c>
      <c r="D71" s="215"/>
      <c r="E71" s="78">
        <v>464990</v>
      </c>
      <c r="F71" s="215"/>
      <c r="G71" s="317">
        <v>0</v>
      </c>
      <c r="H71" s="215"/>
      <c r="I71" s="78">
        <v>0</v>
      </c>
      <c r="K71" s="12"/>
      <c r="L71" s="27"/>
      <c r="M71" s="69"/>
    </row>
    <row r="72" spans="1:13" ht="19.5" customHeight="1">
      <c r="A72" s="207" t="s">
        <v>249</v>
      </c>
      <c r="B72" s="221"/>
      <c r="C72" s="76"/>
      <c r="D72" s="215"/>
      <c r="E72" s="76"/>
      <c r="F72" s="215"/>
      <c r="G72" s="76"/>
      <c r="H72" s="215"/>
      <c r="I72" s="76"/>
      <c r="K72" s="12"/>
    </row>
    <row r="73" spans="1:13" ht="19.5" customHeight="1">
      <c r="A73" s="207" t="s">
        <v>113</v>
      </c>
      <c r="B73" s="221" t="s">
        <v>246</v>
      </c>
      <c r="C73" s="79">
        <v>-2037548</v>
      </c>
      <c r="D73" s="215"/>
      <c r="E73" s="79">
        <v>-136495</v>
      </c>
      <c r="F73" s="215"/>
      <c r="G73" s="318">
        <v>0</v>
      </c>
      <c r="H73" s="215"/>
      <c r="I73" s="79">
        <v>0</v>
      </c>
      <c r="J73" s="278"/>
      <c r="K73" s="12"/>
    </row>
    <row r="74" spans="1:13" ht="19.5" customHeight="1">
      <c r="A74" s="235" t="s">
        <v>250</v>
      </c>
      <c r="B74" s="221"/>
      <c r="C74" s="76"/>
      <c r="D74" s="215"/>
      <c r="E74" s="76"/>
      <c r="F74" s="215"/>
      <c r="G74" s="76"/>
      <c r="H74" s="215"/>
      <c r="I74" s="76"/>
      <c r="K74" s="12"/>
      <c r="L74" s="27"/>
      <c r="M74" s="69"/>
    </row>
    <row r="75" spans="1:13" ht="19.5" customHeight="1">
      <c r="A75" s="296" t="s">
        <v>114</v>
      </c>
      <c r="C75" s="297">
        <f>SUM(C70:C73)</f>
        <v>12078670</v>
      </c>
      <c r="D75" s="230"/>
      <c r="E75" s="297">
        <f>SUM(E70:E73)</f>
        <v>328495</v>
      </c>
      <c r="F75" s="230"/>
      <c r="G75" s="297">
        <f>SUM(G70:G73)</f>
        <v>0</v>
      </c>
      <c r="H75" s="230"/>
      <c r="I75" s="297">
        <f>SUM(I70:I73)</f>
        <v>0</v>
      </c>
      <c r="K75" s="12"/>
      <c r="L75" s="27"/>
      <c r="M75" s="69"/>
    </row>
    <row r="76" spans="1:13" ht="19.5" customHeight="1">
      <c r="C76" s="215"/>
      <c r="D76" s="215"/>
      <c r="E76" s="215"/>
      <c r="F76" s="215"/>
      <c r="G76" s="215"/>
      <c r="H76" s="215"/>
      <c r="I76" s="215"/>
      <c r="K76" s="12"/>
    </row>
    <row r="77" spans="1:13" ht="19.5" customHeight="1">
      <c r="A77" s="235" t="s">
        <v>231</v>
      </c>
      <c r="C77" s="215"/>
      <c r="D77" s="215"/>
      <c r="E77" s="215"/>
      <c r="F77" s="215"/>
      <c r="G77" s="215"/>
      <c r="H77" s="215"/>
      <c r="I77" s="215"/>
      <c r="K77" s="12"/>
    </row>
    <row r="78" spans="1:13" ht="19.5" customHeight="1">
      <c r="A78" s="235" t="s">
        <v>115</v>
      </c>
      <c r="C78" s="237">
        <f>C66+C75</f>
        <v>7393466</v>
      </c>
      <c r="D78" s="230"/>
      <c r="E78" s="237">
        <f>E66+E75</f>
        <v>-17091927</v>
      </c>
      <c r="F78" s="230"/>
      <c r="G78" s="237">
        <f>G66+G75</f>
        <v>-417171</v>
      </c>
      <c r="H78" s="230"/>
      <c r="I78" s="237">
        <f>I66+I75</f>
        <v>0</v>
      </c>
      <c r="K78" s="12"/>
      <c r="L78" s="27"/>
      <c r="M78" s="69"/>
    </row>
    <row r="79" spans="1:13" ht="19.5" customHeight="1" thickBot="1">
      <c r="A79" s="235" t="s">
        <v>116</v>
      </c>
      <c r="C79" s="240">
        <f>C39+C78</f>
        <v>5153029</v>
      </c>
      <c r="D79" s="230"/>
      <c r="E79" s="240">
        <f>E39+E78</f>
        <v>-37313442</v>
      </c>
      <c r="F79" s="230"/>
      <c r="G79" s="240">
        <f>G39+G78</f>
        <v>4433107</v>
      </c>
      <c r="H79" s="230"/>
      <c r="I79" s="240">
        <f>I39+I78</f>
        <v>6183458</v>
      </c>
      <c r="K79" s="12"/>
      <c r="L79" s="27"/>
      <c r="M79" s="69"/>
    </row>
    <row r="80" spans="1:13" ht="19.5" customHeight="1" thickTop="1">
      <c r="A80" s="224"/>
      <c r="C80" s="215"/>
      <c r="D80" s="215"/>
      <c r="E80" s="215"/>
      <c r="F80" s="215"/>
      <c r="G80" s="215"/>
      <c r="H80" s="215"/>
      <c r="I80" s="215"/>
      <c r="K80" s="12"/>
      <c r="L80" s="27"/>
      <c r="M80" s="69"/>
    </row>
    <row r="81" spans="1:16" ht="30.75" customHeight="1">
      <c r="A81" s="284" t="s">
        <v>232</v>
      </c>
      <c r="B81" s="221"/>
      <c r="C81" s="230"/>
      <c r="D81" s="230"/>
      <c r="E81" s="230"/>
      <c r="F81" s="230"/>
      <c r="G81" s="230"/>
      <c r="H81" s="230"/>
      <c r="I81" s="230"/>
      <c r="K81" s="12"/>
      <c r="L81" s="27"/>
      <c r="M81" s="69"/>
    </row>
    <row r="82" spans="1:16" ht="19.5" customHeight="1">
      <c r="A82" s="285" t="s">
        <v>103</v>
      </c>
      <c r="B82" s="221"/>
      <c r="C82" s="75">
        <v>6260110</v>
      </c>
      <c r="D82" s="230"/>
      <c r="E82" s="215">
        <v>-36287311</v>
      </c>
      <c r="F82" s="298"/>
      <c r="G82" s="305">
        <f>G79</f>
        <v>4433107</v>
      </c>
      <c r="H82" s="215"/>
      <c r="I82" s="215">
        <v>6183458</v>
      </c>
      <c r="K82" s="12"/>
      <c r="L82" s="27"/>
      <c r="M82" s="69"/>
    </row>
    <row r="83" spans="1:16" ht="19.5" customHeight="1">
      <c r="A83" s="286" t="s">
        <v>104</v>
      </c>
      <c r="B83" s="221"/>
      <c r="C83" s="319">
        <v>-1107081</v>
      </c>
      <c r="D83" s="215"/>
      <c r="E83" s="294">
        <v>-1026131</v>
      </c>
      <c r="F83" s="215"/>
      <c r="G83" s="311">
        <v>0</v>
      </c>
      <c r="H83" s="215"/>
      <c r="I83" s="186">
        <v>0</v>
      </c>
      <c r="K83" s="12"/>
      <c r="L83" s="27"/>
      <c r="M83" s="69"/>
    </row>
    <row r="84" spans="1:16" ht="19.5" customHeight="1" thickBot="1">
      <c r="A84" s="235"/>
      <c r="C84" s="299">
        <f>SUM(C82:C83)</f>
        <v>5153029</v>
      </c>
      <c r="D84" s="230"/>
      <c r="E84" s="299">
        <f>SUM(E82:E83)</f>
        <v>-37313442</v>
      </c>
      <c r="F84" s="230"/>
      <c r="G84" s="299">
        <f>SUM(G82:G83)</f>
        <v>4433107</v>
      </c>
      <c r="H84" s="230"/>
      <c r="I84" s="299">
        <f>SUM(I82:I83)</f>
        <v>6183458</v>
      </c>
      <c r="K84" s="12"/>
      <c r="L84" s="27"/>
      <c r="M84" s="69"/>
    </row>
    <row r="85" spans="1:16" s="208" customFormat="1" ht="19.5" customHeight="1" thickTop="1">
      <c r="A85" s="300"/>
      <c r="B85" s="301"/>
      <c r="C85" s="80"/>
      <c r="D85" s="55"/>
      <c r="E85" s="80"/>
      <c r="F85" s="55"/>
      <c r="G85" s="80"/>
      <c r="H85" s="360"/>
      <c r="I85" s="80"/>
      <c r="N85" s="80"/>
      <c r="O85" s="80"/>
      <c r="P85" s="80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G6:I6"/>
    <mergeCell ref="C6:E6"/>
    <mergeCell ref="G7:I7"/>
    <mergeCell ref="C9:I9"/>
    <mergeCell ref="C47:E47"/>
    <mergeCell ref="G47:I47"/>
    <mergeCell ref="C48:E48"/>
    <mergeCell ref="G48:I48"/>
    <mergeCell ref="C7:E7"/>
    <mergeCell ref="C49:E49"/>
    <mergeCell ref="G49:I49"/>
    <mergeCell ref="C50:E50"/>
    <mergeCell ref="G50:I50"/>
    <mergeCell ref="C52:I52"/>
  </mergeCells>
  <pageMargins left="0.8" right="0.8" top="0.48" bottom="0.5" header="0.5" footer="0.5"/>
  <pageSetup paperSize="9" scale="76" firstPageNumber="7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3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A4BB-234A-4713-8643-0E3A02F335FA}">
  <sheetPr>
    <pageSetUpPr fitToPage="1"/>
  </sheetPr>
  <dimension ref="A1:AL45"/>
  <sheetViews>
    <sheetView view="pageBreakPreview" zoomScale="85" zoomScaleNormal="60" zoomScaleSheetLayoutView="85" workbookViewId="0">
      <selection activeCell="D6" sqref="D6"/>
    </sheetView>
  </sheetViews>
  <sheetFormatPr defaultColWidth="8.1796875" defaultRowHeight="18.75" customHeight="1"/>
  <cols>
    <col min="1" max="2" width="0.81640625" style="86" customWidth="1"/>
    <col min="3" max="3" width="45.1796875" style="86" customWidth="1"/>
    <col min="4" max="4" width="13" style="86" customWidth="1"/>
    <col min="5" max="5" width="0.81640625" style="86" customWidth="1"/>
    <col min="6" max="6" width="13" style="86" customWidth="1"/>
    <col min="7" max="7" width="0.81640625" style="86" customWidth="1"/>
    <col min="8" max="8" width="12.453125" style="86" customWidth="1"/>
    <col min="9" max="9" width="0.81640625" style="86" customWidth="1"/>
    <col min="10" max="10" width="12.453125" style="86" customWidth="1"/>
    <col min="11" max="11" width="0.81640625" style="86" customWidth="1"/>
    <col min="12" max="12" width="11.54296875" style="86" bestFit="1" customWidth="1"/>
    <col min="13" max="13" width="0.81640625" style="86" customWidth="1"/>
    <col min="14" max="14" width="11.81640625" style="86" customWidth="1"/>
    <col min="15" max="15" width="0.81640625" style="86" customWidth="1"/>
    <col min="16" max="16" width="11.54296875" style="86" customWidth="1"/>
    <col min="17" max="17" width="0.81640625" style="86" customWidth="1"/>
    <col min="18" max="18" width="13.1796875" style="86" customWidth="1"/>
    <col min="19" max="19" width="0.81640625" style="86" customWidth="1"/>
    <col min="20" max="20" width="14" style="86" customWidth="1"/>
    <col min="21" max="21" width="0.81640625" style="86" customWidth="1"/>
    <col min="22" max="22" width="12.81640625" style="86" bestFit="1" customWidth="1"/>
    <col min="23" max="23" width="0.81640625" style="86" customWidth="1"/>
    <col min="24" max="24" width="12.453125" style="86" bestFit="1" customWidth="1"/>
    <col min="25" max="25" width="0.81640625" style="86" customWidth="1"/>
    <col min="26" max="26" width="11.453125" style="86" bestFit="1" customWidth="1"/>
    <col min="27" max="27" width="0.81640625" style="86" customWidth="1"/>
    <col min="28" max="28" width="13" style="86" customWidth="1"/>
    <col min="29" max="29" width="8.1796875" style="87"/>
    <col min="30" max="30" width="13.81640625" style="12" bestFit="1" customWidth="1"/>
    <col min="31" max="31" width="12.1796875" style="12" customWidth="1"/>
    <col min="32" max="32" width="12.81640625" style="12" bestFit="1" customWidth="1"/>
    <col min="33" max="33" width="15.54296875" style="12" customWidth="1"/>
    <col min="34" max="34" width="8.54296875" style="12" bestFit="1" customWidth="1"/>
    <col min="35" max="36" width="8.1796875" style="88"/>
    <col min="37" max="38" width="8.1796875" style="87"/>
    <col min="39" max="16384" width="8.1796875" style="86"/>
  </cols>
  <sheetData>
    <row r="1" spans="1:38" ht="18.75" customHeight="1">
      <c r="A1" s="1" t="s">
        <v>0</v>
      </c>
      <c r="B1" s="1"/>
      <c r="C1" s="1"/>
    </row>
    <row r="2" spans="1:38" ht="18.75" customHeight="1">
      <c r="A2" s="89" t="s">
        <v>117</v>
      </c>
      <c r="B2" s="90"/>
      <c r="C2" s="91"/>
    </row>
    <row r="3" spans="1:38" ht="18.75" customHeight="1">
      <c r="A3" s="91"/>
      <c r="B3" s="90"/>
      <c r="C3" s="90"/>
    </row>
    <row r="4" spans="1:38" ht="18.75" customHeight="1">
      <c r="A4" s="92"/>
      <c r="B4" s="92"/>
      <c r="C4" s="92"/>
      <c r="D4" s="370" t="s">
        <v>118</v>
      </c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</row>
    <row r="5" spans="1:38" ht="18.75" customHeight="1">
      <c r="F5" s="94"/>
      <c r="H5" s="371" t="s">
        <v>71</v>
      </c>
      <c r="I5" s="371"/>
      <c r="J5" s="371"/>
      <c r="L5" s="94"/>
      <c r="N5" s="371" t="s">
        <v>119</v>
      </c>
      <c r="O5" s="371"/>
      <c r="P5" s="371"/>
      <c r="Q5" s="371"/>
      <c r="R5" s="371"/>
      <c r="S5" s="371"/>
      <c r="T5" s="371"/>
      <c r="U5" s="371"/>
      <c r="V5" s="371"/>
    </row>
    <row r="6" spans="1:38" s="99" customFormat="1" ht="18.75" customHeight="1">
      <c r="A6" s="95"/>
      <c r="B6" s="95"/>
      <c r="C6" s="95"/>
      <c r="D6" s="95"/>
      <c r="E6" s="95"/>
      <c r="F6" s="94"/>
      <c r="G6" s="95"/>
      <c r="H6" s="95"/>
      <c r="I6" s="95"/>
      <c r="J6" s="95"/>
      <c r="K6" s="95"/>
      <c r="L6" s="95"/>
      <c r="M6" s="95"/>
      <c r="N6" s="95"/>
      <c r="O6" s="95"/>
      <c r="P6" s="94"/>
      <c r="Q6" s="95"/>
      <c r="R6" s="94" t="s">
        <v>120</v>
      </c>
      <c r="S6" s="95"/>
      <c r="T6" s="94" t="s">
        <v>121</v>
      </c>
      <c r="U6" s="95"/>
      <c r="V6" s="94"/>
      <c r="W6" s="95"/>
      <c r="X6" s="94" t="s">
        <v>59</v>
      </c>
      <c r="Y6" s="95"/>
      <c r="Z6" s="95"/>
      <c r="AA6" s="95"/>
      <c r="AB6" s="95"/>
      <c r="AC6" s="96"/>
      <c r="AD6" s="97"/>
      <c r="AE6" s="97"/>
      <c r="AF6" s="97"/>
      <c r="AG6" s="97"/>
      <c r="AH6" s="97"/>
      <c r="AI6" s="98"/>
      <c r="AJ6" s="98"/>
      <c r="AK6" s="96"/>
      <c r="AL6" s="96"/>
    </row>
    <row r="7" spans="1:38" s="101" customFormat="1" ht="18.75" customHeight="1">
      <c r="A7" s="94"/>
      <c r="B7" s="94"/>
      <c r="C7" s="94"/>
      <c r="D7" s="94" t="s">
        <v>122</v>
      </c>
      <c r="E7" s="94"/>
      <c r="F7" s="94" t="s">
        <v>123</v>
      </c>
      <c r="G7" s="94"/>
      <c r="H7" s="94"/>
      <c r="I7" s="94"/>
      <c r="J7" s="94"/>
      <c r="K7" s="100"/>
      <c r="L7" s="94" t="s">
        <v>124</v>
      </c>
      <c r="M7" s="100"/>
      <c r="N7" s="94"/>
      <c r="O7" s="94"/>
      <c r="P7" s="94"/>
      <c r="Q7" s="94"/>
      <c r="R7" s="94" t="s">
        <v>125</v>
      </c>
      <c r="S7" s="94"/>
      <c r="T7" s="94" t="s">
        <v>126</v>
      </c>
      <c r="U7" s="94"/>
      <c r="V7" s="94" t="s">
        <v>127</v>
      </c>
      <c r="W7" s="94"/>
      <c r="X7" s="94" t="s">
        <v>128</v>
      </c>
      <c r="Y7" s="94"/>
      <c r="Z7" s="94" t="s">
        <v>129</v>
      </c>
      <c r="AA7" s="94"/>
      <c r="AC7" s="102"/>
      <c r="AD7" s="103"/>
      <c r="AE7" s="103"/>
      <c r="AF7" s="103"/>
      <c r="AG7" s="103"/>
      <c r="AH7" s="103"/>
      <c r="AI7" s="104"/>
      <c r="AJ7" s="104"/>
      <c r="AK7" s="102"/>
      <c r="AL7" s="102"/>
    </row>
    <row r="8" spans="1:38" s="101" customFormat="1" ht="18.75" customHeight="1">
      <c r="A8" s="94"/>
      <c r="B8" s="94"/>
      <c r="C8" s="94"/>
      <c r="D8" s="94" t="s">
        <v>130</v>
      </c>
      <c r="E8" s="94"/>
      <c r="F8" s="94" t="s">
        <v>131</v>
      </c>
      <c r="G8" s="94"/>
      <c r="H8" s="94"/>
      <c r="I8" s="94"/>
      <c r="J8" s="105"/>
      <c r="K8" s="94"/>
      <c r="L8" s="94" t="s">
        <v>132</v>
      </c>
      <c r="M8" s="94"/>
      <c r="N8" s="94" t="s">
        <v>133</v>
      </c>
      <c r="O8" s="94"/>
      <c r="P8" s="94" t="s">
        <v>134</v>
      </c>
      <c r="Q8" s="94"/>
      <c r="R8" s="105" t="s">
        <v>135</v>
      </c>
      <c r="S8" s="94"/>
      <c r="T8" s="94" t="s">
        <v>136</v>
      </c>
      <c r="U8" s="94"/>
      <c r="V8" s="94" t="s">
        <v>137</v>
      </c>
      <c r="W8" s="94"/>
      <c r="X8" s="94" t="s">
        <v>138</v>
      </c>
      <c r="Y8" s="94"/>
      <c r="Z8" s="94" t="s">
        <v>139</v>
      </c>
      <c r="AA8" s="94"/>
      <c r="AB8" s="106" t="s">
        <v>140</v>
      </c>
      <c r="AC8" s="102"/>
      <c r="AD8" s="103"/>
      <c r="AE8" s="103"/>
      <c r="AF8" s="103"/>
      <c r="AG8" s="103"/>
      <c r="AH8" s="103"/>
      <c r="AI8" s="104"/>
      <c r="AJ8" s="104"/>
      <c r="AK8" s="102"/>
      <c r="AL8" s="102"/>
    </row>
    <row r="9" spans="1:38" s="101" customFormat="1" ht="18.75" customHeight="1">
      <c r="A9" s="94"/>
      <c r="B9" s="94"/>
      <c r="C9" s="94"/>
      <c r="D9" s="94" t="s">
        <v>141</v>
      </c>
      <c r="E9" s="94"/>
      <c r="F9" s="94" t="s">
        <v>142</v>
      </c>
      <c r="G9" s="94"/>
      <c r="H9" s="105" t="s">
        <v>143</v>
      </c>
      <c r="I9" s="94"/>
      <c r="J9" s="94" t="s">
        <v>74</v>
      </c>
      <c r="K9" s="94"/>
      <c r="L9" s="94" t="s">
        <v>144</v>
      </c>
      <c r="M9" s="94"/>
      <c r="N9" s="94" t="s">
        <v>145</v>
      </c>
      <c r="O9" s="94"/>
      <c r="P9" s="94" t="s">
        <v>145</v>
      </c>
      <c r="Q9" s="94"/>
      <c r="R9" s="94" t="s">
        <v>146</v>
      </c>
      <c r="S9" s="94"/>
      <c r="T9" s="105" t="s">
        <v>147</v>
      </c>
      <c r="U9" s="94"/>
      <c r="V9" s="94" t="s">
        <v>148</v>
      </c>
      <c r="W9" s="94"/>
      <c r="X9" s="94" t="s">
        <v>149</v>
      </c>
      <c r="Y9" s="94"/>
      <c r="Z9" s="94" t="s">
        <v>150</v>
      </c>
      <c r="AA9" s="94"/>
      <c r="AB9" s="108" t="s">
        <v>148</v>
      </c>
      <c r="AC9" s="102"/>
      <c r="AD9" s="103"/>
      <c r="AE9" s="103"/>
      <c r="AF9" s="103"/>
      <c r="AG9" s="103"/>
      <c r="AH9" s="103"/>
      <c r="AI9" s="104"/>
      <c r="AJ9" s="104"/>
      <c r="AK9" s="102"/>
      <c r="AL9" s="102"/>
    </row>
    <row r="10" spans="1:38" ht="18.75" customHeight="1">
      <c r="A10" s="95"/>
      <c r="B10" s="95"/>
      <c r="C10" s="95"/>
      <c r="D10" s="372" t="s">
        <v>9</v>
      </c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</row>
    <row r="11" spans="1:38" ht="18.75" customHeight="1">
      <c r="A11" s="373" t="s">
        <v>269</v>
      </c>
      <c r="B11" s="373"/>
      <c r="C11" s="373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38" ht="18.75" customHeight="1">
      <c r="A12" s="109" t="s">
        <v>151</v>
      </c>
      <c r="D12" s="254">
        <v>5614552</v>
      </c>
      <c r="E12" s="254"/>
      <c r="F12" s="254">
        <v>60331434</v>
      </c>
      <c r="G12" s="254"/>
      <c r="H12" s="254">
        <v>10041251</v>
      </c>
      <c r="I12" s="254"/>
      <c r="J12" s="254">
        <v>83713709</v>
      </c>
      <c r="K12" s="254"/>
      <c r="L12" s="254">
        <v>14904758</v>
      </c>
      <c r="M12" s="254"/>
      <c r="N12" s="254">
        <v>-7228271</v>
      </c>
      <c r="O12" s="254"/>
      <c r="P12" s="254">
        <v>2335669</v>
      </c>
      <c r="Q12" s="254"/>
      <c r="R12" s="254">
        <v>-4115246</v>
      </c>
      <c r="S12" s="254"/>
      <c r="T12" s="254">
        <v>-1235562</v>
      </c>
      <c r="U12" s="254"/>
      <c r="V12" s="255">
        <f>SUM(N12:T12)</f>
        <v>-10243410</v>
      </c>
      <c r="W12" s="254"/>
      <c r="X12" s="255">
        <f>SUM(D12:M12,V12)</f>
        <v>164362294</v>
      </c>
      <c r="Y12" s="254"/>
      <c r="Z12" s="254">
        <v>13705627</v>
      </c>
      <c r="AA12" s="254"/>
      <c r="AB12" s="255">
        <f>+X12+Z12</f>
        <v>178067921</v>
      </c>
      <c r="AI12" s="111"/>
    </row>
    <row r="13" spans="1:38" s="87" customFormat="1" ht="18.75" customHeight="1">
      <c r="A13" s="112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D13" s="12"/>
      <c r="AE13" s="12"/>
      <c r="AF13" s="12"/>
      <c r="AG13" s="12"/>
      <c r="AH13" s="12"/>
      <c r="AI13" s="111"/>
      <c r="AJ13" s="88"/>
    </row>
    <row r="14" spans="1:38" ht="18.75" customHeight="1">
      <c r="A14" s="109" t="s">
        <v>152</v>
      </c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I14" s="111"/>
    </row>
    <row r="15" spans="1:38" s="88" customFormat="1" ht="18.75" customHeight="1">
      <c r="A15" s="116" t="s">
        <v>226</v>
      </c>
      <c r="B15" s="86"/>
      <c r="C15" s="86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87"/>
      <c r="AD15" s="12"/>
      <c r="AE15" s="12"/>
      <c r="AF15" s="12"/>
      <c r="AG15" s="12"/>
      <c r="AH15" s="12"/>
      <c r="AI15" s="111"/>
      <c r="AK15" s="87"/>
      <c r="AL15" s="87"/>
    </row>
    <row r="16" spans="1:38" s="88" customFormat="1" ht="18.75" customHeight="1">
      <c r="A16" s="117" t="s">
        <v>153</v>
      </c>
      <c r="B16" s="86"/>
      <c r="C16" s="86"/>
      <c r="D16" s="257">
        <v>0</v>
      </c>
      <c r="E16" s="258"/>
      <c r="F16" s="257">
        <v>0</v>
      </c>
      <c r="G16" s="258"/>
      <c r="H16" s="257">
        <v>0</v>
      </c>
      <c r="I16" s="258"/>
      <c r="J16" s="257">
        <v>-2947640</v>
      </c>
      <c r="K16" s="258"/>
      <c r="L16" s="257">
        <v>0</v>
      </c>
      <c r="M16" s="258"/>
      <c r="N16" s="257">
        <v>0</v>
      </c>
      <c r="O16" s="258"/>
      <c r="P16" s="257">
        <v>0</v>
      </c>
      <c r="Q16" s="258"/>
      <c r="R16" s="257">
        <v>0</v>
      </c>
      <c r="S16" s="258"/>
      <c r="T16" s="257">
        <v>0</v>
      </c>
      <c r="U16" s="258"/>
      <c r="V16" s="259">
        <f>SUM(N16:T16)</f>
        <v>0</v>
      </c>
      <c r="W16" s="258"/>
      <c r="X16" s="259">
        <f>SUM(D16:L16,V16)</f>
        <v>-2947640</v>
      </c>
      <c r="Y16" s="258"/>
      <c r="Z16" s="257">
        <v>-230565</v>
      </c>
      <c r="AA16" s="258"/>
      <c r="AB16" s="259">
        <f>SUM(X16:AA16)</f>
        <v>-3178205</v>
      </c>
      <c r="AC16" s="87"/>
      <c r="AD16" s="12"/>
      <c r="AE16" s="12"/>
      <c r="AF16" s="12"/>
      <c r="AG16" s="12"/>
      <c r="AH16" s="12"/>
      <c r="AI16" s="111"/>
      <c r="AK16" s="87"/>
      <c r="AL16" s="87"/>
    </row>
    <row r="17" spans="1:38" s="88" customFormat="1" ht="18.75" customHeight="1">
      <c r="A17" s="116" t="s">
        <v>228</v>
      </c>
      <c r="B17" s="86"/>
      <c r="C17" s="86"/>
      <c r="D17" s="260">
        <f>SUM(D16:D16)</f>
        <v>0</v>
      </c>
      <c r="E17" s="254"/>
      <c r="F17" s="260">
        <f>SUM(F16:F16)</f>
        <v>0</v>
      </c>
      <c r="G17" s="254"/>
      <c r="H17" s="260">
        <f>SUM(H16:H16)</f>
        <v>0</v>
      </c>
      <c r="I17" s="254"/>
      <c r="J17" s="260">
        <f>SUM(J16:J16)</f>
        <v>-2947640</v>
      </c>
      <c r="K17" s="254"/>
      <c r="L17" s="260">
        <f>SUM(L16:L16)</f>
        <v>0</v>
      </c>
      <c r="M17" s="254"/>
      <c r="N17" s="260">
        <f>SUM(N16:N16)</f>
        <v>0</v>
      </c>
      <c r="O17" s="254"/>
      <c r="P17" s="260">
        <f>SUM(P16:P16)</f>
        <v>0</v>
      </c>
      <c r="Q17" s="254"/>
      <c r="R17" s="260">
        <f>SUM(R16:R16)</f>
        <v>0</v>
      </c>
      <c r="S17" s="254"/>
      <c r="T17" s="260">
        <f>SUM(T16:T16)</f>
        <v>0</v>
      </c>
      <c r="U17" s="254"/>
      <c r="V17" s="260">
        <f>SUM(V16:V16)</f>
        <v>0</v>
      </c>
      <c r="W17" s="254"/>
      <c r="X17" s="260">
        <f>SUM(X16:X16)</f>
        <v>-2947640</v>
      </c>
      <c r="Y17" s="254"/>
      <c r="Z17" s="260">
        <f>SUM(Z16:Z16)</f>
        <v>-230565</v>
      </c>
      <c r="AA17" s="254"/>
      <c r="AB17" s="260">
        <f>SUM(AB16:AB16)</f>
        <v>-3178205</v>
      </c>
      <c r="AC17" s="87"/>
      <c r="AD17" s="12"/>
      <c r="AE17" s="12"/>
      <c r="AF17" s="12"/>
      <c r="AG17" s="12"/>
      <c r="AH17" s="12"/>
      <c r="AI17" s="111"/>
      <c r="AK17" s="87"/>
      <c r="AL17" s="87"/>
    </row>
    <row r="18" spans="1:38" s="88" customFormat="1" ht="18.75" customHeight="1">
      <c r="A18" s="86"/>
      <c r="B18" s="86"/>
      <c r="C18" s="86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87"/>
      <c r="AD18" s="12"/>
      <c r="AE18" s="12"/>
      <c r="AF18" s="12"/>
      <c r="AG18" s="12"/>
      <c r="AH18" s="12"/>
      <c r="AI18" s="111"/>
      <c r="AK18" s="87"/>
      <c r="AL18" s="87"/>
    </row>
    <row r="19" spans="1:38" s="88" customFormat="1" ht="18.75" customHeight="1">
      <c r="A19" s="123" t="s">
        <v>156</v>
      </c>
      <c r="B19" s="86"/>
      <c r="C19" s="86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87"/>
      <c r="AD19" s="12"/>
      <c r="AE19" s="12"/>
      <c r="AF19" s="12"/>
      <c r="AG19" s="12"/>
      <c r="AH19" s="12"/>
      <c r="AI19" s="111"/>
      <c r="AK19" s="87"/>
      <c r="AL19" s="87"/>
    </row>
    <row r="20" spans="1:38" s="88" customFormat="1" ht="18.75" customHeight="1">
      <c r="A20" s="123" t="s">
        <v>157</v>
      </c>
      <c r="B20" s="86"/>
      <c r="C20" s="86"/>
      <c r="D20" s="262">
        <f>D17</f>
        <v>0</v>
      </c>
      <c r="E20" s="254"/>
      <c r="F20" s="262">
        <f>F17</f>
        <v>0</v>
      </c>
      <c r="G20" s="254"/>
      <c r="H20" s="262">
        <f>H17</f>
        <v>0</v>
      </c>
      <c r="I20" s="254"/>
      <c r="J20" s="262">
        <f>J17</f>
        <v>-2947640</v>
      </c>
      <c r="K20" s="254"/>
      <c r="L20" s="262">
        <f>L17</f>
        <v>0</v>
      </c>
      <c r="M20" s="254"/>
      <c r="N20" s="262">
        <f>N17</f>
        <v>0</v>
      </c>
      <c r="O20" s="254"/>
      <c r="P20" s="262">
        <f>P17</f>
        <v>0</v>
      </c>
      <c r="Q20" s="254"/>
      <c r="R20" s="262">
        <f>R17</f>
        <v>0</v>
      </c>
      <c r="S20" s="254"/>
      <c r="T20" s="262">
        <f>T17</f>
        <v>0</v>
      </c>
      <c r="U20" s="254"/>
      <c r="V20" s="262">
        <f>V17</f>
        <v>0</v>
      </c>
      <c r="W20" s="254"/>
      <c r="X20" s="262">
        <f>X17</f>
        <v>-2947640</v>
      </c>
      <c r="Y20" s="254"/>
      <c r="Z20" s="262">
        <f>Z17</f>
        <v>-230565</v>
      </c>
      <c r="AA20" s="254"/>
      <c r="AB20" s="262">
        <f>AB17</f>
        <v>-3178205</v>
      </c>
      <c r="AC20" s="87"/>
      <c r="AD20" s="12"/>
      <c r="AE20" s="12"/>
      <c r="AF20" s="12"/>
      <c r="AG20" s="12"/>
      <c r="AH20" s="12"/>
      <c r="AI20" s="111"/>
      <c r="AK20" s="87"/>
      <c r="AL20" s="87"/>
    </row>
    <row r="21" spans="1:38" s="88" customFormat="1" ht="18.75" customHeight="1">
      <c r="A21" s="86"/>
      <c r="B21" s="86"/>
      <c r="C21" s="86"/>
      <c r="D21" s="254"/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4"/>
      <c r="P21" s="254"/>
      <c r="Q21" s="254"/>
      <c r="R21" s="254"/>
      <c r="S21" s="254"/>
      <c r="T21" s="254"/>
      <c r="U21" s="254"/>
      <c r="V21" s="254"/>
      <c r="W21" s="254"/>
      <c r="X21" s="254"/>
      <c r="Y21" s="254"/>
      <c r="Z21" s="254"/>
      <c r="AA21" s="254"/>
      <c r="AB21" s="254"/>
      <c r="AC21" s="87"/>
      <c r="AD21" s="12"/>
      <c r="AE21" s="12"/>
      <c r="AF21" s="12"/>
      <c r="AG21" s="12"/>
      <c r="AH21" s="12"/>
      <c r="AI21" s="111"/>
      <c r="AK21" s="87"/>
      <c r="AL21" s="87"/>
    </row>
    <row r="22" spans="1:38" s="88" customFormat="1" ht="18.75" customHeight="1">
      <c r="A22" s="109" t="s">
        <v>158</v>
      </c>
      <c r="B22" s="86"/>
      <c r="C22" s="86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87"/>
      <c r="AD22" s="12"/>
      <c r="AE22" s="12"/>
      <c r="AF22" s="12"/>
      <c r="AG22" s="12"/>
      <c r="AH22" s="12"/>
      <c r="AI22" s="111"/>
      <c r="AK22" s="87"/>
      <c r="AL22" s="87"/>
    </row>
    <row r="23" spans="1:38" s="88" customFormat="1" ht="18.75" customHeight="1">
      <c r="A23" s="86"/>
      <c r="B23" s="86" t="s">
        <v>218</v>
      </c>
      <c r="C23" s="86"/>
      <c r="D23" s="258">
        <v>0</v>
      </c>
      <c r="E23" s="258"/>
      <c r="F23" s="258">
        <v>0</v>
      </c>
      <c r="G23" s="258"/>
      <c r="H23" s="258">
        <v>0</v>
      </c>
      <c r="I23" s="258"/>
      <c r="J23" s="263">
        <f>'PL(9)7-8'!E37</f>
        <v>-20357820</v>
      </c>
      <c r="K23" s="258"/>
      <c r="L23" s="258">
        <v>0</v>
      </c>
      <c r="M23" s="258"/>
      <c r="N23" s="258">
        <v>0</v>
      </c>
      <c r="O23" s="258"/>
      <c r="P23" s="258">
        <v>0</v>
      </c>
      <c r="Q23" s="258"/>
      <c r="R23" s="258">
        <v>0</v>
      </c>
      <c r="S23" s="258"/>
      <c r="T23" s="258">
        <v>0</v>
      </c>
      <c r="U23" s="258"/>
      <c r="V23" s="263">
        <f>SUM(N23:T23)</f>
        <v>0</v>
      </c>
      <c r="W23" s="258"/>
      <c r="X23" s="263">
        <f>SUM(D23:L23,V23)</f>
        <v>-20357820</v>
      </c>
      <c r="Y23" s="258"/>
      <c r="Z23" s="258">
        <v>136305</v>
      </c>
      <c r="AA23" s="258"/>
      <c r="AB23" s="263">
        <f>SUM(X23:AA23)</f>
        <v>-20221515</v>
      </c>
      <c r="AC23" s="87"/>
      <c r="AD23" s="80"/>
      <c r="AE23" s="80"/>
      <c r="AF23" s="80"/>
      <c r="AG23" s="80"/>
      <c r="AH23" s="80"/>
      <c r="AI23" s="124"/>
      <c r="AK23" s="87"/>
      <c r="AL23" s="87"/>
    </row>
    <row r="24" spans="1:38" ht="18.75" customHeight="1">
      <c r="B24" s="86" t="s">
        <v>159</v>
      </c>
      <c r="D24" s="258">
        <v>0</v>
      </c>
      <c r="E24" s="258"/>
      <c r="F24" s="258">
        <v>0</v>
      </c>
      <c r="G24" s="258"/>
      <c r="H24" s="258">
        <v>0</v>
      </c>
      <c r="I24" s="258"/>
      <c r="J24" s="264">
        <v>330608</v>
      </c>
      <c r="K24" s="265"/>
      <c r="L24" s="258">
        <v>0</v>
      </c>
      <c r="M24" s="265"/>
      <c r="N24" s="264">
        <v>-15446790</v>
      </c>
      <c r="O24" s="265"/>
      <c r="P24" s="264">
        <v>-813309</v>
      </c>
      <c r="Q24" s="258"/>
      <c r="R24" s="258">
        <v>0</v>
      </c>
      <c r="S24" s="258"/>
      <c r="T24" s="258">
        <v>0</v>
      </c>
      <c r="U24" s="258"/>
      <c r="V24" s="259">
        <f>SUM(N24:T24)</f>
        <v>-16260099</v>
      </c>
      <c r="W24" s="258"/>
      <c r="X24" s="259">
        <f>SUM(D24:L24,V24)</f>
        <v>-15929491</v>
      </c>
      <c r="Y24" s="258"/>
      <c r="Z24" s="264">
        <v>-1162436</v>
      </c>
      <c r="AA24" s="258"/>
      <c r="AB24" s="259">
        <f>SUM(X24:AA24)</f>
        <v>-17091927</v>
      </c>
      <c r="AD24" s="80"/>
      <c r="AE24" s="80"/>
      <c r="AF24" s="80"/>
      <c r="AG24" s="80"/>
      <c r="AH24" s="80"/>
      <c r="AI24" s="124"/>
    </row>
    <row r="25" spans="1:38" ht="18.75" customHeight="1">
      <c r="A25" s="109" t="s">
        <v>116</v>
      </c>
      <c r="D25" s="266">
        <f>SUM(D23:D24)</f>
        <v>0</v>
      </c>
      <c r="E25" s="254"/>
      <c r="F25" s="266">
        <f>SUM(F23:F24)</f>
        <v>0</v>
      </c>
      <c r="G25" s="254"/>
      <c r="H25" s="266">
        <f>SUM(H23:H24)</f>
        <v>0</v>
      </c>
      <c r="I25" s="254"/>
      <c r="J25" s="266">
        <f>SUM(J23:J24)</f>
        <v>-20027212</v>
      </c>
      <c r="K25" s="254"/>
      <c r="L25" s="266">
        <f>SUM(L23:L24)</f>
        <v>0</v>
      </c>
      <c r="M25" s="254"/>
      <c r="N25" s="266">
        <f>SUM(N23:N24)</f>
        <v>-15446790</v>
      </c>
      <c r="O25" s="254"/>
      <c r="P25" s="266">
        <f>SUM(P23:P24)</f>
        <v>-813309</v>
      </c>
      <c r="Q25" s="254"/>
      <c r="R25" s="266">
        <f>SUM(R23:R24)</f>
        <v>0</v>
      </c>
      <c r="S25" s="254"/>
      <c r="T25" s="266">
        <f>SUM(T23:T24)</f>
        <v>0</v>
      </c>
      <c r="U25" s="254"/>
      <c r="V25" s="266">
        <f>SUM(V23:V24)</f>
        <v>-16260099</v>
      </c>
      <c r="W25" s="254"/>
      <c r="X25" s="266">
        <f>SUM(X23:X24)</f>
        <v>-36287311</v>
      </c>
      <c r="Y25" s="254"/>
      <c r="Z25" s="266">
        <f>SUM(Z23:Z24)</f>
        <v>-1026131</v>
      </c>
      <c r="AA25" s="254"/>
      <c r="AB25" s="266">
        <f>SUM(AB23:AB24)</f>
        <v>-37313442</v>
      </c>
      <c r="AD25" s="80"/>
      <c r="AE25" s="80"/>
      <c r="AF25" s="80"/>
      <c r="AG25" s="80"/>
      <c r="AH25" s="80"/>
      <c r="AI25" s="124"/>
    </row>
    <row r="26" spans="1:38" s="125" customFormat="1" ht="18.649999999999999" customHeight="1">
      <c r="B26" s="126"/>
      <c r="C26" s="126"/>
      <c r="D26" s="267"/>
      <c r="E26" s="267"/>
      <c r="F26" s="267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8"/>
      <c r="W26" s="267"/>
      <c r="X26" s="268"/>
      <c r="Y26" s="267"/>
      <c r="Z26" s="268"/>
      <c r="AA26" s="268"/>
      <c r="AB26" s="268"/>
      <c r="AC26" s="80"/>
      <c r="AD26" s="12"/>
      <c r="AE26" s="12"/>
      <c r="AF26" s="12"/>
      <c r="AG26" s="12"/>
      <c r="AH26" s="12"/>
      <c r="AI26" s="111"/>
      <c r="AK26" s="80"/>
      <c r="AL26" s="80"/>
    </row>
    <row r="27" spans="1:38" s="125" customFormat="1" ht="18.649999999999999" customHeight="1">
      <c r="A27" s="86" t="s">
        <v>273</v>
      </c>
      <c r="B27" s="126"/>
      <c r="C27" s="126"/>
      <c r="D27" s="258">
        <v>0</v>
      </c>
      <c r="E27" s="258"/>
      <c r="F27" s="258">
        <v>0</v>
      </c>
      <c r="G27" s="258"/>
      <c r="H27" s="258">
        <v>0</v>
      </c>
      <c r="I27" s="258"/>
      <c r="J27" s="258">
        <v>0</v>
      </c>
      <c r="K27" s="267"/>
      <c r="L27" s="258">
        <v>14896573</v>
      </c>
      <c r="M27" s="267"/>
      <c r="N27" s="258">
        <v>0</v>
      </c>
      <c r="O27" s="258"/>
      <c r="P27" s="258">
        <v>0</v>
      </c>
      <c r="Q27" s="258"/>
      <c r="R27" s="258">
        <v>0</v>
      </c>
      <c r="S27" s="258"/>
      <c r="T27" s="258">
        <v>0</v>
      </c>
      <c r="U27" s="267"/>
      <c r="V27" s="263">
        <f>SUM(N27:T27)</f>
        <v>0</v>
      </c>
      <c r="W27" s="267"/>
      <c r="X27" s="263">
        <f>SUM(D27:L27,V27)</f>
        <v>14896573</v>
      </c>
      <c r="Y27" s="267"/>
      <c r="Z27" s="268">
        <v>0</v>
      </c>
      <c r="AA27" s="268"/>
      <c r="AB27" s="263">
        <f>SUM(X27:AA27)</f>
        <v>14896573</v>
      </c>
      <c r="AC27" s="80"/>
      <c r="AD27" s="12"/>
      <c r="AE27" s="12"/>
      <c r="AF27" s="12"/>
      <c r="AG27" s="12"/>
      <c r="AH27" s="12"/>
      <c r="AI27" s="111"/>
      <c r="AK27" s="80"/>
      <c r="AL27" s="80"/>
    </row>
    <row r="28" spans="1:38" s="125" customFormat="1" ht="18.75" customHeight="1">
      <c r="A28" s="86" t="s">
        <v>160</v>
      </c>
      <c r="B28" s="86"/>
      <c r="C28" s="86"/>
      <c r="D28" s="258">
        <v>0</v>
      </c>
      <c r="E28" s="258"/>
      <c r="F28" s="258">
        <v>0</v>
      </c>
      <c r="G28" s="258"/>
      <c r="H28" s="258">
        <v>0</v>
      </c>
      <c r="I28" s="258"/>
      <c r="J28" s="258">
        <v>-563014</v>
      </c>
      <c r="K28" s="258"/>
      <c r="L28" s="258">
        <v>0</v>
      </c>
      <c r="M28" s="258"/>
      <c r="N28" s="258">
        <v>0</v>
      </c>
      <c r="O28" s="258"/>
      <c r="P28" s="258">
        <v>0</v>
      </c>
      <c r="Q28" s="258"/>
      <c r="R28" s="258">
        <v>0</v>
      </c>
      <c r="S28" s="258"/>
      <c r="T28" s="258">
        <v>0</v>
      </c>
      <c r="U28" s="258"/>
      <c r="V28" s="263">
        <f>SUM(N28:T28)</f>
        <v>0</v>
      </c>
      <c r="W28" s="258"/>
      <c r="X28" s="263">
        <f>SUM(D28:L28,V28)</f>
        <v>-563014</v>
      </c>
      <c r="Y28" s="258"/>
      <c r="Z28" s="258">
        <v>0</v>
      </c>
      <c r="AA28" s="261"/>
      <c r="AB28" s="263">
        <f>SUM(X28:AA28)</f>
        <v>-563014</v>
      </c>
      <c r="AC28" s="80"/>
      <c r="AD28" s="12"/>
      <c r="AE28" s="12"/>
      <c r="AF28" s="12"/>
      <c r="AG28" s="12"/>
      <c r="AH28" s="12"/>
      <c r="AI28" s="111"/>
      <c r="AK28" s="80"/>
      <c r="AL28" s="80"/>
    </row>
    <row r="29" spans="1:38" s="125" customFormat="1" ht="18.75" customHeight="1">
      <c r="A29" s="86" t="s">
        <v>223</v>
      </c>
      <c r="B29" s="86"/>
      <c r="C29" s="86"/>
      <c r="D29" s="258">
        <v>0</v>
      </c>
      <c r="E29" s="258"/>
      <c r="F29" s="258">
        <v>0</v>
      </c>
      <c r="G29" s="258"/>
      <c r="H29" s="258">
        <v>24722</v>
      </c>
      <c r="I29" s="258"/>
      <c r="J29" s="258">
        <v>-24722</v>
      </c>
      <c r="K29" s="258"/>
      <c r="L29" s="258">
        <v>0</v>
      </c>
      <c r="M29" s="258"/>
      <c r="N29" s="258">
        <v>0</v>
      </c>
      <c r="O29" s="258"/>
      <c r="P29" s="258">
        <v>0</v>
      </c>
      <c r="Q29" s="258"/>
      <c r="R29" s="258">
        <v>0</v>
      </c>
      <c r="S29" s="258"/>
      <c r="T29" s="258">
        <v>0</v>
      </c>
      <c r="U29" s="258"/>
      <c r="V29" s="263">
        <f>SUM(N29:T29)</f>
        <v>0</v>
      </c>
      <c r="W29" s="258"/>
      <c r="X29" s="263">
        <f>SUM(D29:L29,V29)</f>
        <v>0</v>
      </c>
      <c r="Y29" s="258"/>
      <c r="Z29" s="258">
        <v>0</v>
      </c>
      <c r="AA29" s="261"/>
      <c r="AB29" s="263">
        <f>SUM(X29:AA29)</f>
        <v>0</v>
      </c>
      <c r="AC29" s="80"/>
      <c r="AD29" s="12"/>
      <c r="AE29" s="12"/>
      <c r="AF29" s="12"/>
      <c r="AG29" s="12"/>
      <c r="AH29" s="12"/>
      <c r="AI29" s="111"/>
      <c r="AK29" s="80"/>
      <c r="AL29" s="80"/>
    </row>
    <row r="30" spans="1:38" ht="18.75" customHeight="1">
      <c r="A30" s="86" t="s">
        <v>234</v>
      </c>
      <c r="D30" s="257">
        <v>0</v>
      </c>
      <c r="E30" s="258"/>
      <c r="F30" s="257">
        <v>0</v>
      </c>
      <c r="G30" s="258"/>
      <c r="H30" s="264">
        <v>-145151</v>
      </c>
      <c r="I30" s="258"/>
      <c r="J30" s="257">
        <v>175282</v>
      </c>
      <c r="K30" s="258"/>
      <c r="L30" s="257">
        <v>0</v>
      </c>
      <c r="M30" s="258"/>
      <c r="N30" s="264">
        <v>-1290</v>
      </c>
      <c r="O30" s="258"/>
      <c r="P30" s="257">
        <v>0</v>
      </c>
      <c r="Q30" s="258"/>
      <c r="R30" s="264">
        <v>-29171</v>
      </c>
      <c r="S30" s="258"/>
      <c r="T30" s="264">
        <v>4050</v>
      </c>
      <c r="U30" s="258"/>
      <c r="V30" s="259">
        <f>SUM(N30:T30)</f>
        <v>-26411</v>
      </c>
      <c r="W30" s="258"/>
      <c r="X30" s="259">
        <f>SUM(D30:L30,V30)</f>
        <v>3720</v>
      </c>
      <c r="Y30" s="258"/>
      <c r="Z30" s="257">
        <v>-3720</v>
      </c>
      <c r="AA30" s="258"/>
      <c r="AB30" s="259">
        <f>SUM(X30:AA30)</f>
        <v>0</v>
      </c>
      <c r="AI30" s="111"/>
    </row>
    <row r="31" spans="1:38" ht="18.649999999999999" customHeight="1"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I31" s="111"/>
    </row>
    <row r="32" spans="1:38" ht="18.75" customHeight="1" thickBot="1">
      <c r="A32" s="109" t="s">
        <v>270</v>
      </c>
      <c r="D32" s="269">
        <f>D12+D20+D25+SUM(D28:D30)</f>
        <v>5614552</v>
      </c>
      <c r="E32" s="254"/>
      <c r="F32" s="269">
        <f>F12+F20+F25+SUM(F28:F30)</f>
        <v>60331434</v>
      </c>
      <c r="G32" s="254"/>
      <c r="H32" s="269">
        <f>H12+H20+H25+SUM(H28:H30)</f>
        <v>9920822</v>
      </c>
      <c r="I32" s="254"/>
      <c r="J32" s="269">
        <f>J12+J20+J25+SUM(J28:J30)</f>
        <v>60326403</v>
      </c>
      <c r="K32" s="254"/>
      <c r="L32" s="269">
        <f>L12+L20+L25+SUM(L27:L30)</f>
        <v>29801331</v>
      </c>
      <c r="M32" s="254"/>
      <c r="N32" s="269">
        <f>N12+N20+N25+SUM(N28:N30)</f>
        <v>-22676351</v>
      </c>
      <c r="O32" s="254"/>
      <c r="P32" s="269">
        <f>P12+P20+P25+SUM(P28:P30)</f>
        <v>1522360</v>
      </c>
      <c r="Q32" s="254"/>
      <c r="R32" s="269">
        <f>R12+R20+R25+SUM(R28:R30)</f>
        <v>-4144417</v>
      </c>
      <c r="S32" s="254"/>
      <c r="T32" s="269">
        <f>T12+T20+T25+SUM(T28:T30)</f>
        <v>-1231512</v>
      </c>
      <c r="U32" s="254"/>
      <c r="V32" s="269">
        <f>V12+V20+V25+SUM(V28:V30)</f>
        <v>-26529920</v>
      </c>
      <c r="W32" s="254"/>
      <c r="X32" s="269">
        <f>X12+X20+X25+SUM(X27:X30)</f>
        <v>139464622</v>
      </c>
      <c r="Y32" s="254"/>
      <c r="Z32" s="269">
        <f>Z12+Z20+Z25+SUM(Z28:Z30)</f>
        <v>12445211</v>
      </c>
      <c r="AA32" s="254"/>
      <c r="AB32" s="269">
        <f>AB12+AB20+AB25+SUM(AB27:AB30)</f>
        <v>151909833</v>
      </c>
      <c r="AI32" s="111"/>
    </row>
    <row r="33" spans="4:38" ht="18.75" customHeight="1" thickTop="1">
      <c r="D33" s="270"/>
      <c r="E33" s="271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86"/>
      <c r="AI33" s="86"/>
      <c r="AJ33" s="86"/>
      <c r="AK33" s="86"/>
      <c r="AL33" s="86"/>
    </row>
    <row r="34" spans="4:38" ht="18.75" customHeight="1">
      <c r="D34" s="80"/>
      <c r="E34" s="129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6"/>
      <c r="AI34" s="86"/>
      <c r="AJ34" s="86"/>
      <c r="AK34" s="86"/>
      <c r="AL34" s="86"/>
    </row>
    <row r="35" spans="4:38" s="87" customFormat="1" ht="18.75" customHeight="1">
      <c r="D35" s="80"/>
      <c r="E35" s="129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D35" s="12"/>
      <c r="AE35" s="12"/>
      <c r="AF35" s="12"/>
      <c r="AG35" s="12"/>
      <c r="AH35" s="12"/>
      <c r="AI35" s="88"/>
      <c r="AJ35" s="88"/>
    </row>
    <row r="36" spans="4:38" s="88" customFormat="1" ht="18.75" customHeight="1">
      <c r="AC36" s="87"/>
      <c r="AD36" s="12"/>
      <c r="AE36" s="12"/>
      <c r="AF36" s="12"/>
      <c r="AG36" s="12"/>
      <c r="AH36" s="12"/>
    </row>
    <row r="37" spans="4:38" ht="18.75" customHeight="1"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</row>
    <row r="38" spans="4:38" ht="18.75" customHeight="1"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1"/>
    </row>
    <row r="39" spans="4:38" ht="18.75" customHeight="1"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4:38" ht="18.75" customHeight="1"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4:38" ht="18.75" customHeight="1"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</row>
    <row r="42" spans="4:38" s="87" customFormat="1" ht="18.75" customHeight="1"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D42" s="12"/>
      <c r="AE42" s="12"/>
      <c r="AF42" s="12"/>
      <c r="AG42" s="12"/>
      <c r="AH42" s="12"/>
      <c r="AI42" s="88"/>
      <c r="AJ42" s="88"/>
    </row>
    <row r="43" spans="4:38" s="87" customFormat="1" ht="18.75" customHeight="1"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D43" s="12"/>
      <c r="AE43" s="12"/>
      <c r="AF43" s="12"/>
      <c r="AG43" s="12"/>
      <c r="AH43" s="12"/>
      <c r="AI43" s="88"/>
      <c r="AJ43" s="88"/>
    </row>
    <row r="44" spans="4:38" s="87" customFormat="1" ht="18.75" customHeight="1"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D44" s="12"/>
      <c r="AE44" s="12"/>
      <c r="AF44" s="12"/>
      <c r="AG44" s="12"/>
      <c r="AH44" s="12"/>
      <c r="AI44" s="88"/>
      <c r="AJ44" s="88"/>
    </row>
    <row r="45" spans="4:38" s="87" customFormat="1" ht="18.75" customHeight="1"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D45" s="12"/>
      <c r="AE45" s="12"/>
      <c r="AF45" s="12"/>
      <c r="AG45" s="12"/>
      <c r="AH45" s="12"/>
      <c r="AI45" s="88"/>
      <c r="AJ45" s="88"/>
    </row>
  </sheetData>
  <sheetProtection formatCells="0" formatColumns="0" formatRows="0" insertColumns="0" insertRows="0" insertHyperlinks="0" deleteColumns="0" deleteRows="0" sort="0" autoFilter="0" pivotTables="0"/>
  <mergeCells count="5">
    <mergeCell ref="D4:AB4"/>
    <mergeCell ref="H5:J5"/>
    <mergeCell ref="N5:V5"/>
    <mergeCell ref="D10:AB10"/>
    <mergeCell ref="A11:C11"/>
  </mergeCells>
  <pageMargins left="0.70866141732283505" right="0.70866141732283505" top="0.47244094488188998" bottom="0.511811023622047" header="0.511811023622047" footer="0.511811023622047"/>
  <pageSetup paperSize="9" scale="60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863-B7C4-4FA1-949A-FFDB8D9E7A02}">
  <sheetPr>
    <pageSetUpPr fitToPage="1"/>
  </sheetPr>
  <dimension ref="A1:AP48"/>
  <sheetViews>
    <sheetView view="pageBreakPreview" topLeftCell="C1" zoomScale="85" zoomScaleNormal="60" zoomScaleSheetLayoutView="85" workbookViewId="0">
      <selection activeCell="D6" sqref="D6"/>
    </sheetView>
  </sheetViews>
  <sheetFormatPr defaultColWidth="8.1796875" defaultRowHeight="18.75" customHeight="1"/>
  <cols>
    <col min="1" max="2" width="0.81640625" style="86" customWidth="1"/>
    <col min="3" max="3" width="44.81640625" style="86" customWidth="1"/>
    <col min="4" max="4" width="5.81640625" style="85" bestFit="1" customWidth="1"/>
    <col min="5" max="5" width="0.81640625" style="86" customWidth="1"/>
    <col min="6" max="6" width="12.453125" style="86" customWidth="1"/>
    <col min="7" max="7" width="0.81640625" style="86" customWidth="1"/>
    <col min="8" max="8" width="12.453125" style="86" customWidth="1"/>
    <col min="9" max="9" width="0.81640625" style="86" customWidth="1"/>
    <col min="10" max="10" width="12.1796875" style="86" customWidth="1"/>
    <col min="11" max="11" width="0.81640625" style="86" customWidth="1"/>
    <col min="12" max="12" width="13" style="86" customWidth="1"/>
    <col min="13" max="13" width="0.81640625" style="86" customWidth="1"/>
    <col min="14" max="14" width="12" style="86" customWidth="1"/>
    <col min="15" max="15" width="0.81640625" style="86" customWidth="1"/>
    <col min="16" max="16" width="12.7265625" style="86" customWidth="1"/>
    <col min="17" max="17" width="0.81640625" style="86" customWidth="1"/>
    <col min="18" max="18" width="10.81640625" style="86" customWidth="1"/>
    <col min="19" max="19" width="0.81640625" style="86" customWidth="1"/>
    <col min="20" max="20" width="13" style="86" customWidth="1"/>
    <col min="21" max="21" width="0.81640625" style="86" customWidth="1"/>
    <col min="22" max="22" width="13.1796875" style="86" customWidth="1"/>
    <col min="23" max="23" width="0.81640625" style="86" customWidth="1"/>
    <col min="24" max="24" width="12.81640625" style="86" customWidth="1"/>
    <col min="25" max="25" width="0.81640625" style="86" customWidth="1"/>
    <col min="26" max="26" width="12.54296875" style="86" customWidth="1"/>
    <col min="27" max="27" width="0.81640625" style="86" customWidth="1"/>
    <col min="28" max="28" width="13" style="86" customWidth="1"/>
    <col min="29" max="29" width="0.81640625" style="86" customWidth="1"/>
    <col min="30" max="30" width="12" style="86" customWidth="1"/>
    <col min="31" max="31" width="0.81640625" style="86" customWidth="1"/>
    <col min="32" max="32" width="13.1796875" style="86" customWidth="1"/>
    <col min="33" max="33" width="8.1796875" style="87"/>
    <col min="34" max="34" width="13.81640625" style="12" bestFit="1" customWidth="1"/>
    <col min="35" max="35" width="15.54296875" style="12" customWidth="1"/>
    <col min="36" max="36" width="12.81640625" style="12" bestFit="1" customWidth="1"/>
    <col min="37" max="37" width="15.54296875" style="12" customWidth="1"/>
    <col min="38" max="38" width="10.7265625" style="12" customWidth="1"/>
    <col min="39" max="40" width="8.1796875" style="88"/>
    <col min="41" max="42" width="8.1796875" style="87"/>
    <col min="43" max="16384" width="8.1796875" style="86"/>
  </cols>
  <sheetData>
    <row r="1" spans="1:42" ht="18.75" customHeight="1">
      <c r="A1" s="1" t="s">
        <v>0</v>
      </c>
      <c r="B1" s="1"/>
      <c r="C1" s="1"/>
    </row>
    <row r="2" spans="1:42" ht="18.75" customHeight="1">
      <c r="A2" s="89" t="s">
        <v>117</v>
      </c>
      <c r="B2" s="90"/>
      <c r="C2" s="91"/>
    </row>
    <row r="3" spans="1:42" ht="18.75" customHeight="1">
      <c r="A3" s="91"/>
      <c r="B3" s="90"/>
      <c r="C3" s="90"/>
    </row>
    <row r="4" spans="1:42" ht="18.75" customHeight="1">
      <c r="A4" s="92"/>
      <c r="B4" s="92"/>
      <c r="C4" s="92"/>
      <c r="D4" s="93"/>
      <c r="E4" s="92"/>
      <c r="F4" s="370" t="s">
        <v>118</v>
      </c>
      <c r="G4" s="370"/>
      <c r="H4" s="370"/>
      <c r="I4" s="370"/>
      <c r="J4" s="370"/>
      <c r="K4" s="370"/>
      <c r="L4" s="370"/>
      <c r="M4" s="370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0"/>
      <c r="AA4" s="370"/>
      <c r="AB4" s="370"/>
      <c r="AC4" s="370"/>
      <c r="AD4" s="370"/>
      <c r="AE4" s="370"/>
      <c r="AF4" s="370"/>
    </row>
    <row r="5" spans="1:42" ht="18.75" customHeight="1">
      <c r="D5" s="94"/>
      <c r="H5" s="94"/>
      <c r="J5" s="371" t="s">
        <v>71</v>
      </c>
      <c r="K5" s="371"/>
      <c r="L5" s="371"/>
      <c r="N5" s="94"/>
      <c r="P5" s="371" t="s">
        <v>119</v>
      </c>
      <c r="Q5" s="371"/>
      <c r="R5" s="371"/>
      <c r="S5" s="371"/>
      <c r="T5" s="371"/>
      <c r="U5" s="371"/>
      <c r="V5" s="371"/>
      <c r="W5" s="371"/>
      <c r="X5" s="371"/>
      <c r="Y5" s="371"/>
      <c r="Z5" s="371"/>
    </row>
    <row r="6" spans="1:42" s="99" customFormat="1" ht="18.75" customHeight="1">
      <c r="A6" s="95"/>
      <c r="B6" s="95"/>
      <c r="C6" s="95"/>
      <c r="D6" s="94"/>
      <c r="E6" s="95"/>
      <c r="F6" s="95"/>
      <c r="G6" s="95"/>
      <c r="H6" s="94"/>
      <c r="I6" s="95"/>
      <c r="J6" s="95"/>
      <c r="K6" s="95"/>
      <c r="L6" s="95"/>
      <c r="M6" s="95"/>
      <c r="N6" s="95"/>
      <c r="O6" s="95"/>
      <c r="P6" s="95"/>
      <c r="Q6" s="95"/>
      <c r="R6" s="94"/>
      <c r="S6" s="95"/>
      <c r="T6" s="94" t="s">
        <v>120</v>
      </c>
      <c r="U6" s="95"/>
      <c r="V6" s="94" t="s">
        <v>121</v>
      </c>
      <c r="W6" s="95"/>
      <c r="X6" s="94"/>
      <c r="Y6" s="95"/>
      <c r="Z6" s="94"/>
      <c r="AA6" s="95"/>
      <c r="AB6" s="94" t="s">
        <v>59</v>
      </c>
      <c r="AC6" s="95"/>
      <c r="AD6" s="95"/>
      <c r="AE6" s="95"/>
      <c r="AF6" s="95"/>
      <c r="AG6" s="96"/>
      <c r="AH6" s="97"/>
      <c r="AI6" s="97"/>
      <c r="AJ6" s="97"/>
      <c r="AK6" s="97"/>
      <c r="AL6" s="97"/>
      <c r="AM6" s="98"/>
      <c r="AN6" s="98"/>
      <c r="AO6" s="96"/>
      <c r="AP6" s="96"/>
    </row>
    <row r="7" spans="1:42" s="101" customFormat="1" ht="18.75" customHeight="1">
      <c r="A7" s="94"/>
      <c r="B7" s="94"/>
      <c r="C7" s="94"/>
      <c r="D7" s="85"/>
      <c r="E7" s="94"/>
      <c r="F7" s="94" t="s">
        <v>122</v>
      </c>
      <c r="G7" s="94"/>
      <c r="H7" s="94" t="s">
        <v>123</v>
      </c>
      <c r="I7" s="94"/>
      <c r="J7" s="94"/>
      <c r="K7" s="94"/>
      <c r="L7" s="94"/>
      <c r="M7" s="100"/>
      <c r="N7" s="94" t="s">
        <v>124</v>
      </c>
      <c r="O7" s="100"/>
      <c r="P7" s="94"/>
      <c r="Q7" s="94"/>
      <c r="R7" s="94"/>
      <c r="S7" s="94"/>
      <c r="T7" s="94" t="s">
        <v>125</v>
      </c>
      <c r="U7" s="94"/>
      <c r="V7" s="94" t="s">
        <v>126</v>
      </c>
      <c r="W7" s="94"/>
      <c r="X7" s="94"/>
      <c r="Y7" s="94"/>
      <c r="Z7" s="94" t="s">
        <v>127</v>
      </c>
      <c r="AA7" s="94"/>
      <c r="AB7" s="94" t="s">
        <v>128</v>
      </c>
      <c r="AC7" s="94"/>
      <c r="AD7" s="94" t="s">
        <v>129</v>
      </c>
      <c r="AE7" s="94"/>
      <c r="AG7" s="102"/>
      <c r="AH7" s="103"/>
      <c r="AI7" s="103"/>
      <c r="AJ7" s="103"/>
      <c r="AK7" s="103"/>
      <c r="AL7" s="103"/>
      <c r="AM7" s="104"/>
      <c r="AN7" s="104"/>
      <c r="AO7" s="102"/>
      <c r="AP7" s="102"/>
    </row>
    <row r="8" spans="1:42" s="101" customFormat="1" ht="18.75" customHeight="1">
      <c r="A8" s="94"/>
      <c r="B8" s="94"/>
      <c r="C8" s="94"/>
      <c r="D8" s="85"/>
      <c r="E8" s="94"/>
      <c r="F8" s="94" t="s">
        <v>130</v>
      </c>
      <c r="G8" s="94"/>
      <c r="H8" s="94" t="s">
        <v>131</v>
      </c>
      <c r="I8" s="94"/>
      <c r="J8" s="94"/>
      <c r="K8" s="94"/>
      <c r="L8" s="105"/>
      <c r="M8" s="94"/>
      <c r="N8" s="94" t="s">
        <v>132</v>
      </c>
      <c r="O8" s="94"/>
      <c r="P8" s="94" t="s">
        <v>133</v>
      </c>
      <c r="Q8" s="94"/>
      <c r="R8" s="94" t="s">
        <v>134</v>
      </c>
      <c r="S8" s="94"/>
      <c r="T8" s="105" t="s">
        <v>135</v>
      </c>
      <c r="U8" s="94"/>
      <c r="V8" s="94" t="s">
        <v>136</v>
      </c>
      <c r="W8" s="94"/>
      <c r="X8" s="94" t="s">
        <v>239</v>
      </c>
      <c r="Y8" s="94"/>
      <c r="Z8" s="94" t="s">
        <v>137</v>
      </c>
      <c r="AA8" s="94"/>
      <c r="AB8" s="94" t="s">
        <v>138</v>
      </c>
      <c r="AC8" s="94"/>
      <c r="AD8" s="94" t="s">
        <v>139</v>
      </c>
      <c r="AE8" s="94"/>
      <c r="AF8" s="106" t="s">
        <v>140</v>
      </c>
      <c r="AG8" s="102"/>
      <c r="AH8" s="103"/>
      <c r="AI8" s="103"/>
      <c r="AJ8" s="103"/>
      <c r="AK8" s="103"/>
      <c r="AL8" s="103"/>
      <c r="AM8" s="104"/>
      <c r="AN8" s="104"/>
      <c r="AO8" s="102"/>
      <c r="AP8" s="102"/>
    </row>
    <row r="9" spans="1:42" s="101" customFormat="1" ht="18.75" customHeight="1">
      <c r="A9" s="94"/>
      <c r="B9" s="94"/>
      <c r="C9" s="94"/>
      <c r="D9" s="107" t="s">
        <v>7</v>
      </c>
      <c r="E9" s="94"/>
      <c r="F9" s="94" t="s">
        <v>141</v>
      </c>
      <c r="G9" s="94"/>
      <c r="H9" s="94" t="s">
        <v>142</v>
      </c>
      <c r="I9" s="94"/>
      <c r="J9" s="105" t="s">
        <v>143</v>
      </c>
      <c r="K9" s="94"/>
      <c r="L9" s="94" t="s">
        <v>74</v>
      </c>
      <c r="M9" s="94"/>
      <c r="N9" s="94" t="s">
        <v>144</v>
      </c>
      <c r="O9" s="94"/>
      <c r="P9" s="94" t="s">
        <v>145</v>
      </c>
      <c r="Q9" s="94"/>
      <c r="R9" s="94" t="s">
        <v>145</v>
      </c>
      <c r="S9" s="94"/>
      <c r="T9" s="94" t="s">
        <v>146</v>
      </c>
      <c r="U9" s="94"/>
      <c r="V9" s="105" t="s">
        <v>147</v>
      </c>
      <c r="W9" s="94"/>
      <c r="X9" s="105" t="s">
        <v>145</v>
      </c>
      <c r="Y9" s="94"/>
      <c r="Z9" s="94" t="s">
        <v>148</v>
      </c>
      <c r="AA9" s="94"/>
      <c r="AB9" s="94" t="s">
        <v>149</v>
      </c>
      <c r="AC9" s="94"/>
      <c r="AD9" s="94" t="s">
        <v>150</v>
      </c>
      <c r="AE9" s="94"/>
      <c r="AF9" s="108" t="s">
        <v>148</v>
      </c>
      <c r="AG9" s="102"/>
      <c r="AH9" s="103"/>
      <c r="AI9" s="103"/>
      <c r="AJ9" s="103"/>
      <c r="AK9" s="103"/>
      <c r="AL9" s="103"/>
      <c r="AM9" s="104"/>
      <c r="AN9" s="104"/>
      <c r="AO9" s="102"/>
      <c r="AP9" s="102"/>
    </row>
    <row r="10" spans="1:42" ht="18.75" customHeight="1">
      <c r="A10" s="95"/>
      <c r="B10" s="95"/>
      <c r="C10" s="95"/>
      <c r="E10" s="95"/>
      <c r="F10" s="372" t="s">
        <v>9</v>
      </c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  <c r="W10" s="372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42" ht="18.75" customHeight="1">
      <c r="A11" s="373" t="s">
        <v>272</v>
      </c>
      <c r="B11" s="373"/>
      <c r="C11" s="373"/>
      <c r="E11" s="9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42" ht="18.75" customHeight="1">
      <c r="A12" s="109" t="s">
        <v>161</v>
      </c>
      <c r="E12" s="94"/>
      <c r="F12" s="110">
        <v>5614552</v>
      </c>
      <c r="G12" s="110"/>
      <c r="H12" s="110">
        <v>60331434</v>
      </c>
      <c r="I12" s="110"/>
      <c r="J12" s="110">
        <v>10114675</v>
      </c>
      <c r="K12" s="110"/>
      <c r="L12" s="110">
        <v>59893470</v>
      </c>
      <c r="M12" s="110"/>
      <c r="N12" s="110">
        <v>14896573</v>
      </c>
      <c r="O12" s="110"/>
      <c r="P12" s="110">
        <v>-21469176</v>
      </c>
      <c r="Q12" s="110"/>
      <c r="R12" s="110">
        <v>1945339</v>
      </c>
      <c r="S12" s="110"/>
      <c r="T12" s="110">
        <v>-4144417</v>
      </c>
      <c r="U12" s="110"/>
      <c r="V12" s="110">
        <v>-1231512</v>
      </c>
      <c r="W12" s="110"/>
      <c r="X12" s="110">
        <v>0</v>
      </c>
      <c r="Y12" s="110"/>
      <c r="Z12" s="196">
        <f>SUM(P12:X12)</f>
        <v>-24899766</v>
      </c>
      <c r="AA12" s="110"/>
      <c r="AB12" s="196">
        <f>SUM(F12:O12,Z12)</f>
        <v>125950938</v>
      </c>
      <c r="AC12" s="110"/>
      <c r="AD12" s="110">
        <v>12978665</v>
      </c>
      <c r="AE12" s="110"/>
      <c r="AF12" s="196">
        <f>+AB12+AD12</f>
        <v>138929603</v>
      </c>
      <c r="AM12" s="111"/>
    </row>
    <row r="13" spans="1:42" s="87" customFormat="1" ht="18.75" customHeight="1">
      <c r="A13" s="112"/>
      <c r="D13" s="113"/>
      <c r="E13" s="114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H13" s="12"/>
      <c r="AI13" s="12"/>
      <c r="AJ13" s="12"/>
      <c r="AK13" s="12"/>
      <c r="AL13" s="12"/>
      <c r="AM13" s="111"/>
      <c r="AN13" s="88"/>
    </row>
    <row r="14" spans="1:42" ht="18.75" customHeight="1">
      <c r="A14" s="109" t="s">
        <v>152</v>
      </c>
      <c r="E14" s="94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M14" s="111"/>
    </row>
    <row r="15" spans="1:42" s="88" customFormat="1" ht="18.75" customHeight="1">
      <c r="A15" s="116" t="s">
        <v>226</v>
      </c>
      <c r="B15" s="86"/>
      <c r="C15" s="86"/>
      <c r="D15" s="85"/>
      <c r="E15" s="94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87"/>
      <c r="AH15" s="12"/>
      <c r="AI15" s="12"/>
      <c r="AJ15" s="12"/>
      <c r="AK15" s="12"/>
      <c r="AL15" s="12"/>
      <c r="AM15" s="111"/>
      <c r="AO15" s="87"/>
      <c r="AP15" s="87"/>
    </row>
    <row r="16" spans="1:42" s="88" customFormat="1" ht="18.75" customHeight="1">
      <c r="A16" s="117" t="s">
        <v>153</v>
      </c>
      <c r="B16" s="86"/>
      <c r="C16" s="86"/>
      <c r="D16" s="85">
        <v>13</v>
      </c>
      <c r="E16" s="94"/>
      <c r="F16" s="320">
        <v>0</v>
      </c>
      <c r="G16" s="321"/>
      <c r="H16" s="320">
        <v>0</v>
      </c>
      <c r="I16" s="321"/>
      <c r="J16" s="320">
        <v>0</v>
      </c>
      <c r="K16" s="321"/>
      <c r="L16" s="322">
        <v>-2947640</v>
      </c>
      <c r="M16" s="321"/>
      <c r="N16" s="320">
        <v>0</v>
      </c>
      <c r="O16" s="321"/>
      <c r="P16" s="320">
        <v>0</v>
      </c>
      <c r="Q16" s="321"/>
      <c r="R16" s="320">
        <v>0</v>
      </c>
      <c r="S16" s="321"/>
      <c r="T16" s="320">
        <v>0</v>
      </c>
      <c r="U16" s="321"/>
      <c r="V16" s="320">
        <v>0</v>
      </c>
      <c r="W16" s="321"/>
      <c r="X16" s="320">
        <v>0</v>
      </c>
      <c r="Y16" s="321"/>
      <c r="Z16" s="320">
        <f>SUM(P16:X16)</f>
        <v>0</v>
      </c>
      <c r="AA16" s="321"/>
      <c r="AB16" s="322">
        <f>SUM(F16:N16,Z16)</f>
        <v>-2947640</v>
      </c>
      <c r="AC16" s="323"/>
      <c r="AD16" s="322">
        <v>-308699</v>
      </c>
      <c r="AE16" s="120"/>
      <c r="AF16" s="197">
        <f>SUM(AB16:AE16)</f>
        <v>-3256339</v>
      </c>
      <c r="AG16" s="87"/>
      <c r="AH16" s="12"/>
      <c r="AI16" s="12"/>
      <c r="AJ16" s="12"/>
      <c r="AK16" s="12"/>
      <c r="AL16" s="12"/>
      <c r="AM16" s="111"/>
      <c r="AO16" s="87"/>
      <c r="AP16" s="87"/>
    </row>
    <row r="17" spans="1:42" s="88" customFormat="1" ht="18.75" customHeight="1">
      <c r="A17" s="116" t="s">
        <v>228</v>
      </c>
      <c r="B17" s="86"/>
      <c r="C17" s="86"/>
      <c r="D17" s="85"/>
      <c r="E17" s="94"/>
      <c r="F17" s="195">
        <f>SUM(F16:F16)</f>
        <v>0</v>
      </c>
      <c r="G17" s="132"/>
      <c r="H17" s="195">
        <f>SUM(H16:H16)</f>
        <v>0</v>
      </c>
      <c r="I17" s="132"/>
      <c r="J17" s="195">
        <f>SUM(J16:J16)</f>
        <v>0</v>
      </c>
      <c r="K17" s="132"/>
      <c r="L17" s="195">
        <f>SUM(L16:L16)</f>
        <v>-2947640</v>
      </c>
      <c r="M17" s="132"/>
      <c r="N17" s="195">
        <f>SUM(N16:N16)</f>
        <v>0</v>
      </c>
      <c r="O17" s="132"/>
      <c r="P17" s="195">
        <f>SUM(P16:P16)</f>
        <v>0</v>
      </c>
      <c r="Q17" s="132"/>
      <c r="R17" s="195">
        <f>SUM(R16:R16)</f>
        <v>0</v>
      </c>
      <c r="S17" s="132"/>
      <c r="T17" s="195">
        <f>SUM(T16:T16)</f>
        <v>0</v>
      </c>
      <c r="U17" s="132"/>
      <c r="V17" s="195">
        <f>SUM(V16:V16)</f>
        <v>0</v>
      </c>
      <c r="W17" s="132"/>
      <c r="X17" s="195">
        <f>SUM(X16:X16)</f>
        <v>0</v>
      </c>
      <c r="Y17" s="132"/>
      <c r="Z17" s="195">
        <f>SUM(Z16:Z16)</f>
        <v>0</v>
      </c>
      <c r="AA17" s="132"/>
      <c r="AB17" s="195">
        <f>SUM(AB16:AB16)</f>
        <v>-2947640</v>
      </c>
      <c r="AC17" s="110"/>
      <c r="AD17" s="195">
        <f>SUM(AD16:AD16)</f>
        <v>-308699</v>
      </c>
      <c r="AE17" s="110"/>
      <c r="AF17" s="195">
        <f>SUM(AF16:AF16)</f>
        <v>-3256339</v>
      </c>
      <c r="AG17" s="87"/>
      <c r="AH17" s="12"/>
      <c r="AI17" s="12"/>
      <c r="AJ17" s="12"/>
      <c r="AK17" s="12"/>
      <c r="AL17" s="12"/>
      <c r="AM17" s="111"/>
      <c r="AO17" s="87"/>
      <c r="AP17" s="87"/>
    </row>
    <row r="18" spans="1:42" s="88" customFormat="1" ht="18.75" customHeight="1">
      <c r="A18" s="86"/>
      <c r="B18" s="86"/>
      <c r="C18" s="86"/>
      <c r="D18" s="85"/>
      <c r="E18" s="94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10"/>
      <c r="AD18" s="110"/>
      <c r="AE18" s="110"/>
      <c r="AF18" s="110"/>
      <c r="AG18" s="87"/>
      <c r="AH18" s="12"/>
      <c r="AI18" s="12"/>
      <c r="AJ18" s="12"/>
      <c r="AK18" s="12"/>
      <c r="AL18" s="12"/>
      <c r="AM18" s="111"/>
      <c r="AO18" s="87"/>
      <c r="AP18" s="87"/>
    </row>
    <row r="19" spans="1:42" s="88" customFormat="1" ht="18.75" customHeight="1">
      <c r="A19" s="116" t="s">
        <v>202</v>
      </c>
      <c r="B19" s="86"/>
      <c r="C19" s="86"/>
      <c r="D19" s="85"/>
      <c r="E19" s="94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10"/>
      <c r="AD19" s="110"/>
      <c r="AE19" s="110"/>
      <c r="AF19" s="110"/>
      <c r="AG19" s="87"/>
      <c r="AH19" s="12"/>
      <c r="AI19" s="12"/>
      <c r="AJ19" s="12"/>
      <c r="AK19" s="12"/>
      <c r="AL19" s="12"/>
      <c r="AM19" s="111"/>
      <c r="AO19" s="87"/>
      <c r="AP19" s="87"/>
    </row>
    <row r="20" spans="1:42" s="88" customFormat="1" ht="18.75" customHeight="1">
      <c r="A20" s="86" t="s">
        <v>154</v>
      </c>
      <c r="B20" s="86"/>
      <c r="C20" s="86"/>
      <c r="D20" s="86"/>
      <c r="E20" s="86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84"/>
      <c r="AA20" s="84"/>
      <c r="AB20" s="84"/>
      <c r="AC20" s="124"/>
      <c r="AD20" s="124"/>
      <c r="AE20" s="124"/>
      <c r="AF20" s="124"/>
      <c r="AG20" s="87"/>
      <c r="AH20" s="122"/>
      <c r="AI20" s="122"/>
      <c r="AJ20" s="122"/>
      <c r="AK20" s="122"/>
      <c r="AL20" s="122"/>
      <c r="AM20" s="111"/>
      <c r="AO20" s="87"/>
      <c r="AP20" s="87"/>
    </row>
    <row r="21" spans="1:42" s="88" customFormat="1" ht="18.75" customHeight="1">
      <c r="A21" s="86"/>
      <c r="B21" s="86"/>
      <c r="C21" s="86" t="s">
        <v>155</v>
      </c>
      <c r="D21" s="85"/>
      <c r="E21" s="94"/>
      <c r="F21" s="324">
        <v>0</v>
      </c>
      <c r="G21" s="324"/>
      <c r="H21" s="324">
        <v>0</v>
      </c>
      <c r="I21" s="324"/>
      <c r="J21" s="324">
        <v>0</v>
      </c>
      <c r="K21" s="324"/>
      <c r="L21" s="324">
        <v>0</v>
      </c>
      <c r="M21" s="324"/>
      <c r="N21" s="324">
        <v>0</v>
      </c>
      <c r="O21" s="324"/>
      <c r="P21" s="324">
        <v>0</v>
      </c>
      <c r="Q21" s="324"/>
      <c r="R21" s="324">
        <v>0</v>
      </c>
      <c r="S21" s="324"/>
      <c r="T21" s="322">
        <v>-4973</v>
      </c>
      <c r="U21" s="324"/>
      <c r="V21" s="324">
        <v>0</v>
      </c>
      <c r="W21" s="324"/>
      <c r="X21" s="324">
        <v>0</v>
      </c>
      <c r="Y21" s="324"/>
      <c r="Z21" s="322">
        <f>SUM(P21:X21)</f>
        <v>-4973</v>
      </c>
      <c r="AA21" s="324"/>
      <c r="AB21" s="322">
        <f>SUM(F21:N21,Z21)</f>
        <v>-4973</v>
      </c>
      <c r="AC21" s="323"/>
      <c r="AD21" s="323">
        <v>2577</v>
      </c>
      <c r="AE21" s="120"/>
      <c r="AF21" s="198">
        <f>SUM(AB21:AE21)</f>
        <v>-2396</v>
      </c>
      <c r="AG21" s="87"/>
      <c r="AH21" s="12"/>
      <c r="AI21" s="12"/>
      <c r="AJ21" s="12"/>
      <c r="AK21" s="12"/>
      <c r="AL21" s="12"/>
      <c r="AM21" s="111"/>
      <c r="AO21" s="87"/>
      <c r="AP21" s="87"/>
    </row>
    <row r="22" spans="1:42" s="88" customFormat="1" ht="18.75" customHeight="1">
      <c r="A22" s="116" t="s">
        <v>203</v>
      </c>
      <c r="B22" s="86"/>
      <c r="C22" s="86"/>
      <c r="D22" s="85"/>
      <c r="E22" s="94"/>
      <c r="F22" s="199">
        <f>SUM(F21:F21)</f>
        <v>0</v>
      </c>
      <c r="G22" s="132"/>
      <c r="H22" s="199">
        <f>SUM(H21:H21)</f>
        <v>0</v>
      </c>
      <c r="I22" s="132"/>
      <c r="J22" s="199">
        <f>SUM(J21:J21)</f>
        <v>0</v>
      </c>
      <c r="K22" s="132"/>
      <c r="L22" s="199">
        <f>SUM(L21:L21)</f>
        <v>0</v>
      </c>
      <c r="M22" s="132"/>
      <c r="N22" s="199">
        <f>SUM(N21:N21)</f>
        <v>0</v>
      </c>
      <c r="O22" s="132"/>
      <c r="P22" s="199">
        <f>SUM(P21:P21)</f>
        <v>0</v>
      </c>
      <c r="Q22" s="132"/>
      <c r="R22" s="199">
        <f>SUM(R21:R21)</f>
        <v>0</v>
      </c>
      <c r="S22" s="132"/>
      <c r="T22" s="199">
        <f>SUM(T21:T21)</f>
        <v>-4973</v>
      </c>
      <c r="U22" s="132"/>
      <c r="V22" s="199">
        <f>SUM(V21:V21)</f>
        <v>0</v>
      </c>
      <c r="W22" s="132"/>
      <c r="X22" s="199">
        <f>SUM(X21:X21)</f>
        <v>0</v>
      </c>
      <c r="Y22" s="132"/>
      <c r="Z22" s="199">
        <f>SUM(Z21:Z21)</f>
        <v>-4973</v>
      </c>
      <c r="AA22" s="132"/>
      <c r="AB22" s="199">
        <f>SUM(AB21:AB21)</f>
        <v>-4973</v>
      </c>
      <c r="AC22" s="110"/>
      <c r="AD22" s="199">
        <f>SUM(AD21:AD21)</f>
        <v>2577</v>
      </c>
      <c r="AE22" s="110"/>
      <c r="AF22" s="199">
        <f>SUM(AF21:AF21)</f>
        <v>-2396</v>
      </c>
      <c r="AG22" s="87"/>
      <c r="AH22" s="12"/>
      <c r="AI22" s="12"/>
      <c r="AJ22" s="12"/>
      <c r="AK22" s="12"/>
      <c r="AL22" s="12"/>
      <c r="AM22" s="111"/>
      <c r="AO22" s="87"/>
      <c r="AP22" s="87"/>
    </row>
    <row r="23" spans="1:42" s="88" customFormat="1" ht="18.75" customHeight="1">
      <c r="A23" s="116"/>
      <c r="B23" s="86"/>
      <c r="C23" s="86"/>
      <c r="D23" s="85"/>
      <c r="E23" s="94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10"/>
      <c r="AD23" s="110"/>
      <c r="AE23" s="110"/>
      <c r="AF23" s="110"/>
      <c r="AG23" s="87"/>
      <c r="AH23" s="12"/>
      <c r="AI23" s="12"/>
      <c r="AJ23" s="12"/>
      <c r="AK23" s="12"/>
      <c r="AL23" s="12"/>
      <c r="AM23" s="111"/>
      <c r="AO23" s="87"/>
      <c r="AP23" s="87"/>
    </row>
    <row r="24" spans="1:42" s="88" customFormat="1" ht="18.75" customHeight="1">
      <c r="A24" s="123" t="s">
        <v>156</v>
      </c>
      <c r="B24" s="86"/>
      <c r="C24" s="86"/>
      <c r="D24" s="85"/>
      <c r="E24" s="94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10"/>
      <c r="AD24" s="110"/>
      <c r="AE24" s="110"/>
      <c r="AF24" s="110"/>
      <c r="AG24" s="87"/>
      <c r="AH24" s="12"/>
      <c r="AI24" s="12"/>
      <c r="AJ24" s="12"/>
      <c r="AK24" s="12"/>
      <c r="AL24" s="12"/>
      <c r="AM24" s="111"/>
      <c r="AO24" s="87"/>
      <c r="AP24" s="87"/>
    </row>
    <row r="25" spans="1:42" s="88" customFormat="1" ht="18.75" customHeight="1">
      <c r="A25" s="123" t="s">
        <v>157</v>
      </c>
      <c r="B25" s="86"/>
      <c r="C25" s="86"/>
      <c r="D25" s="85"/>
      <c r="E25" s="94"/>
      <c r="F25" s="195">
        <f>F17+F22</f>
        <v>0</v>
      </c>
      <c r="G25" s="132"/>
      <c r="H25" s="195">
        <f>H17+H22</f>
        <v>0</v>
      </c>
      <c r="I25" s="132"/>
      <c r="J25" s="195">
        <f>J17+J22</f>
        <v>0</v>
      </c>
      <c r="K25" s="132"/>
      <c r="L25" s="195">
        <f>L17+L22</f>
        <v>-2947640</v>
      </c>
      <c r="M25" s="132"/>
      <c r="N25" s="195">
        <f>N17+N22</f>
        <v>0</v>
      </c>
      <c r="O25" s="132"/>
      <c r="P25" s="195">
        <f>P17+P22</f>
        <v>0</v>
      </c>
      <c r="Q25" s="132"/>
      <c r="R25" s="195">
        <f>R17+R22</f>
        <v>0</v>
      </c>
      <c r="S25" s="132"/>
      <c r="T25" s="195">
        <f>T17+T22</f>
        <v>-4973</v>
      </c>
      <c r="U25" s="110"/>
      <c r="V25" s="195">
        <f>V17+V22</f>
        <v>0</v>
      </c>
      <c r="W25" s="110"/>
      <c r="X25" s="195">
        <f>X17+X22</f>
        <v>0</v>
      </c>
      <c r="Y25" s="110"/>
      <c r="Z25" s="195">
        <f>Z17+Z22</f>
        <v>-4973</v>
      </c>
      <c r="AA25" s="110"/>
      <c r="AB25" s="195">
        <f>AB17+AB22</f>
        <v>-2952613</v>
      </c>
      <c r="AC25" s="110"/>
      <c r="AD25" s="195">
        <f>AD17+AD22</f>
        <v>-306122</v>
      </c>
      <c r="AE25" s="110"/>
      <c r="AF25" s="195">
        <f>AF17+AF22</f>
        <v>-3258735</v>
      </c>
      <c r="AG25" s="87"/>
      <c r="AH25" s="12"/>
      <c r="AI25" s="12"/>
      <c r="AJ25" s="12"/>
      <c r="AK25" s="12"/>
      <c r="AL25" s="12"/>
      <c r="AM25" s="111"/>
      <c r="AO25" s="87"/>
      <c r="AP25" s="87"/>
    </row>
    <row r="26" spans="1:42" s="88" customFormat="1" ht="18.75" customHeight="1">
      <c r="A26" s="86"/>
      <c r="B26" s="86"/>
      <c r="C26" s="86"/>
      <c r="D26" s="85"/>
      <c r="E26" s="94"/>
      <c r="F26" s="132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87"/>
      <c r="AH26" s="12"/>
      <c r="AI26" s="12"/>
      <c r="AJ26" s="12"/>
      <c r="AK26" s="12"/>
      <c r="AL26" s="12"/>
      <c r="AM26" s="111"/>
      <c r="AO26" s="87"/>
      <c r="AP26" s="87"/>
    </row>
    <row r="27" spans="1:42" s="88" customFormat="1" ht="18.75" customHeight="1">
      <c r="A27" s="109" t="s">
        <v>158</v>
      </c>
      <c r="B27" s="86"/>
      <c r="C27" s="86"/>
      <c r="D27" s="85"/>
      <c r="E27" s="94"/>
      <c r="F27" s="132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87"/>
      <c r="AH27" s="12"/>
      <c r="AI27" s="12"/>
      <c r="AJ27" s="12"/>
      <c r="AK27" s="12"/>
      <c r="AL27" s="12"/>
      <c r="AM27" s="111"/>
      <c r="AO27" s="87"/>
      <c r="AP27" s="87"/>
    </row>
    <row r="28" spans="1:42" s="88" customFormat="1" ht="18.75" customHeight="1">
      <c r="A28" s="86"/>
      <c r="B28" s="86" t="s">
        <v>218</v>
      </c>
      <c r="C28" s="86"/>
      <c r="D28" s="85"/>
      <c r="E28" s="94"/>
      <c r="F28" s="321">
        <v>0</v>
      </c>
      <c r="G28" s="323"/>
      <c r="H28" s="321">
        <v>0</v>
      </c>
      <c r="I28" s="323"/>
      <c r="J28" s="321">
        <v>0</v>
      </c>
      <c r="K28" s="323"/>
      <c r="L28" s="323">
        <f>'PL(9)7-8'!C37</f>
        <v>-2651205</v>
      </c>
      <c r="M28" s="323"/>
      <c r="N28" s="321">
        <v>0</v>
      </c>
      <c r="O28" s="323"/>
      <c r="P28" s="323">
        <v>0</v>
      </c>
      <c r="Q28" s="323"/>
      <c r="R28" s="323">
        <v>0</v>
      </c>
      <c r="S28" s="323"/>
      <c r="T28" s="321">
        <v>0</v>
      </c>
      <c r="U28" s="323"/>
      <c r="V28" s="321">
        <v>0</v>
      </c>
      <c r="W28" s="323"/>
      <c r="X28" s="321">
        <v>0</v>
      </c>
      <c r="Y28" s="323"/>
      <c r="Z28" s="323">
        <f>SUM(P28:X28)</f>
        <v>0</v>
      </c>
      <c r="AA28" s="323"/>
      <c r="AB28" s="323">
        <f>SUM(F28:N28,Z28)</f>
        <v>-2651205</v>
      </c>
      <c r="AC28" s="323"/>
      <c r="AD28" s="323">
        <v>410768</v>
      </c>
      <c r="AE28" s="120"/>
      <c r="AF28" s="198">
        <f>SUM(AB28:AE28)</f>
        <v>-2240437</v>
      </c>
      <c r="AG28" s="87"/>
      <c r="AH28" s="80"/>
      <c r="AI28" s="328"/>
      <c r="AJ28" s="328"/>
      <c r="AK28" s="328"/>
      <c r="AL28" s="328"/>
      <c r="AM28" s="124"/>
      <c r="AO28" s="87"/>
      <c r="AP28" s="87"/>
    </row>
    <row r="29" spans="1:42" ht="18.75" customHeight="1">
      <c r="B29" s="86" t="s">
        <v>159</v>
      </c>
      <c r="D29" s="85">
        <v>2</v>
      </c>
      <c r="E29" s="94"/>
      <c r="F29" s="320">
        <v>0</v>
      </c>
      <c r="G29" s="323"/>
      <c r="H29" s="320">
        <v>0</v>
      </c>
      <c r="I29" s="323"/>
      <c r="J29" s="320">
        <v>0</v>
      </c>
      <c r="K29" s="323"/>
      <c r="L29" s="325">
        <v>-2955</v>
      </c>
      <c r="M29" s="326"/>
      <c r="N29" s="320">
        <v>0</v>
      </c>
      <c r="O29" s="327"/>
      <c r="P29" s="325">
        <v>-2256489</v>
      </c>
      <c r="Q29" s="327"/>
      <c r="R29" s="325">
        <v>-830911</v>
      </c>
      <c r="S29" s="323"/>
      <c r="T29" s="320">
        <v>0</v>
      </c>
      <c r="U29" s="323"/>
      <c r="V29" s="320">
        <v>0</v>
      </c>
      <c r="W29" s="323"/>
      <c r="X29" s="325">
        <v>12001670</v>
      </c>
      <c r="Y29" s="323"/>
      <c r="Z29" s="322">
        <f>SUM(P29:X29)</f>
        <v>8914270</v>
      </c>
      <c r="AA29" s="323"/>
      <c r="AB29" s="322">
        <f>SUM(F29:N29,Z29)</f>
        <v>8911315</v>
      </c>
      <c r="AC29" s="323"/>
      <c r="AD29" s="325">
        <v>-1517849</v>
      </c>
      <c r="AE29" s="120"/>
      <c r="AF29" s="197">
        <f>SUM(AB29:AE29)</f>
        <v>7393466</v>
      </c>
      <c r="AH29" s="80"/>
      <c r="AI29" s="328"/>
      <c r="AJ29" s="328"/>
      <c r="AK29" s="328"/>
      <c r="AL29" s="328"/>
      <c r="AM29" s="124"/>
    </row>
    <row r="30" spans="1:42" ht="18.75" customHeight="1">
      <c r="A30" s="109" t="s">
        <v>116</v>
      </c>
      <c r="E30" s="94"/>
      <c r="F30" s="199">
        <f>SUM(F28:F29)</f>
        <v>0</v>
      </c>
      <c r="G30" s="110"/>
      <c r="H30" s="199">
        <f>SUM(H28:H29)</f>
        <v>0</v>
      </c>
      <c r="I30" s="110"/>
      <c r="J30" s="199">
        <f>SUM(J28:J29)</f>
        <v>0</v>
      </c>
      <c r="K30" s="110"/>
      <c r="L30" s="199">
        <f>SUM(L28:L29)</f>
        <v>-2654160</v>
      </c>
      <c r="M30" s="110"/>
      <c r="N30" s="199">
        <f>SUM(N28:N29)</f>
        <v>0</v>
      </c>
      <c r="O30" s="110"/>
      <c r="P30" s="199">
        <f>SUM(P28:P29)</f>
        <v>-2256489</v>
      </c>
      <c r="Q30" s="110"/>
      <c r="R30" s="199">
        <f>SUM(R28:R29)</f>
        <v>-830911</v>
      </c>
      <c r="S30" s="110"/>
      <c r="T30" s="199">
        <f>SUM(T28:T29)</f>
        <v>0</v>
      </c>
      <c r="U30" s="110"/>
      <c r="V30" s="199">
        <f>SUM(V28:V29)</f>
        <v>0</v>
      </c>
      <c r="W30" s="110"/>
      <c r="X30" s="199">
        <f>SUM(X28:X29)</f>
        <v>12001670</v>
      </c>
      <c r="Y30" s="110"/>
      <c r="Z30" s="199">
        <f>SUM(Z28:Z29)</f>
        <v>8914270</v>
      </c>
      <c r="AA30" s="110"/>
      <c r="AB30" s="199">
        <f>SUM(AB28:AB29)</f>
        <v>6260110</v>
      </c>
      <c r="AC30" s="110"/>
      <c r="AD30" s="199">
        <f>SUM(AD28:AD29)</f>
        <v>-1107081</v>
      </c>
      <c r="AE30" s="110"/>
      <c r="AF30" s="199">
        <f>SUM(AF28:AF29)</f>
        <v>5153029</v>
      </c>
      <c r="AH30" s="80"/>
      <c r="AI30" s="328"/>
      <c r="AJ30" s="328"/>
      <c r="AK30" s="328"/>
      <c r="AL30" s="328"/>
      <c r="AM30" s="124"/>
    </row>
    <row r="31" spans="1:42" s="125" customFormat="1" ht="18.649999999999999" customHeight="1">
      <c r="B31" s="126"/>
      <c r="C31" s="126"/>
      <c r="D31" s="127"/>
      <c r="E31" s="128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5"/>
      <c r="AA31" s="134"/>
      <c r="AB31" s="135"/>
      <c r="AC31" s="134"/>
      <c r="AD31" s="135"/>
      <c r="AE31" s="135"/>
      <c r="AF31" s="135"/>
      <c r="AG31" s="80"/>
      <c r="AH31" s="12"/>
      <c r="AI31" s="12"/>
      <c r="AJ31" s="12"/>
      <c r="AK31" s="12"/>
      <c r="AL31" s="12"/>
      <c r="AM31" s="111"/>
      <c r="AO31" s="80"/>
      <c r="AP31" s="80"/>
    </row>
    <row r="32" spans="1:42" s="125" customFormat="1" ht="18.75" customHeight="1">
      <c r="A32" s="86" t="s">
        <v>160</v>
      </c>
      <c r="B32" s="86"/>
      <c r="C32" s="86"/>
      <c r="D32" s="127"/>
      <c r="E32" s="128"/>
      <c r="F32" s="324">
        <v>0</v>
      </c>
      <c r="G32" s="324"/>
      <c r="H32" s="324">
        <v>0</v>
      </c>
      <c r="I32" s="324"/>
      <c r="J32" s="324">
        <v>0</v>
      </c>
      <c r="K32" s="324"/>
      <c r="L32" s="323">
        <v>-915000</v>
      </c>
      <c r="M32" s="324"/>
      <c r="N32" s="321">
        <v>0</v>
      </c>
      <c r="O32" s="324"/>
      <c r="P32" s="321">
        <v>0</v>
      </c>
      <c r="Q32" s="324"/>
      <c r="R32" s="321">
        <v>0</v>
      </c>
      <c r="S32" s="324"/>
      <c r="T32" s="321">
        <v>0</v>
      </c>
      <c r="U32" s="324"/>
      <c r="V32" s="321">
        <v>0</v>
      </c>
      <c r="W32" s="324"/>
      <c r="X32" s="321">
        <v>0</v>
      </c>
      <c r="Y32" s="324"/>
      <c r="Z32" s="324">
        <f>SUM(P32:X32)</f>
        <v>0</v>
      </c>
      <c r="AA32" s="324"/>
      <c r="AB32" s="323">
        <f>SUM(F32:N32,Z32)</f>
        <v>-915000</v>
      </c>
      <c r="AC32" s="324"/>
      <c r="AD32" s="321">
        <v>0</v>
      </c>
      <c r="AE32" s="60"/>
      <c r="AF32" s="198">
        <f>SUM(AB32:AE32)</f>
        <v>-915000</v>
      </c>
      <c r="AG32" s="80"/>
      <c r="AH32" s="12"/>
      <c r="AI32" s="12"/>
      <c r="AJ32" s="12"/>
      <c r="AK32" s="12"/>
      <c r="AL32" s="12"/>
      <c r="AM32" s="111"/>
      <c r="AO32" s="80"/>
      <c r="AP32" s="80"/>
    </row>
    <row r="33" spans="1:42" ht="18.75" customHeight="1">
      <c r="A33" s="86" t="s">
        <v>223</v>
      </c>
      <c r="E33" s="94"/>
      <c r="F33" s="325">
        <v>0</v>
      </c>
      <c r="G33" s="323"/>
      <c r="H33" s="325">
        <v>0</v>
      </c>
      <c r="I33" s="323"/>
      <c r="J33" s="325">
        <v>26073</v>
      </c>
      <c r="K33" s="323"/>
      <c r="L33" s="322">
        <v>-26073</v>
      </c>
      <c r="M33" s="323"/>
      <c r="N33" s="322">
        <v>0</v>
      </c>
      <c r="O33" s="323"/>
      <c r="P33" s="322">
        <v>0</v>
      </c>
      <c r="Q33" s="323"/>
      <c r="R33" s="322">
        <v>0</v>
      </c>
      <c r="S33" s="323"/>
      <c r="T33" s="322">
        <v>0</v>
      </c>
      <c r="U33" s="323"/>
      <c r="V33" s="322">
        <v>0</v>
      </c>
      <c r="W33" s="323"/>
      <c r="X33" s="322">
        <v>0</v>
      </c>
      <c r="Y33" s="323"/>
      <c r="Z33" s="322">
        <f>SUM(P33:X33)</f>
        <v>0</v>
      </c>
      <c r="AA33" s="323"/>
      <c r="AB33" s="322">
        <f>SUM(F33:N33,Z33)</f>
        <v>0</v>
      </c>
      <c r="AC33" s="323"/>
      <c r="AD33" s="322">
        <v>0</v>
      </c>
      <c r="AE33" s="120"/>
      <c r="AF33" s="197">
        <f>SUM(AB33:AE33)</f>
        <v>0</v>
      </c>
      <c r="AM33" s="111"/>
    </row>
    <row r="34" spans="1:42" ht="18.649999999999999" customHeight="1">
      <c r="E34" s="94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M34" s="111"/>
    </row>
    <row r="35" spans="1:42" ht="18.75" customHeight="1" thickBot="1">
      <c r="A35" s="109" t="s">
        <v>271</v>
      </c>
      <c r="E35" s="94"/>
      <c r="F35" s="200">
        <f>F12+F25+F30+SUM(F32:F33)</f>
        <v>5614552</v>
      </c>
      <c r="G35" s="110"/>
      <c r="H35" s="200">
        <f>H12+H25+H30+SUM(H32:H33)</f>
        <v>60331434</v>
      </c>
      <c r="I35" s="110"/>
      <c r="J35" s="200">
        <f>J12+J25+J30+SUM(J32:J33)</f>
        <v>10140748</v>
      </c>
      <c r="K35" s="110"/>
      <c r="L35" s="200">
        <f>L12+L25+L30+SUM(L32:L33)</f>
        <v>53350597</v>
      </c>
      <c r="M35" s="110"/>
      <c r="N35" s="200">
        <f>N12+N25+N30+SUM(N32:N33)</f>
        <v>14896573</v>
      </c>
      <c r="O35" s="110"/>
      <c r="P35" s="200">
        <f>P12+P25+P30+SUM(P32:P33)</f>
        <v>-23725665</v>
      </c>
      <c r="Q35" s="110"/>
      <c r="R35" s="200">
        <f>R12+R25+R30+SUM(R32:R33)</f>
        <v>1114428</v>
      </c>
      <c r="S35" s="110"/>
      <c r="T35" s="200">
        <f>T12+T25+T30+SUM(T32:T33)</f>
        <v>-4149390</v>
      </c>
      <c r="U35" s="110"/>
      <c r="V35" s="200">
        <f>V12+V25+V30+SUM(V32:V33)</f>
        <v>-1231512</v>
      </c>
      <c r="W35" s="110"/>
      <c r="X35" s="200">
        <f>X12+X25+X30+SUM(X32:X33)</f>
        <v>12001670</v>
      </c>
      <c r="Y35" s="110"/>
      <c r="Z35" s="200">
        <f>Z12+Z25+Z30+SUM(Z32:Z33)</f>
        <v>-15990469</v>
      </c>
      <c r="AA35" s="110"/>
      <c r="AB35" s="200">
        <f>AB12+AB25+AB30+SUM(AB32:AB33)</f>
        <v>128343435</v>
      </c>
      <c r="AC35" s="110"/>
      <c r="AD35" s="200">
        <f>AD12+AD25+AD30+SUM(AD32:AD33)</f>
        <v>11565462</v>
      </c>
      <c r="AE35" s="110"/>
      <c r="AF35" s="200">
        <f>AF12+AF25+AF30+SUM(AF32:AF33)</f>
        <v>139908897</v>
      </c>
      <c r="AM35" s="111"/>
    </row>
    <row r="36" spans="1:42" ht="18.75" customHeight="1" thickTop="1">
      <c r="F36" s="328"/>
      <c r="G36" s="35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86"/>
      <c r="AM36" s="86"/>
      <c r="AN36" s="86"/>
      <c r="AO36" s="86"/>
      <c r="AP36" s="86"/>
    </row>
    <row r="37" spans="1:42" ht="18.75" customHeight="1">
      <c r="F37" s="328"/>
      <c r="G37" s="358"/>
      <c r="H37" s="328"/>
      <c r="I37" s="328"/>
      <c r="J37" s="328"/>
      <c r="K37" s="328"/>
      <c r="L37" s="328"/>
      <c r="M37" s="328"/>
      <c r="N37" s="328"/>
      <c r="O37" s="328"/>
      <c r="P37" s="328"/>
      <c r="Q37" s="328"/>
      <c r="R37" s="328"/>
      <c r="S37" s="328"/>
      <c r="T37" s="328"/>
      <c r="U37" s="328"/>
      <c r="V37" s="328"/>
      <c r="W37" s="328"/>
      <c r="X37" s="328"/>
      <c r="Y37" s="328"/>
      <c r="Z37" s="328"/>
      <c r="AA37" s="328"/>
      <c r="AB37" s="328"/>
      <c r="AC37" s="328"/>
      <c r="AD37" s="328"/>
      <c r="AE37" s="328"/>
      <c r="AF37" s="328"/>
      <c r="AG37" s="86"/>
      <c r="AM37" s="86"/>
      <c r="AN37" s="86"/>
      <c r="AO37" s="86"/>
      <c r="AP37" s="86"/>
    </row>
    <row r="38" spans="1:42" s="87" customFormat="1" ht="18.75" customHeight="1">
      <c r="D38" s="113"/>
      <c r="F38" s="80"/>
      <c r="G38" s="129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H38" s="12"/>
      <c r="AI38" s="12"/>
      <c r="AJ38" s="12"/>
      <c r="AK38" s="12"/>
      <c r="AL38" s="12"/>
      <c r="AM38" s="88"/>
      <c r="AN38" s="88"/>
    </row>
    <row r="39" spans="1:42" s="88" customFormat="1" ht="18.75" customHeight="1">
      <c r="D39" s="130"/>
      <c r="AG39" s="87"/>
      <c r="AH39" s="12"/>
      <c r="AI39" s="12"/>
      <c r="AJ39" s="12"/>
      <c r="AK39" s="12"/>
      <c r="AL39" s="12"/>
    </row>
    <row r="40" spans="1:42" ht="18.75" customHeight="1"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</row>
    <row r="41" spans="1:42" ht="18.75" customHeight="1"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</row>
    <row r="42" spans="1:42" ht="18.75" customHeight="1"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</row>
    <row r="43" spans="1:42" ht="18.75" customHeight="1"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</row>
    <row r="44" spans="1:42" ht="18.75" customHeight="1"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</row>
    <row r="45" spans="1:42" s="87" customFormat="1" ht="18.75" customHeight="1">
      <c r="D45" s="85"/>
      <c r="E45" s="86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H45" s="12"/>
      <c r="AI45" s="12"/>
      <c r="AJ45" s="12"/>
      <c r="AK45" s="12"/>
      <c r="AL45" s="12"/>
      <c r="AM45" s="88"/>
      <c r="AN45" s="88"/>
    </row>
    <row r="46" spans="1:42" s="87" customFormat="1" ht="18.75" customHeight="1">
      <c r="D46" s="85"/>
      <c r="E46" s="86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1"/>
      <c r="AC46" s="131"/>
      <c r="AD46" s="131"/>
      <c r="AE46" s="131"/>
      <c r="AF46" s="131"/>
      <c r="AH46" s="12"/>
      <c r="AI46" s="12"/>
      <c r="AJ46" s="12"/>
      <c r="AK46" s="12"/>
      <c r="AL46" s="12"/>
      <c r="AM46" s="88"/>
      <c r="AN46" s="88"/>
    </row>
    <row r="47" spans="1:42" s="87" customFormat="1" ht="18.75" customHeight="1">
      <c r="D47" s="85"/>
      <c r="E47" s="86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H47" s="12"/>
      <c r="AI47" s="12"/>
      <c r="AJ47" s="12"/>
      <c r="AK47" s="12"/>
      <c r="AL47" s="12"/>
      <c r="AM47" s="88"/>
      <c r="AN47" s="88"/>
    </row>
    <row r="48" spans="1:42" s="87" customFormat="1" ht="18.75" customHeight="1">
      <c r="D48" s="85"/>
      <c r="E48" s="86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H48" s="12"/>
      <c r="AI48" s="12"/>
      <c r="AJ48" s="12"/>
      <c r="AK48" s="12"/>
      <c r="AL48" s="12"/>
      <c r="AM48" s="88"/>
      <c r="AN48" s="88"/>
    </row>
  </sheetData>
  <sheetProtection formatCells="0" formatColumns="0" formatRows="0" insertColumns="0" insertRows="0" insertHyperlinks="0" deleteColumns="0" deleteRows="0" sort="0" autoFilter="0" pivotTables="0"/>
  <mergeCells count="5">
    <mergeCell ref="F4:AF4"/>
    <mergeCell ref="J5:L5"/>
    <mergeCell ref="P5:Z5"/>
    <mergeCell ref="F10:AF10"/>
    <mergeCell ref="A11:C11"/>
  </mergeCells>
  <pageMargins left="0.70866141732283505" right="0.70866141732283505" top="0.47244094488188998" bottom="0.511811023622047" header="0.511811023622047" footer="0.511811023622047"/>
  <pageSetup paperSize="9" scale="55" firstPageNumber="10" fitToHeight="0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DBF20-C20C-493F-B86E-5CBB34CD3BA3}">
  <dimension ref="A1:U33"/>
  <sheetViews>
    <sheetView view="pageBreakPreview" zoomScale="70" zoomScaleNormal="70" zoomScaleSheetLayoutView="70" workbookViewId="0">
      <selection activeCell="D6" sqref="D6"/>
    </sheetView>
  </sheetViews>
  <sheetFormatPr defaultColWidth="8.1796875" defaultRowHeight="20.25" customHeight="1"/>
  <cols>
    <col min="1" max="1" width="57.1796875" style="136" customWidth="1"/>
    <col min="2" max="2" width="15.1796875" style="136" bestFit="1" customWidth="1"/>
    <col min="3" max="3" width="1.81640625" style="136" customWidth="1"/>
    <col min="4" max="4" width="17.1796875" style="136" bestFit="1" customWidth="1"/>
    <col min="5" max="5" width="1.81640625" style="136" customWidth="1"/>
    <col min="6" max="6" width="14.1796875" style="136" customWidth="1"/>
    <col min="7" max="7" width="1.81640625" style="136" customWidth="1"/>
    <col min="8" max="8" width="17.1796875" style="136" bestFit="1" customWidth="1"/>
    <col min="9" max="9" width="1.81640625" style="136" customWidth="1"/>
    <col min="10" max="10" width="17.1796875" style="136" bestFit="1" customWidth="1"/>
    <col min="11" max="11" width="1.81640625" style="136" customWidth="1"/>
    <col min="12" max="12" width="13.1796875" style="136" customWidth="1"/>
    <col min="13" max="13" width="1.81640625" style="136" customWidth="1"/>
    <col min="14" max="14" width="16.54296875" style="136" customWidth="1"/>
    <col min="15" max="15" width="8.1796875" style="137"/>
    <col min="16" max="16" width="13.1796875" style="137" bestFit="1" customWidth="1"/>
    <col min="17" max="17" width="8.1796875" style="137"/>
    <col min="18" max="18" width="8.1796875" style="136"/>
    <col min="19" max="19" width="8.1796875" style="137"/>
    <col min="20" max="21" width="8.1796875" style="138"/>
    <col min="22" max="16384" width="8.1796875" style="136"/>
  </cols>
  <sheetData>
    <row r="1" spans="1:21" ht="20.25" customHeight="1">
      <c r="A1" s="1" t="s">
        <v>0</v>
      </c>
    </row>
    <row r="2" spans="1:21" ht="20.25" customHeight="1">
      <c r="A2" s="139" t="s">
        <v>117</v>
      </c>
      <c r="B2" s="140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21" ht="20.25" customHeight="1">
      <c r="A3" s="142"/>
      <c r="B3" s="140"/>
      <c r="C3" s="141"/>
      <c r="D3" s="141"/>
      <c r="E3" s="141"/>
      <c r="F3" s="141"/>
      <c r="G3" s="141"/>
      <c r="I3" s="141"/>
      <c r="J3" s="141"/>
      <c r="K3" s="141"/>
      <c r="M3" s="141"/>
    </row>
    <row r="4" spans="1:21" ht="20.25" customHeight="1">
      <c r="A4" s="142"/>
      <c r="B4" s="374" t="s">
        <v>162</v>
      </c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</row>
    <row r="5" spans="1:21" ht="20.25" customHeight="1">
      <c r="A5" s="142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4" t="s">
        <v>163</v>
      </c>
      <c r="M5" s="143"/>
      <c r="N5" s="143"/>
    </row>
    <row r="6" spans="1:21" ht="20.25" customHeight="1">
      <c r="A6" s="142"/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4" t="s">
        <v>164</v>
      </c>
      <c r="M6" s="143"/>
      <c r="N6" s="143"/>
    </row>
    <row r="7" spans="1:21" ht="20.25" customHeight="1">
      <c r="A7" s="142"/>
      <c r="B7" s="143"/>
      <c r="C7" s="145"/>
      <c r="D7" s="144"/>
      <c r="E7" s="146"/>
      <c r="F7" s="375" t="s">
        <v>71</v>
      </c>
      <c r="G7" s="375"/>
      <c r="H7" s="375"/>
      <c r="I7" s="145"/>
      <c r="J7" s="144"/>
      <c r="K7" s="145"/>
      <c r="L7" s="147" t="s">
        <v>165</v>
      </c>
      <c r="M7" s="145"/>
    </row>
    <row r="8" spans="1:21" ht="20.25" customHeight="1">
      <c r="A8" s="148"/>
      <c r="B8" s="144" t="s">
        <v>166</v>
      </c>
      <c r="C8" s="148"/>
      <c r="D8" s="94" t="s">
        <v>123</v>
      </c>
      <c r="E8" s="148"/>
      <c r="F8" s="148"/>
      <c r="G8" s="148"/>
      <c r="H8" s="149"/>
      <c r="I8" s="150"/>
      <c r="J8" s="151" t="s">
        <v>124</v>
      </c>
      <c r="K8" s="150"/>
      <c r="L8" s="94"/>
      <c r="M8" s="148"/>
    </row>
    <row r="9" spans="1:21" ht="20.25" customHeight="1">
      <c r="A9" s="152"/>
      <c r="B9" s="149" t="s">
        <v>130</v>
      </c>
      <c r="C9" s="149"/>
      <c r="D9" s="94" t="s">
        <v>131</v>
      </c>
      <c r="E9" s="149"/>
      <c r="F9" s="149"/>
      <c r="G9" s="149"/>
      <c r="H9" s="149"/>
      <c r="I9" s="149"/>
      <c r="J9" s="151" t="s">
        <v>132</v>
      </c>
      <c r="K9" s="149"/>
      <c r="L9" s="94" t="s">
        <v>134</v>
      </c>
      <c r="M9" s="149"/>
      <c r="N9" s="106" t="s">
        <v>140</v>
      </c>
    </row>
    <row r="10" spans="1:21" ht="20.25" customHeight="1">
      <c r="A10" s="152"/>
      <c r="B10" s="144" t="s">
        <v>141</v>
      </c>
      <c r="C10" s="149"/>
      <c r="D10" s="94" t="s">
        <v>142</v>
      </c>
      <c r="E10" s="149"/>
      <c r="F10" s="149" t="s">
        <v>143</v>
      </c>
      <c r="G10" s="149"/>
      <c r="H10" s="149" t="s">
        <v>74</v>
      </c>
      <c r="I10" s="149"/>
      <c r="J10" s="149" t="s">
        <v>144</v>
      </c>
      <c r="K10" s="149"/>
      <c r="L10" s="94" t="s">
        <v>145</v>
      </c>
      <c r="M10" s="149"/>
      <c r="N10" s="108" t="s">
        <v>148</v>
      </c>
    </row>
    <row r="11" spans="1:21" ht="20.25" customHeight="1">
      <c r="B11" s="376" t="s">
        <v>9</v>
      </c>
      <c r="C11" s="376"/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</row>
    <row r="12" spans="1:21" ht="20.25" customHeight="1">
      <c r="A12" s="153" t="s">
        <v>269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5"/>
      <c r="M12" s="154"/>
      <c r="N12" s="154"/>
    </row>
    <row r="13" spans="1:21" ht="20.25" customHeight="1">
      <c r="A13" s="156" t="s">
        <v>151</v>
      </c>
      <c r="B13" s="157">
        <v>5614552</v>
      </c>
      <c r="C13" s="157"/>
      <c r="D13" s="157">
        <v>60331434</v>
      </c>
      <c r="E13" s="157"/>
      <c r="F13" s="157">
        <v>567070</v>
      </c>
      <c r="G13" s="157"/>
      <c r="H13" s="157">
        <v>21889690</v>
      </c>
      <c r="I13" s="153"/>
      <c r="J13" s="158">
        <v>14904758</v>
      </c>
      <c r="K13" s="153"/>
      <c r="L13" s="110">
        <v>669368</v>
      </c>
      <c r="M13" s="157"/>
      <c r="N13" s="194">
        <f>SUM(B13:L13)</f>
        <v>103976872</v>
      </c>
    </row>
    <row r="14" spans="1:21" s="137" customFormat="1" ht="20.25" customHeight="1">
      <c r="A14" s="159"/>
      <c r="B14" s="160"/>
      <c r="C14" s="161"/>
      <c r="D14" s="160"/>
      <c r="E14" s="161"/>
      <c r="F14" s="160"/>
      <c r="G14" s="161"/>
      <c r="H14" s="160"/>
      <c r="I14" s="162"/>
      <c r="J14" s="160"/>
      <c r="K14" s="162"/>
      <c r="L14" s="163"/>
      <c r="M14" s="161"/>
      <c r="N14" s="160"/>
      <c r="R14" s="136"/>
      <c r="T14" s="138"/>
      <c r="U14" s="138"/>
    </row>
    <row r="15" spans="1:21" s="137" customFormat="1" ht="20.25" customHeight="1">
      <c r="A15" s="153" t="s">
        <v>225</v>
      </c>
      <c r="B15" s="246"/>
      <c r="C15" s="161"/>
      <c r="D15" s="246"/>
      <c r="E15" s="161"/>
      <c r="F15" s="246"/>
      <c r="G15" s="161"/>
      <c r="H15" s="246"/>
      <c r="I15" s="162"/>
      <c r="J15" s="246"/>
      <c r="K15" s="162"/>
      <c r="L15" s="247"/>
      <c r="M15" s="161"/>
      <c r="N15" s="246"/>
      <c r="R15" s="136"/>
      <c r="T15" s="138"/>
      <c r="U15" s="138"/>
    </row>
    <row r="16" spans="1:21" s="137" customFormat="1" ht="20.25" customHeight="1">
      <c r="A16" s="248" t="s">
        <v>226</v>
      </c>
      <c r="B16" s="249"/>
      <c r="C16" s="157"/>
      <c r="D16" s="249"/>
      <c r="E16" s="157"/>
      <c r="F16" s="249"/>
      <c r="G16" s="157"/>
      <c r="H16" s="249"/>
      <c r="I16" s="153"/>
      <c r="J16" s="249"/>
      <c r="K16" s="153"/>
      <c r="L16" s="250"/>
      <c r="M16" s="157"/>
      <c r="N16" s="249"/>
      <c r="R16" s="136"/>
      <c r="T16" s="138"/>
      <c r="U16" s="138"/>
    </row>
    <row r="17" spans="1:21" s="137" customFormat="1" ht="20.25" customHeight="1">
      <c r="A17" s="241" t="s">
        <v>227</v>
      </c>
      <c r="B17" s="12">
        <v>0</v>
      </c>
      <c r="C17" s="12"/>
      <c r="D17" s="12">
        <v>0</v>
      </c>
      <c r="E17" s="251"/>
      <c r="F17" s="12">
        <v>0</v>
      </c>
      <c r="G17" s="12">
        <v>0</v>
      </c>
      <c r="H17" s="350">
        <v>-2947640</v>
      </c>
      <c r="I17" s="251"/>
      <c r="J17" s="12">
        <v>0</v>
      </c>
      <c r="K17" s="251"/>
      <c r="L17" s="12">
        <v>0</v>
      </c>
      <c r="M17" s="251"/>
      <c r="N17" s="351">
        <f>SUM(B17:M17)</f>
        <v>-2947640</v>
      </c>
      <c r="R17" s="136"/>
      <c r="T17" s="138"/>
      <c r="U17" s="138"/>
    </row>
    <row r="18" spans="1:21" s="137" customFormat="1" ht="20.25" customHeight="1">
      <c r="A18" s="252" t="s">
        <v>228</v>
      </c>
      <c r="B18" s="352">
        <f>SUM(B17:B17)</f>
        <v>0</v>
      </c>
      <c r="C18" s="72"/>
      <c r="D18" s="352">
        <f>SUM(D17:D17)</f>
        <v>0</v>
      </c>
      <c r="E18" s="72"/>
      <c r="F18" s="352">
        <f>SUM(F17:F17)</f>
        <v>0</v>
      </c>
      <c r="G18" s="72"/>
      <c r="H18" s="353">
        <f>SUM(H17:H17)</f>
        <v>-2947640</v>
      </c>
      <c r="I18" s="72"/>
      <c r="J18" s="352">
        <f>SUM(J17:J17)</f>
        <v>0</v>
      </c>
      <c r="K18" s="72"/>
      <c r="L18" s="352">
        <f>SUM(L17:L17)</f>
        <v>0</v>
      </c>
      <c r="M18" s="72"/>
      <c r="N18" s="353">
        <f>SUM(N17:N17)</f>
        <v>-2947640</v>
      </c>
      <c r="R18" s="136"/>
      <c r="T18" s="138"/>
      <c r="U18" s="138"/>
    </row>
    <row r="19" spans="1:21" s="137" customFormat="1" ht="20.25" customHeight="1">
      <c r="A19" s="159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R19" s="136"/>
      <c r="T19" s="138"/>
      <c r="U19" s="138"/>
    </row>
    <row r="20" spans="1:21" s="137" customFormat="1" ht="20.25" customHeight="1">
      <c r="A20" s="156" t="s">
        <v>229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R20" s="136"/>
      <c r="T20" s="138"/>
      <c r="U20" s="138"/>
    </row>
    <row r="21" spans="1:21" s="137" customFormat="1" ht="20.25" customHeight="1">
      <c r="A21" s="153" t="s">
        <v>157</v>
      </c>
      <c r="B21" s="355">
        <f>B18</f>
        <v>0</v>
      </c>
      <c r="C21" s="72"/>
      <c r="D21" s="355">
        <f>D18</f>
        <v>0</v>
      </c>
      <c r="E21" s="72"/>
      <c r="F21" s="355">
        <f>F18</f>
        <v>0</v>
      </c>
      <c r="G21" s="72"/>
      <c r="H21" s="353">
        <f>H18</f>
        <v>-2947640</v>
      </c>
      <c r="I21" s="72"/>
      <c r="J21" s="355">
        <f>J18</f>
        <v>0</v>
      </c>
      <c r="K21" s="72"/>
      <c r="L21" s="355">
        <f>L18</f>
        <v>0</v>
      </c>
      <c r="M21" s="72"/>
      <c r="N21" s="353">
        <f>N18</f>
        <v>-2947640</v>
      </c>
      <c r="R21" s="136"/>
      <c r="T21" s="138"/>
      <c r="U21" s="138"/>
    </row>
    <row r="22" spans="1:21" s="137" customFormat="1" ht="20.25" customHeight="1">
      <c r="A22" s="159"/>
      <c r="B22" s="160"/>
      <c r="C22" s="161"/>
      <c r="D22" s="160"/>
      <c r="E22" s="161"/>
      <c r="F22" s="160"/>
      <c r="G22" s="161"/>
      <c r="H22" s="160"/>
      <c r="I22" s="162"/>
      <c r="J22" s="160"/>
      <c r="K22" s="162"/>
      <c r="L22" s="163"/>
      <c r="M22" s="161"/>
      <c r="N22" s="160"/>
      <c r="R22" s="136"/>
      <c r="T22" s="138"/>
      <c r="U22" s="138"/>
    </row>
    <row r="23" spans="1:21" ht="20.25" customHeight="1">
      <c r="A23" s="153" t="s">
        <v>167</v>
      </c>
      <c r="B23" s="164"/>
      <c r="C23" s="164"/>
      <c r="D23" s="164"/>
      <c r="E23" s="164"/>
      <c r="F23" s="164"/>
      <c r="G23" s="165"/>
      <c r="H23" s="165"/>
      <c r="I23" s="165"/>
      <c r="J23" s="164"/>
      <c r="K23" s="165"/>
      <c r="L23" s="165"/>
      <c r="M23" s="164"/>
      <c r="N23" s="164"/>
    </row>
    <row r="24" spans="1:21" ht="20.25" customHeight="1">
      <c r="A24" s="136" t="s">
        <v>168</v>
      </c>
      <c r="B24" s="119">
        <v>0</v>
      </c>
      <c r="C24" s="119"/>
      <c r="D24" s="119">
        <v>0</v>
      </c>
      <c r="E24" s="119"/>
      <c r="F24" s="119">
        <v>0</v>
      </c>
      <c r="G24" s="165"/>
      <c r="H24" s="189">
        <f>'PL(9)7-8'!I34</f>
        <v>6183458</v>
      </c>
      <c r="I24" s="165"/>
      <c r="J24" s="119">
        <v>0</v>
      </c>
      <c r="K24" s="165"/>
      <c r="L24" s="119">
        <v>0</v>
      </c>
      <c r="M24" s="164"/>
      <c r="N24" s="190">
        <f>SUM(B24:L24)</f>
        <v>6183458</v>
      </c>
      <c r="P24" s="80"/>
      <c r="Q24" s="80"/>
    </row>
    <row r="25" spans="1:21" s="137" customFormat="1" ht="20.25" customHeight="1">
      <c r="A25" s="153" t="s">
        <v>169</v>
      </c>
      <c r="B25" s="253">
        <f>SUM(B24:B24)</f>
        <v>0</v>
      </c>
      <c r="C25" s="121"/>
      <c r="D25" s="253">
        <f>SUM(D24:D24)</f>
        <v>0</v>
      </c>
      <c r="E25" s="121"/>
      <c r="F25" s="253">
        <f>SUM(F24:F24)</f>
        <v>0</v>
      </c>
      <c r="G25" s="167"/>
      <c r="H25" s="188">
        <f>SUM(H24:H24)</f>
        <v>6183458</v>
      </c>
      <c r="I25" s="167"/>
      <c r="J25" s="188">
        <f>SUM(J24:J24)</f>
        <v>0</v>
      </c>
      <c r="K25" s="167"/>
      <c r="L25" s="188">
        <f>SUM(L24:L24)</f>
        <v>0</v>
      </c>
      <c r="M25" s="168"/>
      <c r="N25" s="191">
        <f>SUM(B25:L25)</f>
        <v>6183458</v>
      </c>
      <c r="P25" s="80"/>
      <c r="Q25" s="80"/>
      <c r="R25" s="136"/>
      <c r="T25" s="138"/>
      <c r="U25" s="138"/>
    </row>
    <row r="26" spans="1:21" s="137" customFormat="1" ht="20.25" customHeight="1">
      <c r="A26" s="153"/>
      <c r="B26" s="119"/>
      <c r="C26" s="119"/>
      <c r="D26" s="119"/>
      <c r="E26" s="119"/>
      <c r="F26" s="119"/>
      <c r="G26" s="136"/>
      <c r="H26" s="169"/>
      <c r="I26" s="136"/>
      <c r="J26" s="120"/>
      <c r="K26" s="136"/>
      <c r="L26" s="170"/>
      <c r="M26" s="120"/>
      <c r="N26" s="119"/>
      <c r="R26" s="136"/>
      <c r="T26" s="138"/>
      <c r="U26" s="138"/>
    </row>
    <row r="27" spans="1:21" s="137" customFormat="1" ht="20.25" customHeight="1">
      <c r="A27" s="136" t="s">
        <v>273</v>
      </c>
      <c r="B27" s="119">
        <v>0</v>
      </c>
      <c r="C27" s="119"/>
      <c r="D27" s="119">
        <v>0</v>
      </c>
      <c r="E27" s="119"/>
      <c r="F27" s="119">
        <v>0</v>
      </c>
      <c r="G27" s="136"/>
      <c r="H27" s="119">
        <v>0</v>
      </c>
      <c r="I27" s="136"/>
      <c r="J27" s="120">
        <v>14896573</v>
      </c>
      <c r="K27" s="136"/>
      <c r="L27" s="164">
        <v>0</v>
      </c>
      <c r="M27" s="120"/>
      <c r="N27" s="349">
        <f>SUM(B27:L27)</f>
        <v>14896573</v>
      </c>
      <c r="R27" s="136"/>
      <c r="T27" s="138"/>
      <c r="U27" s="138"/>
    </row>
    <row r="28" spans="1:21" s="137" customFormat="1" ht="20.25" customHeight="1">
      <c r="A28" s="86" t="s">
        <v>160</v>
      </c>
      <c r="B28" s="118">
        <v>0</v>
      </c>
      <c r="C28" s="119"/>
      <c r="D28" s="118">
        <v>0</v>
      </c>
      <c r="E28" s="119"/>
      <c r="F28" s="118">
        <v>0</v>
      </c>
      <c r="G28" s="136"/>
      <c r="H28" s="171">
        <v>-563014</v>
      </c>
      <c r="I28" s="136"/>
      <c r="J28" s="172">
        <v>0</v>
      </c>
      <c r="K28" s="165"/>
      <c r="L28" s="172">
        <v>0</v>
      </c>
      <c r="M28" s="120"/>
      <c r="N28" s="192">
        <f>SUM(B28:L28)</f>
        <v>-563014</v>
      </c>
      <c r="R28" s="136"/>
      <c r="T28" s="138"/>
      <c r="U28" s="138"/>
    </row>
    <row r="29" spans="1:21" s="137" customFormat="1" ht="20.25" customHeight="1">
      <c r="A29" s="86"/>
      <c r="B29" s="119"/>
      <c r="C29" s="119"/>
      <c r="D29" s="119"/>
      <c r="E29" s="119"/>
      <c r="F29" s="119"/>
      <c r="G29" s="136"/>
      <c r="H29" s="169"/>
      <c r="I29" s="136"/>
      <c r="J29" s="164"/>
      <c r="K29" s="165"/>
      <c r="L29" s="164"/>
      <c r="M29" s="120"/>
      <c r="N29" s="169"/>
      <c r="R29" s="136"/>
      <c r="T29" s="138"/>
      <c r="U29" s="138"/>
    </row>
    <row r="30" spans="1:21" s="137" customFormat="1" ht="20.149999999999999" customHeight="1" thickBot="1">
      <c r="A30" s="156" t="s">
        <v>270</v>
      </c>
      <c r="B30" s="193">
        <f>B13+B25+B289+B21+B28</f>
        <v>5614552</v>
      </c>
      <c r="C30" s="173"/>
      <c r="D30" s="193">
        <f>D13+D25+D289+D21+D28</f>
        <v>60331434</v>
      </c>
      <c r="E30" s="173"/>
      <c r="F30" s="193">
        <f>F13+F25+F289+F21+F28</f>
        <v>567070</v>
      </c>
      <c r="G30" s="173"/>
      <c r="H30" s="193">
        <f>H13+H25+H289+H21+H28</f>
        <v>24562494</v>
      </c>
      <c r="I30" s="173"/>
      <c r="J30" s="193">
        <f>J13+J25+J289+J21+J27</f>
        <v>29801331</v>
      </c>
      <c r="K30" s="173"/>
      <c r="L30" s="193">
        <f>L13+L25+L289+L21+L28</f>
        <v>669368</v>
      </c>
      <c r="M30" s="173"/>
      <c r="N30" s="193">
        <f>SUM(B30:L30)</f>
        <v>121546249</v>
      </c>
      <c r="R30" s="136"/>
      <c r="T30" s="138"/>
      <c r="U30" s="138"/>
    </row>
    <row r="31" spans="1:21" s="80" customFormat="1" ht="20.25" customHeight="1" thickTop="1">
      <c r="E31" s="129"/>
      <c r="G31" s="129"/>
      <c r="I31" s="129"/>
      <c r="M31" s="129"/>
    </row>
    <row r="32" spans="1:21" s="137" customFormat="1" ht="20.25" customHeight="1"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2:18" s="138" customFormat="1" ht="20.25" customHeight="1">
      <c r="B33" s="174"/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37"/>
      <c r="P33" s="137"/>
      <c r="Q33" s="137"/>
      <c r="R33" s="136"/>
    </row>
  </sheetData>
  <sheetProtection formatCells="0" formatColumns="0" formatRows="0" insertColumns="0" insertRows="0" insertHyperlinks="0" deleteColumns="0" deleteRows="0" sort="0" autoFilter="0" pivotTables="0"/>
  <mergeCells count="3">
    <mergeCell ref="B4:N4"/>
    <mergeCell ref="F7:H7"/>
    <mergeCell ref="B11:N11"/>
  </mergeCells>
  <pageMargins left="0.70866141732283505" right="0.70866141732283505" top="0.47244094488188998" bottom="0.511811023622047" header="0.511811023622047" footer="0.511811023622047"/>
  <pageSetup paperSize="9" scale="72" firstPageNumber="11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359A7-6966-437F-9549-6394A791ECDD}">
  <dimension ref="A1:V32"/>
  <sheetViews>
    <sheetView view="pageBreakPreview" topLeftCell="B1" zoomScale="85" zoomScaleNormal="70" zoomScaleSheetLayoutView="85" workbookViewId="0">
      <selection activeCell="D6" sqref="D6"/>
    </sheetView>
  </sheetViews>
  <sheetFormatPr defaultColWidth="8.1796875" defaultRowHeight="20.25" customHeight="1"/>
  <cols>
    <col min="1" max="1" width="50" style="136" customWidth="1"/>
    <col min="2" max="2" width="11.81640625" style="136" customWidth="1"/>
    <col min="3" max="3" width="15.1796875" style="136" bestFit="1" customWidth="1"/>
    <col min="4" max="4" width="1.81640625" style="136" customWidth="1"/>
    <col min="5" max="5" width="17.1796875" style="136" bestFit="1" customWidth="1"/>
    <col min="6" max="6" width="1.81640625" style="136" customWidth="1"/>
    <col min="7" max="7" width="14.1796875" style="136" customWidth="1"/>
    <col min="8" max="8" width="1.81640625" style="136" customWidth="1"/>
    <col min="9" max="9" width="17.1796875" style="136" bestFit="1" customWidth="1"/>
    <col min="10" max="10" width="1.81640625" style="136" customWidth="1"/>
    <col min="11" max="11" width="17.1796875" style="136" bestFit="1" customWidth="1"/>
    <col min="12" max="12" width="1.81640625" style="136" customWidth="1"/>
    <col min="13" max="13" width="13.1796875" style="136" customWidth="1"/>
    <col min="14" max="14" width="1.81640625" style="136" customWidth="1"/>
    <col min="15" max="15" width="16.54296875" style="136" customWidth="1"/>
    <col min="16" max="16" width="8.1796875" style="137"/>
    <col min="17" max="17" width="13.1796875" style="137" bestFit="1" customWidth="1"/>
    <col min="18" max="18" width="8.1796875" style="137"/>
    <col min="19" max="19" width="8.1796875" style="136"/>
    <col min="20" max="20" width="8.1796875" style="137"/>
    <col min="21" max="22" width="8.1796875" style="138"/>
    <col min="23" max="16384" width="8.1796875" style="136"/>
  </cols>
  <sheetData>
    <row r="1" spans="1:22" ht="20.25" customHeight="1">
      <c r="A1" s="1" t="s">
        <v>0</v>
      </c>
      <c r="B1" s="1"/>
    </row>
    <row r="2" spans="1:22" ht="20.25" customHeight="1">
      <c r="A2" s="139" t="s">
        <v>117</v>
      </c>
      <c r="B2" s="139"/>
      <c r="C2" s="140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</row>
    <row r="3" spans="1:22" ht="20.25" customHeight="1">
      <c r="A3" s="142"/>
      <c r="B3" s="142"/>
      <c r="C3" s="140"/>
      <c r="D3" s="141"/>
      <c r="E3" s="141"/>
      <c r="F3" s="141"/>
      <c r="G3" s="141"/>
      <c r="H3" s="141"/>
      <c r="J3" s="141"/>
      <c r="K3" s="141"/>
      <c r="L3" s="141"/>
      <c r="N3" s="141"/>
    </row>
    <row r="4" spans="1:22" ht="20.25" customHeight="1">
      <c r="A4" s="142"/>
      <c r="B4" s="142"/>
      <c r="C4" s="374" t="s">
        <v>162</v>
      </c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22" ht="20.25" customHeight="1">
      <c r="A5" s="142"/>
      <c r="B5" s="142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4" t="s">
        <v>163</v>
      </c>
      <c r="N5" s="143"/>
      <c r="O5" s="143"/>
    </row>
    <row r="6" spans="1:22" ht="20.25" customHeight="1">
      <c r="A6" s="142"/>
      <c r="B6" s="142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4" t="s">
        <v>164</v>
      </c>
      <c r="N6" s="143"/>
      <c r="O6" s="143"/>
    </row>
    <row r="7" spans="1:22" ht="20.25" customHeight="1">
      <c r="A7" s="142"/>
      <c r="B7" s="142"/>
      <c r="C7" s="143"/>
      <c r="D7" s="145"/>
      <c r="E7" s="144"/>
      <c r="F7" s="146"/>
      <c r="G7" s="375" t="s">
        <v>71</v>
      </c>
      <c r="H7" s="375"/>
      <c r="I7" s="375"/>
      <c r="J7" s="145"/>
      <c r="K7" s="144"/>
      <c r="L7" s="145"/>
      <c r="M7" s="147" t="s">
        <v>165</v>
      </c>
      <c r="N7" s="145"/>
    </row>
    <row r="8" spans="1:22" ht="20.25" customHeight="1">
      <c r="A8" s="148"/>
      <c r="B8" s="148"/>
      <c r="C8" s="144" t="s">
        <v>166</v>
      </c>
      <c r="D8" s="148"/>
      <c r="E8" s="94" t="s">
        <v>123</v>
      </c>
      <c r="F8" s="148"/>
      <c r="G8" s="148"/>
      <c r="H8" s="148"/>
      <c r="I8" s="149"/>
      <c r="J8" s="150"/>
      <c r="K8" s="151" t="s">
        <v>124</v>
      </c>
      <c r="L8" s="150"/>
      <c r="M8" s="94"/>
      <c r="N8" s="148"/>
    </row>
    <row r="9" spans="1:22" ht="20.25" customHeight="1">
      <c r="A9" s="152"/>
      <c r="B9" s="152"/>
      <c r="C9" s="149" t="s">
        <v>130</v>
      </c>
      <c r="D9" s="149"/>
      <c r="E9" s="94" t="s">
        <v>131</v>
      </c>
      <c r="F9" s="149"/>
      <c r="G9" s="149"/>
      <c r="H9" s="149"/>
      <c r="I9" s="149"/>
      <c r="J9" s="149"/>
      <c r="K9" s="151" t="s">
        <v>132</v>
      </c>
      <c r="L9" s="149"/>
      <c r="M9" s="94" t="s">
        <v>134</v>
      </c>
      <c r="N9" s="149"/>
      <c r="O9" s="106" t="s">
        <v>140</v>
      </c>
    </row>
    <row r="10" spans="1:22" ht="20.25" customHeight="1">
      <c r="A10" s="152"/>
      <c r="B10" s="107" t="s">
        <v>7</v>
      </c>
      <c r="C10" s="144" t="s">
        <v>141</v>
      </c>
      <c r="D10" s="149"/>
      <c r="E10" s="94" t="s">
        <v>142</v>
      </c>
      <c r="F10" s="149"/>
      <c r="G10" s="149" t="s">
        <v>143</v>
      </c>
      <c r="H10" s="149"/>
      <c r="I10" s="149" t="s">
        <v>74</v>
      </c>
      <c r="J10" s="149"/>
      <c r="K10" s="149" t="s">
        <v>144</v>
      </c>
      <c r="L10" s="149"/>
      <c r="M10" s="94" t="s">
        <v>145</v>
      </c>
      <c r="N10" s="149"/>
      <c r="O10" s="108" t="s">
        <v>148</v>
      </c>
    </row>
    <row r="11" spans="1:22" ht="20.25" customHeight="1">
      <c r="C11" s="376" t="s">
        <v>9</v>
      </c>
      <c r="D11" s="376"/>
      <c r="E11" s="376"/>
      <c r="F11" s="376"/>
      <c r="G11" s="376"/>
      <c r="H11" s="376"/>
      <c r="I11" s="376"/>
      <c r="J11" s="376"/>
      <c r="K11" s="376"/>
      <c r="L11" s="376"/>
      <c r="M11" s="376"/>
      <c r="N11" s="376"/>
      <c r="O11" s="376"/>
    </row>
    <row r="12" spans="1:22" ht="20.25" customHeight="1">
      <c r="A12" s="153" t="s">
        <v>272</v>
      </c>
      <c r="B12" s="153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5"/>
      <c r="N12" s="154"/>
      <c r="O12" s="154"/>
    </row>
    <row r="13" spans="1:22" ht="20.25" customHeight="1">
      <c r="A13" s="156" t="s">
        <v>161</v>
      </c>
      <c r="B13" s="156"/>
      <c r="C13" s="157">
        <v>5614552</v>
      </c>
      <c r="D13" s="157"/>
      <c r="E13" s="157">
        <v>60331434</v>
      </c>
      <c r="F13" s="157"/>
      <c r="G13" s="157">
        <v>567070</v>
      </c>
      <c r="H13" s="157"/>
      <c r="I13" s="157">
        <v>27021174</v>
      </c>
      <c r="J13" s="153"/>
      <c r="K13" s="158">
        <v>14896573</v>
      </c>
      <c r="L13" s="153"/>
      <c r="M13" s="110">
        <v>669368</v>
      </c>
      <c r="N13" s="157"/>
      <c r="O13" s="194">
        <f>SUM(C13:M13)</f>
        <v>109100171</v>
      </c>
    </row>
    <row r="14" spans="1:22" s="137" customFormat="1" ht="20.25" customHeight="1">
      <c r="A14" s="159"/>
      <c r="B14" s="159"/>
      <c r="C14" s="160"/>
      <c r="D14" s="161"/>
      <c r="E14" s="160"/>
      <c r="F14" s="161"/>
      <c r="G14" s="160"/>
      <c r="H14" s="161"/>
      <c r="I14" s="160"/>
      <c r="J14" s="162"/>
      <c r="K14" s="160"/>
      <c r="L14" s="162"/>
      <c r="M14" s="163"/>
      <c r="N14" s="161"/>
      <c r="O14" s="160"/>
      <c r="S14" s="136"/>
      <c r="U14" s="138"/>
      <c r="V14" s="138"/>
    </row>
    <row r="15" spans="1:22" s="137" customFormat="1" ht="20.25" customHeight="1">
      <c r="A15" s="153" t="s">
        <v>225</v>
      </c>
      <c r="B15" s="159"/>
      <c r="C15" s="160"/>
      <c r="D15" s="161"/>
      <c r="E15" s="160"/>
      <c r="F15" s="161"/>
      <c r="G15" s="160"/>
      <c r="H15" s="161"/>
      <c r="I15" s="160"/>
      <c r="J15" s="162"/>
      <c r="K15" s="160"/>
      <c r="L15" s="162"/>
      <c r="M15" s="163"/>
      <c r="N15" s="161"/>
      <c r="O15" s="160"/>
      <c r="S15" s="136"/>
      <c r="U15" s="138"/>
      <c r="V15" s="138"/>
    </row>
    <row r="16" spans="1:22" s="137" customFormat="1" ht="20.25" customHeight="1">
      <c r="A16" s="248" t="s">
        <v>226</v>
      </c>
      <c r="B16" s="159"/>
      <c r="C16" s="160"/>
      <c r="D16" s="161"/>
      <c r="E16" s="160"/>
      <c r="F16" s="161"/>
      <c r="G16" s="160"/>
      <c r="H16" s="161"/>
      <c r="I16" s="160"/>
      <c r="J16" s="162"/>
      <c r="K16" s="160"/>
      <c r="L16" s="162"/>
      <c r="M16" s="163"/>
      <c r="N16" s="161"/>
      <c r="O16" s="160"/>
      <c r="S16" s="136"/>
      <c r="U16" s="138"/>
      <c r="V16" s="138"/>
    </row>
    <row r="17" spans="1:22" s="137" customFormat="1" ht="20.25" customHeight="1">
      <c r="A17" s="241" t="s">
        <v>227</v>
      </c>
      <c r="B17" s="85">
        <v>13</v>
      </c>
      <c r="C17" s="119">
        <v>0</v>
      </c>
      <c r="D17" s="119"/>
      <c r="E17" s="119">
        <v>0</v>
      </c>
      <c r="F17" s="119"/>
      <c r="G17" s="119">
        <v>0</v>
      </c>
      <c r="H17" s="165"/>
      <c r="I17" s="329">
        <v>-2947640</v>
      </c>
      <c r="J17" s="165"/>
      <c r="K17" s="166">
        <v>0</v>
      </c>
      <c r="L17" s="165"/>
      <c r="M17" s="166">
        <v>0</v>
      </c>
      <c r="N17" s="164"/>
      <c r="O17" s="329">
        <f>SUM(C17:M17)</f>
        <v>-2947640</v>
      </c>
      <c r="S17" s="136"/>
      <c r="U17" s="138"/>
      <c r="V17" s="138"/>
    </row>
    <row r="18" spans="1:22" s="137" customFormat="1" ht="20.25" customHeight="1">
      <c r="A18" s="252" t="s">
        <v>228</v>
      </c>
      <c r="B18" s="159"/>
      <c r="C18" s="306">
        <f>SUM(C17:C17)</f>
        <v>0</v>
      </c>
      <c r="D18" s="121"/>
      <c r="E18" s="306">
        <f>SUM(E17:E17)</f>
        <v>0</v>
      </c>
      <c r="F18" s="121"/>
      <c r="G18" s="306">
        <f>SUM(G17:G17)</f>
        <v>0</v>
      </c>
      <c r="H18" s="167"/>
      <c r="I18" s="308">
        <f>SUM(I17:I17)</f>
        <v>-2947640</v>
      </c>
      <c r="J18" s="167"/>
      <c r="K18" s="306">
        <f>SUM(K17:K17)</f>
        <v>0</v>
      </c>
      <c r="L18" s="167"/>
      <c r="M18" s="306">
        <f>SUM(M17:M17)</f>
        <v>0</v>
      </c>
      <c r="N18" s="168"/>
      <c r="O18" s="308">
        <f>SUM(C18:M18)</f>
        <v>-2947640</v>
      </c>
      <c r="S18" s="136"/>
      <c r="U18" s="138"/>
      <c r="V18" s="138"/>
    </row>
    <row r="19" spans="1:22" s="137" customFormat="1" ht="20.25" customHeight="1">
      <c r="A19" s="159"/>
      <c r="B19" s="159"/>
      <c r="C19" s="160"/>
      <c r="D19" s="161"/>
      <c r="E19" s="160"/>
      <c r="F19" s="161"/>
      <c r="G19" s="160"/>
      <c r="H19" s="161"/>
      <c r="I19" s="160"/>
      <c r="J19" s="162"/>
      <c r="K19" s="160"/>
      <c r="L19" s="162"/>
      <c r="M19" s="163"/>
      <c r="N19" s="161"/>
      <c r="O19" s="160"/>
      <c r="S19" s="136"/>
      <c r="U19" s="138"/>
      <c r="V19" s="138"/>
    </row>
    <row r="20" spans="1:22" s="137" customFormat="1" ht="20.25" customHeight="1">
      <c r="A20" s="156" t="s">
        <v>229</v>
      </c>
      <c r="B20" s="159"/>
      <c r="C20" s="160"/>
      <c r="D20" s="161"/>
      <c r="E20" s="160"/>
      <c r="F20" s="161"/>
      <c r="G20" s="160"/>
      <c r="H20" s="161"/>
      <c r="I20" s="160"/>
      <c r="J20" s="162"/>
      <c r="K20" s="160"/>
      <c r="L20" s="162"/>
      <c r="M20" s="163"/>
      <c r="N20" s="161"/>
      <c r="O20" s="160"/>
      <c r="S20" s="136"/>
      <c r="U20" s="138"/>
      <c r="V20" s="138"/>
    </row>
    <row r="21" spans="1:22" s="137" customFormat="1" ht="20.25" customHeight="1">
      <c r="A21" s="153" t="s">
        <v>157</v>
      </c>
      <c r="B21" s="159"/>
      <c r="C21" s="307">
        <f>C18</f>
        <v>0</v>
      </c>
      <c r="D21" s="72"/>
      <c r="E21" s="307">
        <f>E18</f>
        <v>0</v>
      </c>
      <c r="F21" s="72"/>
      <c r="G21" s="307">
        <f>G18</f>
        <v>0</v>
      </c>
      <c r="H21" s="72"/>
      <c r="I21" s="308">
        <f>I18</f>
        <v>-2947640</v>
      </c>
      <c r="J21" s="72"/>
      <c r="K21" s="307">
        <f>K18</f>
        <v>0</v>
      </c>
      <c r="L21" s="72"/>
      <c r="M21" s="307">
        <f>M18</f>
        <v>0</v>
      </c>
      <c r="N21" s="72"/>
      <c r="O21" s="308">
        <f>O18</f>
        <v>-2947640</v>
      </c>
      <c r="S21" s="136"/>
      <c r="U21" s="138"/>
      <c r="V21" s="138"/>
    </row>
    <row r="22" spans="1:22" s="137" customFormat="1" ht="20.25" customHeight="1">
      <c r="A22" s="153"/>
      <c r="B22" s="159"/>
      <c r="C22" s="160"/>
      <c r="D22" s="161"/>
      <c r="E22" s="160"/>
      <c r="F22" s="161"/>
      <c r="G22" s="160"/>
      <c r="H22" s="161"/>
      <c r="I22" s="160"/>
      <c r="J22" s="162"/>
      <c r="K22" s="160"/>
      <c r="L22" s="162"/>
      <c r="M22" s="163"/>
      <c r="N22" s="161"/>
      <c r="O22" s="160"/>
      <c r="S22" s="136"/>
      <c r="U22" s="138"/>
      <c r="V22" s="138"/>
    </row>
    <row r="23" spans="1:22" ht="20.25" customHeight="1">
      <c r="A23" s="153" t="s">
        <v>158</v>
      </c>
      <c r="B23" s="153"/>
      <c r="C23" s="164"/>
      <c r="D23" s="164"/>
      <c r="E23" s="164"/>
      <c r="F23" s="164"/>
      <c r="G23" s="164"/>
      <c r="H23" s="165"/>
      <c r="I23" s="165"/>
      <c r="J23" s="165"/>
      <c r="K23" s="164"/>
      <c r="L23" s="165"/>
      <c r="M23" s="165"/>
      <c r="N23" s="164"/>
      <c r="O23" s="164"/>
    </row>
    <row r="24" spans="1:22" ht="20.25" customHeight="1">
      <c r="A24" s="136" t="s">
        <v>168</v>
      </c>
      <c r="C24" s="119">
        <v>0</v>
      </c>
      <c r="D24" s="119"/>
      <c r="E24" s="119">
        <v>0</v>
      </c>
      <c r="F24" s="119"/>
      <c r="G24" s="119">
        <v>0</v>
      </c>
      <c r="H24" s="165"/>
      <c r="I24" s="189">
        <f>'PL(9)7-8'!G34</f>
        <v>4850278</v>
      </c>
      <c r="J24" s="165"/>
      <c r="K24" s="330">
        <v>0</v>
      </c>
      <c r="L24" s="165"/>
      <c r="M24" s="330">
        <v>0</v>
      </c>
      <c r="N24" s="164"/>
      <c r="O24" s="190">
        <f>SUM(C24:M24)</f>
        <v>4850278</v>
      </c>
      <c r="Q24" s="80"/>
      <c r="R24" s="80"/>
    </row>
    <row r="25" spans="1:22" ht="20.25" customHeight="1">
      <c r="A25" s="136" t="s">
        <v>266</v>
      </c>
      <c r="C25" s="119">
        <v>0</v>
      </c>
      <c r="D25" s="119"/>
      <c r="E25" s="119">
        <v>0</v>
      </c>
      <c r="F25" s="119"/>
      <c r="G25" s="119">
        <v>0</v>
      </c>
      <c r="H25" s="165"/>
      <c r="I25" s="189">
        <v>0</v>
      </c>
      <c r="J25" s="165"/>
      <c r="K25" s="166">
        <v>0</v>
      </c>
      <c r="L25" s="165"/>
      <c r="M25" s="329">
        <f>'PL(9)7-8'!G62+'PL(9)7-8'!G64</f>
        <v>-417171</v>
      </c>
      <c r="N25" s="164"/>
      <c r="O25" s="329">
        <f>SUM(C25:M25)</f>
        <v>-417171</v>
      </c>
      <c r="Q25" s="331"/>
      <c r="R25" s="80"/>
    </row>
    <row r="26" spans="1:22" s="137" customFormat="1" ht="20.25" customHeight="1">
      <c r="A26" s="153" t="s">
        <v>116</v>
      </c>
      <c r="B26" s="153"/>
      <c r="C26" s="188">
        <f>SUM(C24:C25)</f>
        <v>0</v>
      </c>
      <c r="D26" s="121"/>
      <c r="E26" s="188">
        <f>SUM(E24:E25)</f>
        <v>0</v>
      </c>
      <c r="F26" s="121"/>
      <c r="G26" s="188">
        <f>SUM(G24:G25)</f>
        <v>0</v>
      </c>
      <c r="H26" s="167"/>
      <c r="I26" s="188">
        <f>SUM(I24:I25)</f>
        <v>4850278</v>
      </c>
      <c r="J26" s="167"/>
      <c r="K26" s="188">
        <f>SUM(K24:K25)</f>
        <v>0</v>
      </c>
      <c r="L26" s="167"/>
      <c r="M26" s="308">
        <f>SUM(M24:M25)</f>
        <v>-417171</v>
      </c>
      <c r="N26" s="168"/>
      <c r="O26" s="308">
        <f>SUM(C26:M26)</f>
        <v>4433107</v>
      </c>
      <c r="Q26" s="80"/>
      <c r="R26" s="80"/>
      <c r="S26" s="136"/>
      <c r="U26" s="138"/>
      <c r="V26" s="138"/>
    </row>
    <row r="27" spans="1:22" s="137" customFormat="1" ht="20.25" customHeight="1">
      <c r="A27" s="153"/>
      <c r="B27" s="153"/>
      <c r="C27" s="119"/>
      <c r="D27" s="119"/>
      <c r="E27" s="119"/>
      <c r="F27" s="119"/>
      <c r="G27" s="119"/>
      <c r="H27" s="136"/>
      <c r="I27" s="169"/>
      <c r="J27" s="136"/>
      <c r="K27" s="120"/>
      <c r="L27" s="136"/>
      <c r="M27" s="170"/>
      <c r="N27" s="120"/>
      <c r="O27" s="119"/>
      <c r="S27" s="136"/>
      <c r="U27" s="138"/>
      <c r="V27" s="138"/>
    </row>
    <row r="28" spans="1:22" s="137" customFormat="1" ht="20.25" customHeight="1">
      <c r="A28" s="86" t="s">
        <v>160</v>
      </c>
      <c r="B28" s="86"/>
      <c r="C28" s="118">
        <v>0</v>
      </c>
      <c r="D28" s="119"/>
      <c r="E28" s="118">
        <v>0</v>
      </c>
      <c r="F28" s="119"/>
      <c r="G28" s="118">
        <v>0</v>
      </c>
      <c r="H28" s="136"/>
      <c r="I28" s="329">
        <v>-915000</v>
      </c>
      <c r="J28" s="136"/>
      <c r="K28" s="172">
        <v>0</v>
      </c>
      <c r="L28" s="165"/>
      <c r="M28" s="172">
        <v>0</v>
      </c>
      <c r="N28" s="120"/>
      <c r="O28" s="192">
        <f>SUM(C28:M28)</f>
        <v>-915000</v>
      </c>
      <c r="S28" s="136"/>
      <c r="U28" s="138"/>
      <c r="V28" s="138"/>
    </row>
    <row r="29" spans="1:22" s="137" customFormat="1" ht="20.25" customHeight="1">
      <c r="A29" s="86"/>
      <c r="B29" s="86"/>
      <c r="C29" s="119"/>
      <c r="D29" s="119"/>
      <c r="E29" s="119"/>
      <c r="F29" s="119"/>
      <c r="G29" s="119"/>
      <c r="H29" s="136"/>
      <c r="I29" s="169"/>
      <c r="J29" s="136"/>
      <c r="K29" s="164"/>
      <c r="L29" s="165"/>
      <c r="M29" s="164"/>
      <c r="N29" s="120"/>
      <c r="O29" s="169"/>
      <c r="S29" s="136"/>
      <c r="U29" s="138"/>
      <c r="V29" s="138"/>
    </row>
    <row r="30" spans="1:22" s="137" customFormat="1" ht="20.149999999999999" customHeight="1" thickBot="1">
      <c r="A30" s="156" t="s">
        <v>271</v>
      </c>
      <c r="B30" s="156"/>
      <c r="C30" s="193">
        <f>C13+C21+C26+C28</f>
        <v>5614552</v>
      </c>
      <c r="D30" s="173"/>
      <c r="E30" s="193">
        <f>E13+E21+E26+E28</f>
        <v>60331434</v>
      </c>
      <c r="F30" s="173"/>
      <c r="G30" s="193">
        <f>G13+G21+G26+G28</f>
        <v>567070</v>
      </c>
      <c r="H30" s="173"/>
      <c r="I30" s="193">
        <f>I13+I21+I26+I28</f>
        <v>28008812</v>
      </c>
      <c r="J30" s="173"/>
      <c r="K30" s="193">
        <f>K13+K21+K26+K28</f>
        <v>14896573</v>
      </c>
      <c r="L30" s="173"/>
      <c r="M30" s="193">
        <f>M13+M21+M26+M28</f>
        <v>252197</v>
      </c>
      <c r="N30" s="173"/>
      <c r="O30" s="193">
        <f>SUM(C30:M30)</f>
        <v>109670638</v>
      </c>
      <c r="S30" s="136"/>
      <c r="U30" s="138"/>
      <c r="V30" s="138"/>
    </row>
    <row r="31" spans="1:22" s="80" customFormat="1" ht="20.25" customHeight="1" thickTop="1">
      <c r="C31" s="328"/>
      <c r="D31" s="328"/>
      <c r="E31" s="328"/>
      <c r="F31" s="358"/>
      <c r="G31" s="328"/>
      <c r="H31" s="358"/>
      <c r="I31" s="328"/>
      <c r="J31" s="358"/>
      <c r="K31" s="328"/>
      <c r="L31" s="328"/>
      <c r="M31" s="328"/>
      <c r="N31" s="358"/>
      <c r="O31" s="328"/>
    </row>
    <row r="32" spans="1:22" s="137" customFormat="1" ht="20.25" customHeight="1"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7:I7"/>
    <mergeCell ref="C11:O11"/>
  </mergeCells>
  <pageMargins left="0.70866141732283505" right="0.70866141732283505" top="0.47244094488188998" bottom="0.511811023622047" header="0.511811023622047" footer="0.511811023622047"/>
  <pageSetup paperSize="9" scale="72" firstPageNumber="12" orientation="landscape" useFirstPageNumber="1" r:id="rId1"/>
  <headerFooter>
    <oddFooter>&amp;L&amp;K000000The accompanying notes form an integral part of the interim financial statements.
&amp;C&amp;K000000&amp;P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103"/>
  <sheetViews>
    <sheetView tabSelected="1" view="pageBreakPreview" topLeftCell="A73" zoomScale="85" zoomScaleNormal="70" zoomScaleSheetLayoutView="85" workbookViewId="0">
      <selection activeCell="C40" sqref="C40"/>
    </sheetView>
  </sheetViews>
  <sheetFormatPr defaultColWidth="5.1796875" defaultRowHeight="20.25" customHeight="1"/>
  <cols>
    <col min="1" max="1" width="64.1796875" style="207" customWidth="1"/>
    <col min="2" max="2" width="7.81640625" style="207" customWidth="1"/>
    <col min="3" max="3" width="16.453125" style="207" bestFit="1" customWidth="1"/>
    <col min="4" max="4" width="1" style="207" customWidth="1"/>
    <col min="5" max="5" width="16" style="207" customWidth="1"/>
    <col min="6" max="6" width="1" style="207" customWidth="1"/>
    <col min="7" max="7" width="15.81640625" style="207" customWidth="1"/>
    <col min="8" max="8" width="1.1796875" style="207" customWidth="1"/>
    <col min="9" max="9" width="13.1796875" style="207" customWidth="1"/>
    <col min="10" max="10" width="15" style="175" bestFit="1" customWidth="1"/>
    <col min="11" max="11" width="15" style="208" bestFit="1" customWidth="1"/>
    <col min="12" max="12" width="11.1796875" style="208" customWidth="1"/>
    <col min="13" max="13" width="14" style="208" customWidth="1"/>
    <col min="14" max="16" width="9.1796875" style="208" customWidth="1"/>
    <col min="17" max="250" width="9.1796875" style="207" customWidth="1"/>
    <col min="251" max="251" width="49.81640625" style="207" customWidth="1"/>
    <col min="252" max="16384" width="5.1796875" style="207"/>
  </cols>
  <sheetData>
    <row r="1" spans="1:16" ht="20.25" customHeight="1">
      <c r="A1" s="205" t="s">
        <v>0</v>
      </c>
      <c r="B1" s="206"/>
    </row>
    <row r="2" spans="1:16" ht="20.25" customHeight="1">
      <c r="A2" s="209" t="s">
        <v>170</v>
      </c>
      <c r="B2" s="206"/>
    </row>
    <row r="3" spans="1:16" ht="20.25" customHeight="1">
      <c r="A3" s="210"/>
    </row>
    <row r="4" spans="1:16" ht="20.25" customHeight="1">
      <c r="B4" s="211"/>
      <c r="C4" s="366" t="s">
        <v>82</v>
      </c>
      <c r="D4" s="366"/>
      <c r="E4" s="366"/>
      <c r="F4" s="212"/>
      <c r="G4" s="366" t="s">
        <v>83</v>
      </c>
      <c r="H4" s="366"/>
      <c r="I4" s="366"/>
    </row>
    <row r="5" spans="1:16" ht="20.25" customHeight="1">
      <c r="B5" s="211"/>
      <c r="C5" s="366" t="s">
        <v>4</v>
      </c>
      <c r="D5" s="366"/>
      <c r="E5" s="366"/>
      <c r="F5" s="212"/>
      <c r="G5" s="366" t="s">
        <v>84</v>
      </c>
      <c r="H5" s="366"/>
      <c r="I5" s="366"/>
    </row>
    <row r="6" spans="1:16" ht="20.25" customHeight="1">
      <c r="B6" s="211"/>
      <c r="C6" s="367" t="s">
        <v>268</v>
      </c>
      <c r="D6" s="367"/>
      <c r="E6" s="367"/>
      <c r="F6" s="212"/>
      <c r="G6" s="367" t="s">
        <v>268</v>
      </c>
      <c r="H6" s="367"/>
      <c r="I6" s="367"/>
    </row>
    <row r="7" spans="1:16" ht="20.25" customHeight="1">
      <c r="B7" s="211"/>
      <c r="C7" s="368" t="s">
        <v>267</v>
      </c>
      <c r="D7" s="367"/>
      <c r="E7" s="367"/>
      <c r="F7" s="212"/>
      <c r="G7" s="368" t="s">
        <v>267</v>
      </c>
      <c r="H7" s="367"/>
      <c r="I7" s="367"/>
    </row>
    <row r="8" spans="1:16" ht="20.25" customHeight="1">
      <c r="B8" s="206" t="s">
        <v>7</v>
      </c>
      <c r="C8" s="66">
        <v>2025</v>
      </c>
      <c r="D8" s="66"/>
      <c r="E8" s="66">
        <v>2024</v>
      </c>
      <c r="F8" s="66"/>
      <c r="G8" s="66">
        <v>2025</v>
      </c>
      <c r="H8" s="66"/>
      <c r="I8" s="66">
        <v>2024</v>
      </c>
    </row>
    <row r="9" spans="1:16" s="177" customFormat="1" ht="20.25" customHeight="1">
      <c r="A9" s="207"/>
      <c r="B9" s="211"/>
      <c r="C9" s="369" t="s">
        <v>9</v>
      </c>
      <c r="D9" s="369"/>
      <c r="E9" s="369"/>
      <c r="F9" s="369"/>
      <c r="G9" s="369"/>
      <c r="H9" s="369"/>
      <c r="I9" s="369"/>
      <c r="J9" s="175"/>
      <c r="K9" s="176"/>
      <c r="L9" s="176"/>
      <c r="M9" s="176"/>
      <c r="N9" s="176"/>
      <c r="O9" s="176"/>
      <c r="P9" s="176"/>
    </row>
    <row r="10" spans="1:16" s="177" customFormat="1" ht="20.25" customHeight="1">
      <c r="A10" s="213" t="s">
        <v>171</v>
      </c>
      <c r="B10" s="211"/>
      <c r="C10" s="214"/>
      <c r="D10" s="214"/>
      <c r="E10" s="214"/>
      <c r="F10" s="214"/>
      <c r="G10" s="214"/>
      <c r="H10" s="214"/>
      <c r="I10" s="214"/>
      <c r="J10" s="175"/>
      <c r="K10" s="176"/>
      <c r="L10" s="176"/>
      <c r="M10" s="176"/>
      <c r="N10" s="176"/>
      <c r="O10" s="176"/>
      <c r="P10" s="176"/>
    </row>
    <row r="11" spans="1:16" s="177" customFormat="1" ht="20.25" customHeight="1">
      <c r="A11" s="207" t="s">
        <v>215</v>
      </c>
      <c r="B11" s="211"/>
      <c r="C11" s="187">
        <f>'PL(9)7-8'!C34</f>
        <v>-2240437</v>
      </c>
      <c r="D11" s="215"/>
      <c r="E11" s="187">
        <f>'PL(9)7-8'!E34</f>
        <v>-20221515</v>
      </c>
      <c r="F11" s="215"/>
      <c r="G11" s="216">
        <f>'PL(9)7-8'!G34</f>
        <v>4850278</v>
      </c>
      <c r="H11" s="215"/>
      <c r="I11" s="217">
        <f>'PL(9)7-8'!I34</f>
        <v>6183458</v>
      </c>
      <c r="J11" s="175"/>
      <c r="K11" s="176"/>
      <c r="L11" s="176"/>
      <c r="M11" s="176"/>
      <c r="N11" s="176"/>
      <c r="O11" s="176"/>
      <c r="P11" s="176"/>
    </row>
    <row r="12" spans="1:16" s="177" customFormat="1" ht="20.25" customHeight="1">
      <c r="A12" s="218" t="s">
        <v>172</v>
      </c>
      <c r="B12" s="211"/>
      <c r="C12" s="51"/>
      <c r="D12" s="215"/>
      <c r="E12" s="51"/>
      <c r="F12" s="215"/>
      <c r="G12" s="215"/>
      <c r="H12" s="215"/>
      <c r="I12" s="215"/>
      <c r="J12" s="175"/>
      <c r="K12" s="176"/>
      <c r="L12" s="176"/>
      <c r="M12" s="176"/>
      <c r="N12" s="176"/>
      <c r="O12" s="176"/>
      <c r="P12" s="176"/>
    </row>
    <row r="13" spans="1:16" ht="20.25" customHeight="1">
      <c r="A13" s="219" t="s">
        <v>290</v>
      </c>
      <c r="B13" s="178"/>
      <c r="C13" s="187">
        <v>-899757</v>
      </c>
      <c r="D13" s="215"/>
      <c r="E13" s="51">
        <v>-4786968</v>
      </c>
      <c r="F13" s="215"/>
      <c r="G13" s="227">
        <v>128461</v>
      </c>
      <c r="H13" s="215"/>
      <c r="I13" s="51">
        <v>28344</v>
      </c>
      <c r="J13" s="335"/>
      <c r="K13" s="176"/>
      <c r="L13" s="176"/>
    </row>
    <row r="14" spans="1:16" ht="20.25" customHeight="1">
      <c r="A14" s="207" t="s">
        <v>101</v>
      </c>
      <c r="B14" s="211"/>
      <c r="C14" s="227">
        <v>11520665</v>
      </c>
      <c r="D14" s="215"/>
      <c r="E14" s="51">
        <v>13009047</v>
      </c>
      <c r="F14" s="215"/>
      <c r="G14" s="336">
        <v>2424529</v>
      </c>
      <c r="H14" s="215"/>
      <c r="I14" s="51">
        <v>2363191</v>
      </c>
      <c r="J14" s="335"/>
      <c r="K14" s="176"/>
      <c r="L14" s="176"/>
    </row>
    <row r="15" spans="1:16" s="177" customFormat="1" ht="20.25" customHeight="1">
      <c r="A15" s="207" t="s">
        <v>173</v>
      </c>
      <c r="B15" s="211"/>
      <c r="C15" s="227">
        <v>17088668</v>
      </c>
      <c r="D15" s="215"/>
      <c r="E15" s="51">
        <v>19149430</v>
      </c>
      <c r="F15" s="215"/>
      <c r="G15" s="51">
        <v>0</v>
      </c>
      <c r="H15" s="215"/>
      <c r="I15" s="51">
        <v>0</v>
      </c>
      <c r="J15" s="335"/>
      <c r="K15" s="176"/>
      <c r="L15" s="176"/>
      <c r="M15" s="176"/>
      <c r="N15" s="176"/>
      <c r="O15" s="176"/>
      <c r="P15" s="176"/>
    </row>
    <row r="16" spans="1:16" s="177" customFormat="1" ht="20.25" customHeight="1">
      <c r="A16" s="207" t="s">
        <v>278</v>
      </c>
      <c r="B16" s="221"/>
      <c r="C16" s="227">
        <v>199971</v>
      </c>
      <c r="D16" s="215"/>
      <c r="E16" s="51">
        <v>64204</v>
      </c>
      <c r="F16" s="215"/>
      <c r="G16" s="51">
        <v>0</v>
      </c>
      <c r="H16" s="215"/>
      <c r="I16" s="51">
        <v>0</v>
      </c>
      <c r="J16" s="335"/>
      <c r="K16" s="176"/>
      <c r="L16" s="176"/>
      <c r="M16" s="179"/>
      <c r="N16" s="176"/>
      <c r="O16" s="176"/>
      <c r="P16" s="176"/>
    </row>
    <row r="17" spans="1:16" s="177" customFormat="1" ht="20.25" customHeight="1">
      <c r="A17" s="207" t="s">
        <v>174</v>
      </c>
      <c r="B17" s="211"/>
      <c r="C17" s="227">
        <v>2003213</v>
      </c>
      <c r="D17" s="215"/>
      <c r="E17" s="51">
        <v>2226918</v>
      </c>
      <c r="F17" s="215"/>
      <c r="G17" s="51">
        <v>0</v>
      </c>
      <c r="H17" s="215"/>
      <c r="I17" s="51">
        <v>0</v>
      </c>
      <c r="J17" s="335"/>
      <c r="K17" s="176"/>
      <c r="L17" s="176"/>
      <c r="M17" s="179"/>
      <c r="N17" s="176"/>
      <c r="O17" s="176"/>
      <c r="P17" s="176"/>
    </row>
    <row r="18" spans="1:16" ht="20.25" customHeight="1">
      <c r="A18" s="207" t="s">
        <v>175</v>
      </c>
      <c r="B18" s="178"/>
      <c r="C18" s="332">
        <v>540949</v>
      </c>
      <c r="D18" s="215"/>
      <c r="E18" s="51">
        <v>573685</v>
      </c>
      <c r="F18" s="215"/>
      <c r="G18" s="51">
        <v>0</v>
      </c>
      <c r="H18" s="215"/>
      <c r="I18" s="51">
        <v>0</v>
      </c>
      <c r="J18" s="335"/>
      <c r="K18" s="176"/>
      <c r="L18" s="176"/>
      <c r="M18" s="71"/>
    </row>
    <row r="19" spans="1:16" ht="20.25" customHeight="1">
      <c r="A19" s="207" t="s">
        <v>263</v>
      </c>
      <c r="B19" s="211"/>
      <c r="C19" s="332">
        <v>1406034</v>
      </c>
      <c r="D19" s="215"/>
      <c r="E19" s="51">
        <v>995577</v>
      </c>
      <c r="F19" s="215"/>
      <c r="G19" s="227">
        <v>-522402</v>
      </c>
      <c r="H19" s="215"/>
      <c r="I19" s="51">
        <v>20362</v>
      </c>
      <c r="J19" s="335"/>
      <c r="K19" s="176"/>
      <c r="L19" s="176"/>
      <c r="M19" s="71"/>
    </row>
    <row r="20" spans="1:16" ht="20.25" customHeight="1">
      <c r="A20" s="207" t="s">
        <v>283</v>
      </c>
      <c r="B20" s="211"/>
      <c r="C20" s="332">
        <v>31073</v>
      </c>
      <c r="D20" s="215"/>
      <c r="E20" s="51">
        <v>-233286</v>
      </c>
      <c r="F20" s="215"/>
      <c r="G20" s="51">
        <v>0</v>
      </c>
      <c r="H20" s="215"/>
      <c r="I20" s="51">
        <v>0</v>
      </c>
      <c r="J20" s="335"/>
      <c r="K20" s="176"/>
      <c r="L20" s="176"/>
      <c r="M20" s="71"/>
    </row>
    <row r="21" spans="1:16" ht="20.25" customHeight="1">
      <c r="A21" s="207" t="s">
        <v>259</v>
      </c>
      <c r="B21" s="211"/>
      <c r="C21" s="333"/>
      <c r="D21" s="215"/>
      <c r="E21" s="51"/>
      <c r="F21" s="215"/>
      <c r="G21" s="51"/>
      <c r="H21" s="215"/>
      <c r="I21" s="51"/>
      <c r="J21" s="335"/>
      <c r="K21" s="176"/>
      <c r="L21" s="176"/>
      <c r="M21" s="71"/>
    </row>
    <row r="22" spans="1:16" ht="20.25" customHeight="1">
      <c r="A22" s="207" t="s">
        <v>176</v>
      </c>
      <c r="B22" s="221" t="s">
        <v>224</v>
      </c>
      <c r="C22" s="227">
        <v>-176340</v>
      </c>
      <c r="D22" s="215"/>
      <c r="E22" s="51">
        <v>263607</v>
      </c>
      <c r="F22" s="215"/>
      <c r="G22" s="51">
        <v>0</v>
      </c>
      <c r="H22" s="215"/>
      <c r="I22" s="51">
        <v>0</v>
      </c>
      <c r="J22" s="335"/>
      <c r="K22" s="176"/>
      <c r="L22" s="176"/>
      <c r="M22" s="71"/>
    </row>
    <row r="23" spans="1:16" ht="19.5" customHeight="1">
      <c r="A23" s="207" t="s">
        <v>256</v>
      </c>
      <c r="B23" s="221" t="s">
        <v>242</v>
      </c>
      <c r="C23" s="332">
        <v>-229158</v>
      </c>
      <c r="D23" s="215"/>
      <c r="E23" s="51">
        <v>25029796</v>
      </c>
      <c r="F23" s="215"/>
      <c r="G23" s="51">
        <v>0</v>
      </c>
      <c r="H23" s="215"/>
      <c r="I23" s="51">
        <v>0</v>
      </c>
      <c r="J23" s="335"/>
      <c r="K23" s="176"/>
      <c r="L23" s="176"/>
      <c r="M23" s="71"/>
    </row>
    <row r="24" spans="1:16" ht="19.5" customHeight="1">
      <c r="A24" s="207" t="s">
        <v>291</v>
      </c>
      <c r="B24" s="221" t="s">
        <v>246</v>
      </c>
      <c r="C24" s="332">
        <v>169806</v>
      </c>
      <c r="D24" s="215"/>
      <c r="E24" s="51">
        <v>0</v>
      </c>
      <c r="F24" s="215"/>
      <c r="G24" s="51">
        <v>0</v>
      </c>
      <c r="H24" s="215"/>
      <c r="I24" s="51">
        <v>0</v>
      </c>
      <c r="J24" s="335"/>
      <c r="K24" s="176"/>
      <c r="L24" s="176"/>
      <c r="M24" s="71"/>
    </row>
    <row r="25" spans="1:16" ht="20.25" customHeight="1">
      <c r="A25" s="207" t="s">
        <v>258</v>
      </c>
      <c r="B25" s="221"/>
      <c r="C25" s="332">
        <v>55954</v>
      </c>
      <c r="D25" s="215"/>
      <c r="E25" s="51">
        <v>1454629</v>
      </c>
      <c r="F25" s="215"/>
      <c r="G25" s="51">
        <v>0</v>
      </c>
      <c r="H25" s="215"/>
      <c r="I25" s="51">
        <v>0</v>
      </c>
      <c r="J25" s="335"/>
      <c r="K25" s="176"/>
      <c r="L25" s="176"/>
      <c r="M25" s="71"/>
    </row>
    <row r="26" spans="1:16" ht="20.25" customHeight="1">
      <c r="A26" s="207" t="s">
        <v>296</v>
      </c>
      <c r="B26" s="221"/>
      <c r="C26" s="344">
        <v>119561</v>
      </c>
      <c r="D26" s="215"/>
      <c r="E26" s="51">
        <v>-413661</v>
      </c>
      <c r="F26" s="215"/>
      <c r="G26" s="51">
        <v>0</v>
      </c>
      <c r="H26" s="215"/>
      <c r="I26" s="51">
        <v>0</v>
      </c>
      <c r="J26" s="335"/>
      <c r="K26" s="176"/>
      <c r="L26" s="176"/>
      <c r="M26" s="71"/>
    </row>
    <row r="27" spans="1:16" ht="20.25" customHeight="1">
      <c r="A27" s="207" t="s">
        <v>284</v>
      </c>
      <c r="B27" s="221"/>
      <c r="C27" s="332"/>
      <c r="D27" s="215"/>
      <c r="E27" s="51"/>
      <c r="F27" s="215"/>
      <c r="G27" s="184"/>
      <c r="H27" s="215"/>
      <c r="I27" s="51"/>
      <c r="J27" s="335"/>
      <c r="K27" s="176"/>
      <c r="L27" s="176"/>
      <c r="M27" s="71"/>
    </row>
    <row r="28" spans="1:16" ht="20.25" customHeight="1">
      <c r="A28" s="207" t="s">
        <v>219</v>
      </c>
      <c r="B28" s="211"/>
      <c r="C28" s="332">
        <v>-46089</v>
      </c>
      <c r="D28" s="215"/>
      <c r="E28" s="51">
        <v>-303401</v>
      </c>
      <c r="F28" s="215"/>
      <c r="G28" s="51">
        <v>0</v>
      </c>
      <c r="H28" s="215"/>
      <c r="I28" s="51">
        <v>0</v>
      </c>
      <c r="J28" s="335"/>
      <c r="K28" s="176"/>
      <c r="L28" s="176"/>
      <c r="M28" s="71"/>
    </row>
    <row r="29" spans="1:16" s="177" customFormat="1" ht="20.25" customHeight="1">
      <c r="A29" s="207" t="s">
        <v>100</v>
      </c>
      <c r="B29" s="211"/>
      <c r="C29" s="332">
        <v>-653763</v>
      </c>
      <c r="D29" s="215"/>
      <c r="E29" s="51">
        <v>-752419</v>
      </c>
      <c r="F29" s="222"/>
      <c r="G29" s="332">
        <v>-3215824</v>
      </c>
      <c r="H29" s="222"/>
      <c r="I29" s="51">
        <v>-3391425</v>
      </c>
      <c r="J29" s="335"/>
      <c r="K29" s="176"/>
      <c r="L29" s="176"/>
      <c r="M29" s="179"/>
      <c r="N29" s="176"/>
      <c r="O29" s="176"/>
      <c r="P29" s="176"/>
    </row>
    <row r="30" spans="1:16" ht="20.25" customHeight="1">
      <c r="A30" s="207" t="s">
        <v>89</v>
      </c>
      <c r="B30" s="221" t="s">
        <v>252</v>
      </c>
      <c r="C30" s="334">
        <v>0</v>
      </c>
      <c r="D30" s="215"/>
      <c r="E30" s="50">
        <v>0</v>
      </c>
      <c r="F30" s="215"/>
      <c r="G30" s="337">
        <v>-3652064</v>
      </c>
      <c r="H30" s="215"/>
      <c r="I30" s="51">
        <v>-5183037</v>
      </c>
      <c r="J30" s="335"/>
      <c r="K30" s="176"/>
      <c r="L30" s="176"/>
      <c r="M30" s="71"/>
    </row>
    <row r="31" spans="1:16" ht="20.25" customHeight="1">
      <c r="A31" s="224"/>
      <c r="B31" s="211"/>
      <c r="C31" s="187">
        <f>SUM(C11:C30)</f>
        <v>28890350</v>
      </c>
      <c r="D31" s="215">
        <v>0</v>
      </c>
      <c r="E31" s="217">
        <f>SUM(E11:E30)</f>
        <v>36055643</v>
      </c>
      <c r="F31" s="215">
        <v>0</v>
      </c>
      <c r="G31" s="225">
        <f>SUM(G11:G30)</f>
        <v>12978</v>
      </c>
      <c r="H31" s="215">
        <v>0</v>
      </c>
      <c r="I31" s="226">
        <f>SUM(I11:I30)</f>
        <v>20893</v>
      </c>
      <c r="K31" s="179"/>
      <c r="L31" s="179"/>
      <c r="M31" s="71"/>
    </row>
    <row r="32" spans="1:16" ht="20.25" customHeight="1">
      <c r="A32" s="218" t="s">
        <v>177</v>
      </c>
      <c r="B32" s="211"/>
      <c r="C32" s="215"/>
      <c r="D32" s="215"/>
      <c r="E32" s="215"/>
      <c r="F32" s="215"/>
      <c r="G32" s="215"/>
      <c r="H32" s="215"/>
      <c r="I32" s="215"/>
      <c r="K32" s="176"/>
      <c r="L32" s="176"/>
    </row>
    <row r="33" spans="1:16" ht="20.25" customHeight="1">
      <c r="A33" s="207" t="s">
        <v>178</v>
      </c>
      <c r="B33" s="211"/>
      <c r="C33" s="227">
        <v>10231657</v>
      </c>
      <c r="D33" s="215"/>
      <c r="E33" s="220">
        <v>-9851729</v>
      </c>
      <c r="F33" s="215"/>
      <c r="G33" s="83">
        <v>0</v>
      </c>
      <c r="H33" s="215"/>
      <c r="I33" s="83">
        <v>0</v>
      </c>
      <c r="K33" s="176"/>
      <c r="L33" s="176"/>
    </row>
    <row r="34" spans="1:16" ht="20.25" customHeight="1">
      <c r="A34" s="207" t="s">
        <v>16</v>
      </c>
      <c r="B34" s="211"/>
      <c r="C34" s="227">
        <v>5586462</v>
      </c>
      <c r="D34" s="215"/>
      <c r="E34" s="220">
        <v>-2408243</v>
      </c>
      <c r="F34" s="215"/>
      <c r="G34" s="83">
        <v>0</v>
      </c>
      <c r="H34" s="215"/>
      <c r="I34" s="83">
        <v>0</v>
      </c>
      <c r="K34" s="176"/>
      <c r="L34" s="176"/>
    </row>
    <row r="35" spans="1:16" s="182" customFormat="1" ht="20.25" customHeight="1">
      <c r="A35" s="207" t="s">
        <v>18</v>
      </c>
      <c r="B35" s="211"/>
      <c r="C35" s="227">
        <v>-4876686</v>
      </c>
      <c r="D35" s="215"/>
      <c r="E35" s="220">
        <v>211301</v>
      </c>
      <c r="F35" s="215"/>
      <c r="G35" s="338">
        <v>44808</v>
      </c>
      <c r="H35" s="215"/>
      <c r="I35" s="83">
        <v>355570</v>
      </c>
      <c r="J35" s="175"/>
      <c r="K35" s="176"/>
      <c r="L35" s="176"/>
      <c r="M35" s="181"/>
      <c r="N35" s="181"/>
      <c r="O35" s="181"/>
      <c r="P35" s="181"/>
    </row>
    <row r="36" spans="1:16" s="182" customFormat="1" ht="20.25" customHeight="1">
      <c r="A36" s="207" t="s">
        <v>32</v>
      </c>
      <c r="B36" s="211"/>
      <c r="C36" s="227">
        <v>139778</v>
      </c>
      <c r="D36" s="215"/>
      <c r="E36" s="220">
        <v>913088</v>
      </c>
      <c r="F36" s="215"/>
      <c r="G36" s="83">
        <v>0</v>
      </c>
      <c r="H36" s="215"/>
      <c r="I36" s="83">
        <v>0</v>
      </c>
      <c r="J36" s="175"/>
      <c r="K36" s="176"/>
      <c r="L36" s="176"/>
      <c r="M36" s="181"/>
      <c r="N36" s="181"/>
      <c r="O36" s="181"/>
      <c r="P36" s="181"/>
    </row>
    <row r="37" spans="1:16" s="182" customFormat="1" ht="20.25" customHeight="1">
      <c r="A37" s="207" t="s">
        <v>40</v>
      </c>
      <c r="B37" s="211"/>
      <c r="C37" s="227">
        <v>-3354188</v>
      </c>
      <c r="D37" s="215"/>
      <c r="E37" s="220">
        <v>6248660</v>
      </c>
      <c r="F37" s="215"/>
      <c r="G37" s="83">
        <v>0</v>
      </c>
      <c r="H37" s="215"/>
      <c r="I37" s="83">
        <v>0</v>
      </c>
      <c r="J37" s="175"/>
      <c r="K37" s="176"/>
      <c r="L37" s="176"/>
      <c r="M37" s="181"/>
      <c r="N37" s="181"/>
      <c r="O37" s="181"/>
      <c r="P37" s="181"/>
    </row>
    <row r="38" spans="1:16" s="182" customFormat="1" ht="20.25" customHeight="1">
      <c r="A38" s="207" t="s">
        <v>179</v>
      </c>
      <c r="B38" s="211"/>
      <c r="C38" s="227">
        <v>-531871</v>
      </c>
      <c r="D38" s="215"/>
      <c r="E38" s="220">
        <v>-637742</v>
      </c>
      <c r="F38" s="215"/>
      <c r="G38" s="83">
        <v>0</v>
      </c>
      <c r="H38" s="215"/>
      <c r="I38" s="83">
        <v>0</v>
      </c>
      <c r="J38" s="175"/>
      <c r="K38" s="176"/>
      <c r="L38" s="176"/>
      <c r="M38" s="181"/>
      <c r="N38" s="181"/>
      <c r="O38" s="181"/>
      <c r="P38" s="181"/>
    </row>
    <row r="39" spans="1:16" s="182" customFormat="1" ht="20.25" customHeight="1">
      <c r="A39" s="207" t="s">
        <v>46</v>
      </c>
      <c r="B39" s="211"/>
      <c r="C39" s="227">
        <v>-1322788</v>
      </c>
      <c r="D39" s="215"/>
      <c r="E39" s="220">
        <v>4253553</v>
      </c>
      <c r="F39" s="215"/>
      <c r="G39" s="338">
        <v>-96980</v>
      </c>
      <c r="H39" s="215"/>
      <c r="I39" s="83">
        <v>8685</v>
      </c>
      <c r="J39" s="175"/>
      <c r="K39" s="176"/>
      <c r="L39" s="176"/>
      <c r="M39" s="181"/>
      <c r="N39" s="181"/>
      <c r="O39" s="181"/>
      <c r="P39" s="181"/>
    </row>
    <row r="40" spans="1:16" s="182" customFormat="1" ht="20.25" customHeight="1">
      <c r="A40" s="207" t="s">
        <v>56</v>
      </c>
      <c r="B40" s="221"/>
      <c r="C40" s="337">
        <v>-370724</v>
      </c>
      <c r="D40" s="215"/>
      <c r="E40" s="223">
        <v>-264579</v>
      </c>
      <c r="F40" s="215"/>
      <c r="G40" s="339">
        <v>0</v>
      </c>
      <c r="H40" s="215"/>
      <c r="I40" s="83">
        <v>0</v>
      </c>
      <c r="J40" s="175"/>
      <c r="K40" s="176"/>
      <c r="L40" s="176"/>
      <c r="M40" s="181"/>
      <c r="N40" s="181"/>
      <c r="O40" s="181"/>
      <c r="P40" s="181"/>
    </row>
    <row r="41" spans="1:16" s="182" customFormat="1" ht="20.25" customHeight="1">
      <c r="A41" s="207" t="s">
        <v>180</v>
      </c>
      <c r="B41" s="211"/>
      <c r="C41" s="187">
        <f>SUM(C31:C40)</f>
        <v>34391990</v>
      </c>
      <c r="D41" s="215"/>
      <c r="E41" s="227">
        <f>SUM(E31:E40)</f>
        <v>34519952</v>
      </c>
      <c r="F41" s="215"/>
      <c r="G41" s="225">
        <f>SUM(G31:G40)</f>
        <v>-39194</v>
      </c>
      <c r="H41" s="215"/>
      <c r="I41" s="225">
        <f>SUM(I31:I40)</f>
        <v>385148</v>
      </c>
      <c r="J41" s="175"/>
      <c r="K41" s="176"/>
      <c r="L41" s="176"/>
      <c r="M41" s="181"/>
      <c r="N41" s="181"/>
      <c r="O41" s="181"/>
      <c r="P41" s="181"/>
    </row>
    <row r="42" spans="1:16" s="182" customFormat="1" ht="20.25" customHeight="1">
      <c r="A42" s="207" t="s">
        <v>285</v>
      </c>
      <c r="B42" s="211"/>
      <c r="C42" s="227">
        <v>-1758813</v>
      </c>
      <c r="D42" s="215"/>
      <c r="E42" s="220">
        <v>-1964859</v>
      </c>
      <c r="F42" s="215"/>
      <c r="G42" s="338">
        <v>-34853</v>
      </c>
      <c r="H42" s="215"/>
      <c r="I42" s="180">
        <v>-27635</v>
      </c>
      <c r="J42" s="175"/>
      <c r="K42" s="176"/>
      <c r="L42" s="176"/>
      <c r="M42" s="181"/>
      <c r="N42" s="181"/>
      <c r="O42" s="181"/>
      <c r="P42" s="181"/>
    </row>
    <row r="43" spans="1:16" s="182" customFormat="1" ht="20.25" customHeight="1">
      <c r="A43" s="228" t="s">
        <v>181</v>
      </c>
      <c r="B43" s="211"/>
      <c r="C43" s="229">
        <f>C41+C42</f>
        <v>32633177</v>
      </c>
      <c r="D43" s="230">
        <v>0</v>
      </c>
      <c r="E43" s="229">
        <f>E41+E42</f>
        <v>32555093</v>
      </c>
      <c r="F43" s="230">
        <v>0</v>
      </c>
      <c r="G43" s="229">
        <f>G41+G42</f>
        <v>-74047</v>
      </c>
      <c r="H43" s="230">
        <v>0</v>
      </c>
      <c r="I43" s="229">
        <f>I41+I42</f>
        <v>357513</v>
      </c>
      <c r="J43" s="175"/>
      <c r="K43" s="176"/>
      <c r="L43" s="176"/>
      <c r="M43" s="181"/>
      <c r="N43" s="181"/>
      <c r="O43" s="181"/>
      <c r="P43" s="181"/>
    </row>
    <row r="44" spans="1:16" s="182" customFormat="1" ht="20.25" customHeight="1">
      <c r="A44" s="213"/>
      <c r="B44" s="211"/>
      <c r="C44" s="215"/>
      <c r="D44" s="215"/>
      <c r="E44" s="215"/>
      <c r="F44" s="215"/>
      <c r="G44" s="215"/>
      <c r="H44" s="215"/>
      <c r="I44" s="215"/>
      <c r="J44" s="175"/>
      <c r="K44" s="176"/>
      <c r="L44" s="176"/>
      <c r="M44" s="181"/>
      <c r="N44" s="181"/>
      <c r="O44" s="181"/>
      <c r="P44" s="181"/>
    </row>
    <row r="45" spans="1:16" s="182" customFormat="1" ht="20.25" customHeight="1">
      <c r="A45" s="224"/>
      <c r="B45" s="211"/>
      <c r="C45" s="231"/>
      <c r="D45" s="231"/>
      <c r="E45" s="231"/>
      <c r="F45" s="231"/>
      <c r="G45" s="231"/>
      <c r="H45" s="231"/>
      <c r="I45" s="231"/>
      <c r="J45" s="175"/>
      <c r="K45" s="176"/>
      <c r="L45" s="176"/>
      <c r="M45" s="181"/>
      <c r="N45" s="181"/>
      <c r="O45" s="181"/>
      <c r="P45" s="181"/>
    </row>
    <row r="46" spans="1:16" s="182" customFormat="1" ht="20.25" customHeight="1">
      <c r="A46" s="205" t="s">
        <v>0</v>
      </c>
      <c r="B46" s="206"/>
      <c r="C46" s="207"/>
      <c r="D46" s="207"/>
      <c r="E46" s="207"/>
      <c r="F46" s="207"/>
      <c r="G46" s="207"/>
      <c r="H46" s="207"/>
      <c r="I46" s="207"/>
      <c r="J46" s="175"/>
      <c r="K46" s="176"/>
      <c r="L46" s="176"/>
      <c r="M46" s="181"/>
      <c r="N46" s="181"/>
      <c r="O46" s="181"/>
      <c r="P46" s="181"/>
    </row>
    <row r="47" spans="1:16" s="182" customFormat="1" ht="20.25" customHeight="1">
      <c r="A47" s="209" t="s">
        <v>170</v>
      </c>
      <c r="B47" s="206"/>
      <c r="C47" s="207"/>
      <c r="D47" s="207"/>
      <c r="E47" s="207"/>
      <c r="F47" s="207"/>
      <c r="G47" s="207"/>
      <c r="H47" s="207"/>
      <c r="I47" s="207"/>
      <c r="J47" s="175"/>
      <c r="K47" s="176"/>
      <c r="L47" s="176"/>
      <c r="M47" s="181"/>
      <c r="N47" s="181"/>
      <c r="O47" s="181"/>
      <c r="P47" s="181"/>
    </row>
    <row r="48" spans="1:16" s="182" customFormat="1" ht="20.25" customHeight="1">
      <c r="A48" s="210"/>
      <c r="B48" s="207"/>
      <c r="C48" s="207"/>
      <c r="D48" s="207"/>
      <c r="E48" s="207"/>
      <c r="F48" s="207"/>
      <c r="G48" s="207"/>
      <c r="H48" s="207"/>
      <c r="I48" s="207"/>
      <c r="J48" s="175"/>
      <c r="K48" s="176"/>
      <c r="L48" s="176"/>
      <c r="M48" s="181"/>
      <c r="N48" s="181"/>
      <c r="O48" s="181"/>
      <c r="P48" s="181"/>
    </row>
    <row r="49" spans="1:16" s="182" customFormat="1" ht="20.25" customHeight="1">
      <c r="A49" s="207"/>
      <c r="B49" s="211"/>
      <c r="C49" s="366" t="s">
        <v>82</v>
      </c>
      <c r="D49" s="366"/>
      <c r="E49" s="366"/>
      <c r="F49" s="212"/>
      <c r="G49" s="366" t="s">
        <v>83</v>
      </c>
      <c r="H49" s="366"/>
      <c r="I49" s="366"/>
      <c r="J49" s="175"/>
      <c r="K49" s="176"/>
      <c r="L49" s="176"/>
      <c r="M49" s="181"/>
      <c r="N49" s="181"/>
      <c r="O49" s="181"/>
      <c r="P49" s="181"/>
    </row>
    <row r="50" spans="1:16" s="182" customFormat="1" ht="20.25" customHeight="1">
      <c r="A50" s="207"/>
      <c r="B50" s="211"/>
      <c r="C50" s="366" t="s">
        <v>4</v>
      </c>
      <c r="D50" s="366"/>
      <c r="E50" s="366"/>
      <c r="F50" s="212"/>
      <c r="G50" s="366" t="s">
        <v>84</v>
      </c>
      <c r="H50" s="366"/>
      <c r="I50" s="366"/>
      <c r="J50" s="175"/>
      <c r="K50" s="176"/>
      <c r="L50" s="176"/>
      <c r="M50" s="181"/>
      <c r="N50" s="181"/>
      <c r="O50" s="181"/>
      <c r="P50" s="181"/>
    </row>
    <row r="51" spans="1:16" ht="20.25" customHeight="1">
      <c r="B51" s="211"/>
      <c r="C51" s="367" t="s">
        <v>268</v>
      </c>
      <c r="D51" s="367"/>
      <c r="E51" s="367"/>
      <c r="F51" s="212"/>
      <c r="G51" s="367" t="s">
        <v>268</v>
      </c>
      <c r="H51" s="367"/>
      <c r="I51" s="367"/>
      <c r="K51" s="176"/>
      <c r="L51" s="176"/>
    </row>
    <row r="52" spans="1:16" s="177" customFormat="1" ht="20.25" customHeight="1">
      <c r="A52" s="207"/>
      <c r="B52" s="211"/>
      <c r="C52" s="368" t="s">
        <v>267</v>
      </c>
      <c r="D52" s="367"/>
      <c r="E52" s="367"/>
      <c r="F52" s="212"/>
      <c r="G52" s="368" t="s">
        <v>267</v>
      </c>
      <c r="H52" s="367"/>
      <c r="I52" s="367"/>
      <c r="J52" s="175"/>
      <c r="K52" s="176"/>
      <c r="L52" s="176"/>
      <c r="M52" s="176"/>
      <c r="N52" s="176"/>
      <c r="O52" s="176"/>
      <c r="P52" s="176"/>
    </row>
    <row r="53" spans="1:16" s="177" customFormat="1" ht="20.25" customHeight="1">
      <c r="A53" s="207"/>
      <c r="B53" s="206" t="s">
        <v>7</v>
      </c>
      <c r="C53" s="66">
        <v>2025</v>
      </c>
      <c r="D53" s="66"/>
      <c r="E53" s="66">
        <v>2024</v>
      </c>
      <c r="F53" s="66"/>
      <c r="G53" s="66">
        <v>2025</v>
      </c>
      <c r="H53" s="66"/>
      <c r="I53" s="66">
        <v>2024</v>
      </c>
      <c r="J53" s="175"/>
      <c r="K53" s="176"/>
      <c r="L53" s="176"/>
      <c r="M53" s="176"/>
      <c r="N53" s="176"/>
      <c r="O53" s="176"/>
      <c r="P53" s="176"/>
    </row>
    <row r="54" spans="1:16" s="177" customFormat="1" ht="20.25" customHeight="1">
      <c r="A54" s="207"/>
      <c r="B54" s="211"/>
      <c r="C54" s="369" t="s">
        <v>9</v>
      </c>
      <c r="D54" s="369"/>
      <c r="E54" s="369"/>
      <c r="F54" s="369"/>
      <c r="G54" s="369"/>
      <c r="H54" s="369"/>
      <c r="I54" s="369"/>
      <c r="J54" s="175"/>
      <c r="K54" s="176"/>
      <c r="L54" s="176"/>
      <c r="M54" s="176"/>
      <c r="N54" s="176"/>
      <c r="O54" s="176"/>
      <c r="P54" s="176"/>
    </row>
    <row r="55" spans="1:16" s="177" customFormat="1" ht="20.25" customHeight="1">
      <c r="A55" s="213" t="s">
        <v>182</v>
      </c>
      <c r="B55" s="211"/>
      <c r="C55" s="215"/>
      <c r="D55" s="215"/>
      <c r="E55" s="215"/>
      <c r="F55" s="215"/>
      <c r="G55" s="215"/>
      <c r="H55" s="215"/>
      <c r="I55" s="215"/>
      <c r="J55" s="175"/>
      <c r="K55" s="176"/>
      <c r="L55" s="176"/>
      <c r="M55" s="176"/>
      <c r="N55" s="176"/>
      <c r="O55" s="176"/>
      <c r="P55" s="176"/>
    </row>
    <row r="56" spans="1:16" s="177" customFormat="1" ht="20.25" customHeight="1">
      <c r="A56" s="207" t="s">
        <v>183</v>
      </c>
      <c r="B56" s="221"/>
      <c r="C56" s="215">
        <v>0</v>
      </c>
      <c r="D56" s="215"/>
      <c r="E56" s="215">
        <v>-5573717</v>
      </c>
      <c r="F56" s="215"/>
      <c r="G56" s="215">
        <v>0</v>
      </c>
      <c r="H56" s="215"/>
      <c r="I56" s="215">
        <v>0</v>
      </c>
      <c r="J56" s="175"/>
      <c r="K56" s="176"/>
      <c r="L56" s="176"/>
      <c r="M56" s="176"/>
      <c r="N56" s="176"/>
      <c r="O56" s="176"/>
      <c r="P56" s="176"/>
    </row>
    <row r="57" spans="1:16" s="177" customFormat="1" ht="20.149999999999999" customHeight="1">
      <c r="A57" s="207" t="s">
        <v>293</v>
      </c>
      <c r="B57" s="221"/>
      <c r="C57" s="217">
        <v>-225966</v>
      </c>
      <c r="D57" s="215"/>
      <c r="E57" s="215">
        <v>912514</v>
      </c>
      <c r="F57" s="215"/>
      <c r="G57" s="215">
        <v>0</v>
      </c>
      <c r="H57" s="215"/>
      <c r="I57" s="215">
        <v>0</v>
      </c>
      <c r="J57" s="175"/>
      <c r="K57" s="176"/>
      <c r="L57" s="176"/>
      <c r="M57" s="176"/>
      <c r="N57" s="176"/>
      <c r="O57" s="176"/>
      <c r="P57" s="176"/>
    </row>
    <row r="58" spans="1:16" s="177" customFormat="1" ht="20.25" customHeight="1">
      <c r="A58" s="207" t="s">
        <v>222</v>
      </c>
      <c r="B58" s="221"/>
      <c r="C58" s="187">
        <v>0</v>
      </c>
      <c r="D58" s="215"/>
      <c r="E58" s="215">
        <v>0</v>
      </c>
      <c r="F58" s="215"/>
      <c r="G58" s="338">
        <v>-2396</v>
      </c>
      <c r="H58" s="215"/>
      <c r="I58" s="215">
        <v>-527190</v>
      </c>
      <c r="J58" s="175"/>
      <c r="K58" s="176"/>
      <c r="L58" s="176"/>
      <c r="M58" s="176"/>
      <c r="N58" s="176"/>
      <c r="O58" s="176"/>
      <c r="P58" s="176"/>
    </row>
    <row r="59" spans="1:16" s="177" customFormat="1" ht="20.25" customHeight="1">
      <c r="A59" s="207" t="s">
        <v>265</v>
      </c>
      <c r="B59" s="221" t="s">
        <v>224</v>
      </c>
      <c r="C59" s="51">
        <v>-7587088</v>
      </c>
      <c r="D59" s="215"/>
      <c r="E59" s="215">
        <v>-132493</v>
      </c>
      <c r="F59" s="215"/>
      <c r="G59" s="215">
        <v>0</v>
      </c>
      <c r="H59" s="215"/>
      <c r="I59" s="215">
        <v>0</v>
      </c>
      <c r="J59" s="175"/>
      <c r="K59" s="176"/>
      <c r="L59" s="176"/>
      <c r="M59" s="176"/>
      <c r="N59" s="176"/>
      <c r="O59" s="176"/>
      <c r="P59" s="176"/>
    </row>
    <row r="60" spans="1:16" s="177" customFormat="1" ht="20.25" customHeight="1">
      <c r="A60" s="207" t="s">
        <v>220</v>
      </c>
      <c r="B60" s="232"/>
      <c r="C60" s="220"/>
      <c r="D60" s="215"/>
      <c r="E60" s="215"/>
      <c r="F60" s="215"/>
      <c r="G60" s="215"/>
      <c r="H60" s="215"/>
      <c r="I60" s="215"/>
      <c r="J60" s="175"/>
      <c r="K60" s="176"/>
      <c r="L60" s="176"/>
      <c r="M60" s="176"/>
      <c r="N60" s="176"/>
      <c r="O60" s="176"/>
      <c r="P60" s="176"/>
    </row>
    <row r="61" spans="1:16" s="177" customFormat="1" ht="20.25" customHeight="1">
      <c r="A61" s="207" t="s">
        <v>221</v>
      </c>
      <c r="B61" s="232"/>
      <c r="C61" s="340">
        <v>-2396</v>
      </c>
      <c r="D61" s="215"/>
      <c r="E61" s="215">
        <v>0</v>
      </c>
      <c r="F61" s="215"/>
      <c r="G61" s="215">
        <v>0</v>
      </c>
      <c r="H61" s="215"/>
      <c r="I61" s="215">
        <v>0</v>
      </c>
      <c r="J61" s="175"/>
      <c r="K61" s="176"/>
      <c r="L61" s="176"/>
      <c r="M61" s="176"/>
      <c r="N61" s="176"/>
      <c r="O61" s="176"/>
      <c r="P61" s="176"/>
    </row>
    <row r="62" spans="1:16" s="177" customFormat="1" ht="20.25" customHeight="1">
      <c r="A62" s="207" t="s">
        <v>286</v>
      </c>
      <c r="B62" s="232"/>
      <c r="C62" s="332">
        <v>-588917</v>
      </c>
      <c r="D62" s="215"/>
      <c r="E62" s="215">
        <v>-454619</v>
      </c>
      <c r="F62" s="215"/>
      <c r="G62" s="215">
        <v>0</v>
      </c>
      <c r="H62" s="215"/>
      <c r="I62" s="215">
        <v>0</v>
      </c>
      <c r="J62" s="175"/>
      <c r="K62" s="176"/>
      <c r="L62" s="176"/>
      <c r="M62" s="176"/>
      <c r="N62" s="176"/>
      <c r="O62" s="176"/>
      <c r="P62" s="176"/>
    </row>
    <row r="63" spans="1:16" s="177" customFormat="1" ht="20.25" customHeight="1">
      <c r="A63" s="207" t="s">
        <v>184</v>
      </c>
      <c r="B63" s="211"/>
      <c r="C63" s="227">
        <v>478757</v>
      </c>
      <c r="D63" s="185"/>
      <c r="E63" s="215">
        <v>437168</v>
      </c>
      <c r="F63" s="185"/>
      <c r="G63" s="215">
        <v>0</v>
      </c>
      <c r="H63" s="185"/>
      <c r="I63" s="215">
        <v>0</v>
      </c>
      <c r="J63" s="175"/>
      <c r="K63" s="176"/>
      <c r="L63" s="176"/>
      <c r="M63" s="176"/>
      <c r="N63" s="176"/>
      <c r="O63" s="176"/>
      <c r="P63" s="176"/>
    </row>
    <row r="64" spans="1:16" s="177" customFormat="1" ht="20.25" customHeight="1">
      <c r="A64" s="207" t="s">
        <v>185</v>
      </c>
      <c r="B64" s="211"/>
      <c r="C64" s="333"/>
      <c r="D64" s="215"/>
      <c r="E64" s="215"/>
      <c r="F64" s="215"/>
      <c r="G64" s="215"/>
      <c r="H64" s="215"/>
      <c r="I64" s="215"/>
      <c r="J64" s="175"/>
      <c r="K64" s="176"/>
      <c r="L64" s="176"/>
      <c r="M64" s="176"/>
      <c r="N64" s="176"/>
      <c r="O64" s="176"/>
      <c r="P64" s="176"/>
    </row>
    <row r="65" spans="1:16" s="177" customFormat="1" ht="20.25" customHeight="1">
      <c r="A65" s="207" t="s">
        <v>186</v>
      </c>
      <c r="B65" s="211"/>
      <c r="C65" s="332">
        <v>-12662845</v>
      </c>
      <c r="D65" s="215"/>
      <c r="E65" s="215">
        <v>-11691526</v>
      </c>
      <c r="F65" s="215"/>
      <c r="G65" s="215">
        <v>0</v>
      </c>
      <c r="H65" s="215"/>
      <c r="I65" s="215">
        <v>0</v>
      </c>
      <c r="J65" s="175"/>
      <c r="K65" s="176"/>
      <c r="L65" s="176"/>
      <c r="M65" s="176"/>
      <c r="N65" s="176"/>
      <c r="O65" s="176"/>
      <c r="P65" s="176"/>
    </row>
    <row r="66" spans="1:16" s="177" customFormat="1" ht="20.25" customHeight="1">
      <c r="A66" s="207" t="s">
        <v>260</v>
      </c>
      <c r="B66" s="211"/>
      <c r="C66" s="187">
        <v>-1660233</v>
      </c>
      <c r="D66" s="215"/>
      <c r="E66" s="215">
        <v>-1329079</v>
      </c>
      <c r="F66" s="215"/>
      <c r="G66" s="215">
        <v>0</v>
      </c>
      <c r="H66" s="215"/>
      <c r="I66" s="215">
        <v>0</v>
      </c>
      <c r="J66" s="175"/>
      <c r="K66" s="176"/>
      <c r="L66" s="176"/>
      <c r="M66" s="176"/>
      <c r="N66" s="176"/>
      <c r="O66" s="176"/>
      <c r="P66" s="176"/>
    </row>
    <row r="67" spans="1:16" s="177" customFormat="1" ht="20.25" customHeight="1">
      <c r="A67" s="207" t="s">
        <v>243</v>
      </c>
      <c r="B67" s="211"/>
      <c r="C67" s="217">
        <v>0</v>
      </c>
      <c r="D67" s="215"/>
      <c r="E67" s="215">
        <v>0</v>
      </c>
      <c r="F67" s="215"/>
      <c r="G67" s="336">
        <v>1254760</v>
      </c>
      <c r="H67" s="215"/>
      <c r="I67" s="215">
        <v>-25197000</v>
      </c>
      <c r="J67" s="175"/>
      <c r="K67" s="176"/>
      <c r="L67" s="176"/>
      <c r="M67" s="176"/>
      <c r="N67" s="176"/>
      <c r="O67" s="176"/>
      <c r="P67" s="176"/>
    </row>
    <row r="68" spans="1:16" s="177" customFormat="1" ht="20.25" customHeight="1">
      <c r="A68" s="207" t="s">
        <v>261</v>
      </c>
      <c r="B68" s="211"/>
      <c r="C68" s="185">
        <v>-186684</v>
      </c>
      <c r="D68" s="215"/>
      <c r="E68" s="215">
        <v>-1630600</v>
      </c>
      <c r="F68" s="215"/>
      <c r="G68" s="215">
        <v>0</v>
      </c>
      <c r="H68" s="215"/>
      <c r="I68" s="215">
        <v>0</v>
      </c>
      <c r="J68" s="175"/>
      <c r="K68" s="176"/>
      <c r="L68" s="176"/>
      <c r="M68" s="176"/>
      <c r="N68" s="176"/>
      <c r="O68" s="176"/>
      <c r="P68" s="176"/>
    </row>
    <row r="69" spans="1:16" s="177" customFormat="1" ht="20.25" customHeight="1">
      <c r="A69" s="233" t="s">
        <v>294</v>
      </c>
      <c r="B69" s="221" t="s">
        <v>295</v>
      </c>
      <c r="C69" s="185">
        <v>255098</v>
      </c>
      <c r="D69" s="215"/>
      <c r="E69" s="215">
        <v>0</v>
      </c>
      <c r="F69" s="215"/>
      <c r="G69" s="215">
        <v>0</v>
      </c>
      <c r="H69" s="215"/>
      <c r="I69" s="215">
        <v>0</v>
      </c>
      <c r="J69" s="175"/>
      <c r="K69" s="176"/>
      <c r="L69" s="176"/>
      <c r="M69" s="176"/>
      <c r="N69" s="176"/>
      <c r="O69" s="176"/>
      <c r="P69" s="176"/>
    </row>
    <row r="70" spans="1:16" s="177" customFormat="1" ht="20.25" customHeight="1">
      <c r="A70" s="207" t="s">
        <v>187</v>
      </c>
      <c r="B70" s="221" t="s">
        <v>252</v>
      </c>
      <c r="C70" s="338">
        <v>0</v>
      </c>
      <c r="D70" s="215"/>
      <c r="E70" s="215">
        <v>0</v>
      </c>
      <c r="F70" s="215"/>
      <c r="G70" s="227">
        <v>3652064</v>
      </c>
      <c r="H70" s="215"/>
      <c r="I70" s="215">
        <v>5183037</v>
      </c>
      <c r="J70" s="175"/>
      <c r="K70" s="176"/>
      <c r="L70" s="176"/>
      <c r="M70" s="176"/>
      <c r="N70" s="176"/>
      <c r="O70" s="176"/>
      <c r="P70" s="176"/>
    </row>
    <row r="71" spans="1:16" s="177" customFormat="1" ht="20.25" customHeight="1">
      <c r="A71" s="207" t="s">
        <v>188</v>
      </c>
      <c r="B71" s="211"/>
      <c r="C71" s="187">
        <v>658887</v>
      </c>
      <c r="D71" s="215"/>
      <c r="E71" s="215">
        <v>748060</v>
      </c>
      <c r="F71" s="222"/>
      <c r="G71" s="338">
        <v>3229015</v>
      </c>
      <c r="H71" s="215"/>
      <c r="I71" s="215">
        <v>3294458</v>
      </c>
      <c r="J71" s="175"/>
      <c r="K71" s="176"/>
      <c r="L71" s="176"/>
      <c r="M71" s="176"/>
      <c r="N71" s="176"/>
      <c r="O71" s="176"/>
      <c r="P71" s="176"/>
    </row>
    <row r="72" spans="1:16" s="177" customFormat="1" ht="20.25" customHeight="1">
      <c r="A72" s="228" t="s">
        <v>287</v>
      </c>
      <c r="B72" s="231"/>
      <c r="C72" s="229">
        <f>SUM(C56:C71)</f>
        <v>-21521387</v>
      </c>
      <c r="D72" s="230">
        <v>0</v>
      </c>
      <c r="E72" s="229">
        <f>SUM(E56:E71)</f>
        <v>-18714292</v>
      </c>
      <c r="F72" s="230">
        <v>0</v>
      </c>
      <c r="G72" s="229">
        <f>SUM(G56:G71)</f>
        <v>8133443</v>
      </c>
      <c r="H72" s="230">
        <v>0</v>
      </c>
      <c r="I72" s="229">
        <f>SUM(I56:I71)</f>
        <v>-17246695</v>
      </c>
      <c r="J72" s="175"/>
      <c r="K72" s="176"/>
      <c r="L72" s="176"/>
      <c r="M72" s="176"/>
      <c r="N72" s="176"/>
      <c r="O72" s="176"/>
      <c r="P72" s="176"/>
    </row>
    <row r="73" spans="1:16" ht="15" customHeight="1">
      <c r="A73" s="224"/>
      <c r="B73" s="231"/>
      <c r="C73" s="345"/>
      <c r="D73" s="230"/>
      <c r="E73" s="230"/>
      <c r="F73" s="230"/>
      <c r="G73" s="230"/>
      <c r="H73" s="230"/>
      <c r="I73" s="230"/>
      <c r="K73" s="176"/>
      <c r="L73" s="176"/>
    </row>
    <row r="74" spans="1:16" ht="20.25" customHeight="1">
      <c r="A74" s="213" t="s">
        <v>189</v>
      </c>
      <c r="B74" s="211"/>
      <c r="C74" s="215"/>
      <c r="D74" s="215"/>
      <c r="E74" s="215"/>
      <c r="F74" s="215"/>
      <c r="G74" s="215"/>
      <c r="H74" s="215"/>
      <c r="I74" s="215"/>
      <c r="K74" s="176"/>
      <c r="L74" s="176"/>
    </row>
    <row r="75" spans="1:16" ht="20.25" customHeight="1">
      <c r="A75" s="207" t="s">
        <v>190</v>
      </c>
      <c r="B75" s="221" t="s">
        <v>251</v>
      </c>
      <c r="C75" s="341">
        <v>440012416</v>
      </c>
      <c r="D75" s="215"/>
      <c r="E75" s="60">
        <v>376607035</v>
      </c>
      <c r="F75" s="215"/>
      <c r="G75" s="83">
        <v>0</v>
      </c>
      <c r="H75" s="215"/>
      <c r="I75" s="83">
        <v>0</v>
      </c>
      <c r="K75" s="176"/>
      <c r="L75" s="176"/>
    </row>
    <row r="76" spans="1:16" ht="20.25" customHeight="1">
      <c r="A76" s="207" t="s">
        <v>191</v>
      </c>
      <c r="B76" s="221" t="s">
        <v>251</v>
      </c>
      <c r="C76" s="341">
        <v>-419174244</v>
      </c>
      <c r="D76" s="215"/>
      <c r="E76" s="60">
        <v>-381903790</v>
      </c>
      <c r="F76" s="215"/>
      <c r="G76" s="83">
        <v>0</v>
      </c>
      <c r="H76" s="215"/>
      <c r="I76" s="83">
        <v>0</v>
      </c>
      <c r="K76" s="176"/>
      <c r="L76" s="176"/>
    </row>
    <row r="77" spans="1:16" ht="20.25" customHeight="1">
      <c r="A77" s="207" t="s">
        <v>244</v>
      </c>
      <c r="B77" s="221" t="s">
        <v>251</v>
      </c>
      <c r="C77" s="342">
        <v>0</v>
      </c>
      <c r="D77" s="215"/>
      <c r="E77" s="60">
        <v>0</v>
      </c>
      <c r="F77" s="215"/>
      <c r="G77" s="338">
        <v>23866000</v>
      </c>
      <c r="H77" s="215"/>
      <c r="I77" s="83">
        <v>2000000</v>
      </c>
      <c r="K77" s="176"/>
      <c r="L77" s="176"/>
    </row>
    <row r="78" spans="1:16" ht="20.25" customHeight="1">
      <c r="A78" s="207" t="s">
        <v>282</v>
      </c>
      <c r="B78" s="221" t="s">
        <v>251</v>
      </c>
      <c r="C78" s="220">
        <v>0</v>
      </c>
      <c r="D78" s="215"/>
      <c r="E78" s="60">
        <v>0</v>
      </c>
      <c r="F78" s="215"/>
      <c r="G78" s="180">
        <v>-24586000</v>
      </c>
      <c r="H78" s="215"/>
      <c r="I78" s="83">
        <v>-2080000</v>
      </c>
      <c r="K78" s="176"/>
      <c r="L78" s="176"/>
    </row>
    <row r="79" spans="1:16" ht="20.25" customHeight="1">
      <c r="A79" s="234" t="s">
        <v>262</v>
      </c>
      <c r="B79" s="221"/>
      <c r="C79" s="342">
        <v>0</v>
      </c>
      <c r="D79" s="215"/>
      <c r="E79" s="60">
        <v>9887582</v>
      </c>
      <c r="F79" s="215"/>
      <c r="G79" s="338">
        <v>0</v>
      </c>
      <c r="H79" s="215"/>
      <c r="I79" s="83">
        <v>9887582</v>
      </c>
      <c r="K79" s="176"/>
      <c r="L79" s="176"/>
    </row>
    <row r="80" spans="1:16" ht="20.25" customHeight="1">
      <c r="A80" s="234" t="s">
        <v>274</v>
      </c>
      <c r="B80" s="221"/>
      <c r="C80" s="341">
        <v>0</v>
      </c>
      <c r="D80" s="215"/>
      <c r="E80" s="60">
        <v>14896573</v>
      </c>
      <c r="F80" s="215"/>
      <c r="G80" s="338">
        <v>0</v>
      </c>
      <c r="H80" s="215"/>
      <c r="I80" s="83">
        <v>14896573</v>
      </c>
      <c r="K80" s="176"/>
      <c r="L80" s="176"/>
    </row>
    <row r="81" spans="1:16" ht="20.25" customHeight="1">
      <c r="A81" s="207" t="s">
        <v>192</v>
      </c>
      <c r="B81" s="221" t="s">
        <v>251</v>
      </c>
      <c r="C81" s="341">
        <v>-1500000</v>
      </c>
      <c r="D81" s="215"/>
      <c r="E81" s="60">
        <v>-12471780</v>
      </c>
      <c r="F81" s="215"/>
      <c r="G81" s="338">
        <v>-1500000</v>
      </c>
      <c r="H81" s="215"/>
      <c r="I81" s="83">
        <v>-2400000</v>
      </c>
      <c r="K81" s="176"/>
      <c r="L81" s="176"/>
    </row>
    <row r="82" spans="1:16" ht="20.25" customHeight="1">
      <c r="A82" s="207" t="s">
        <v>193</v>
      </c>
      <c r="B82" s="211"/>
      <c r="C82" s="341">
        <v>-2464021</v>
      </c>
      <c r="D82" s="215"/>
      <c r="E82" s="60">
        <v>-2835826</v>
      </c>
      <c r="F82" s="215"/>
      <c r="G82" s="83">
        <v>0</v>
      </c>
      <c r="H82" s="215"/>
      <c r="I82" s="83">
        <v>0</v>
      </c>
      <c r="K82" s="176"/>
      <c r="L82" s="176"/>
    </row>
    <row r="83" spans="1:16" ht="20.25" customHeight="1">
      <c r="A83" s="233" t="s">
        <v>194</v>
      </c>
      <c r="B83" s="221" t="s">
        <v>264</v>
      </c>
      <c r="C83" s="346">
        <v>-2947680</v>
      </c>
      <c r="D83" s="215"/>
      <c r="E83" s="60">
        <v>-2947718</v>
      </c>
      <c r="F83" s="215"/>
      <c r="G83" s="220">
        <v>-2947680</v>
      </c>
      <c r="H83" s="215"/>
      <c r="I83" s="83">
        <v>-2947718</v>
      </c>
      <c r="K83" s="176"/>
      <c r="L83" s="176"/>
    </row>
    <row r="84" spans="1:16" ht="20.25" customHeight="1">
      <c r="A84" s="207" t="s">
        <v>195</v>
      </c>
      <c r="B84" s="211"/>
      <c r="C84" s="341">
        <v>-308699</v>
      </c>
      <c r="D84" s="215"/>
      <c r="E84" s="60">
        <v>-230565</v>
      </c>
      <c r="F84" s="215"/>
      <c r="G84" s="83">
        <v>0</v>
      </c>
      <c r="H84" s="215"/>
      <c r="I84" s="83">
        <v>0</v>
      </c>
      <c r="K84" s="176"/>
      <c r="L84" s="176"/>
    </row>
    <row r="85" spans="1:16" ht="20.25" customHeight="1">
      <c r="A85" s="207" t="s">
        <v>196</v>
      </c>
      <c r="B85" s="211"/>
      <c r="C85" s="341">
        <v>-9465174</v>
      </c>
      <c r="D85" s="215"/>
      <c r="E85" s="60">
        <v>-11303847</v>
      </c>
      <c r="F85" s="215"/>
      <c r="G85" s="227">
        <v>-1806112</v>
      </c>
      <c r="H85" s="215"/>
      <c r="I85" s="83">
        <v>-1713224</v>
      </c>
      <c r="K85" s="176"/>
      <c r="L85" s="176"/>
    </row>
    <row r="86" spans="1:16" ht="20.25" customHeight="1">
      <c r="A86" s="207" t="s">
        <v>197</v>
      </c>
      <c r="B86" s="221" t="s">
        <v>251</v>
      </c>
      <c r="C86" s="341">
        <v>-605928</v>
      </c>
      <c r="D86" s="215"/>
      <c r="E86" s="60">
        <v>-396580</v>
      </c>
      <c r="F86" s="215"/>
      <c r="G86" s="83">
        <v>0</v>
      </c>
      <c r="H86" s="215"/>
      <c r="I86" s="83">
        <v>0</v>
      </c>
      <c r="K86" s="176"/>
      <c r="L86" s="176"/>
    </row>
    <row r="87" spans="1:16" ht="20.25" customHeight="1">
      <c r="A87" s="207" t="s">
        <v>160</v>
      </c>
      <c r="B87" s="221"/>
      <c r="C87" s="343">
        <v>-915000</v>
      </c>
      <c r="D87" s="215"/>
      <c r="E87" s="60">
        <v>-563014</v>
      </c>
      <c r="F87" s="215"/>
      <c r="G87" s="338">
        <v>-915000</v>
      </c>
      <c r="H87" s="215"/>
      <c r="I87" s="83">
        <v>-563014</v>
      </c>
      <c r="K87" s="176"/>
      <c r="L87" s="176"/>
    </row>
    <row r="88" spans="1:16" ht="20.25" customHeight="1">
      <c r="A88" s="228" t="s">
        <v>198</v>
      </c>
      <c r="B88" s="211"/>
      <c r="C88" s="229">
        <f>SUM(C75:C87)</f>
        <v>2631670</v>
      </c>
      <c r="D88" s="230"/>
      <c r="E88" s="229">
        <f>SUM(E75:E87)</f>
        <v>-11261930</v>
      </c>
      <c r="F88" s="230"/>
      <c r="G88" s="229">
        <f>SUM(G75:G87)</f>
        <v>-7888792</v>
      </c>
      <c r="H88" s="230"/>
      <c r="I88" s="229">
        <f>SUM(I75:I87)</f>
        <v>17080199</v>
      </c>
      <c r="K88" s="176"/>
      <c r="L88" s="176"/>
    </row>
    <row r="89" spans="1:16" ht="20.25" customHeight="1">
      <c r="A89" s="235"/>
      <c r="B89" s="211"/>
      <c r="C89" s="215"/>
      <c r="D89" s="215"/>
      <c r="E89" s="215"/>
      <c r="F89" s="215"/>
      <c r="G89" s="215"/>
      <c r="H89" s="215"/>
      <c r="I89" s="215"/>
      <c r="K89" s="176"/>
      <c r="L89" s="176"/>
    </row>
    <row r="90" spans="1:16" ht="20.25" customHeight="1">
      <c r="A90" s="219" t="s">
        <v>288</v>
      </c>
      <c r="B90" s="211"/>
      <c r="C90" s="215"/>
      <c r="D90" s="215"/>
      <c r="E90" s="215"/>
      <c r="F90" s="215"/>
      <c r="G90" s="215"/>
      <c r="H90" s="215"/>
      <c r="I90" s="215"/>
      <c r="K90" s="176"/>
      <c r="L90" s="176"/>
    </row>
    <row r="91" spans="1:16" ht="20.25" customHeight="1">
      <c r="A91" s="219" t="s">
        <v>199</v>
      </c>
      <c r="B91" s="211"/>
      <c r="C91" s="216">
        <f>C43+C72+C88</f>
        <v>13743460</v>
      </c>
      <c r="D91" s="215"/>
      <c r="E91" s="217">
        <f>E43+E72+E88</f>
        <v>2578871</v>
      </c>
      <c r="F91" s="215"/>
      <c r="G91" s="216">
        <f>G43+G72+G88</f>
        <v>170604</v>
      </c>
      <c r="H91" s="215"/>
      <c r="I91" s="217">
        <f>I43+I72+I88</f>
        <v>191017</v>
      </c>
      <c r="K91" s="176"/>
      <c r="L91" s="176"/>
    </row>
    <row r="92" spans="1:16" ht="20.25" customHeight="1">
      <c r="A92" s="219" t="s">
        <v>200</v>
      </c>
      <c r="B92" s="211"/>
      <c r="C92" s="334">
        <v>-232496</v>
      </c>
      <c r="D92" s="215"/>
      <c r="E92" s="65">
        <v>-445815</v>
      </c>
      <c r="F92" s="215"/>
      <c r="G92" s="186">
        <v>0</v>
      </c>
      <c r="H92" s="215"/>
      <c r="I92" s="186">
        <v>0</v>
      </c>
      <c r="K92" s="176"/>
      <c r="L92" s="176"/>
    </row>
    <row r="93" spans="1:16" ht="20.25" customHeight="1">
      <c r="A93" s="228" t="s">
        <v>289</v>
      </c>
      <c r="B93" s="211"/>
      <c r="C93" s="236">
        <f>C91+C92</f>
        <v>13510964</v>
      </c>
      <c r="D93" s="230"/>
      <c r="E93" s="237">
        <f>E91+E92</f>
        <v>2133056</v>
      </c>
      <c r="F93" s="230"/>
      <c r="G93" s="237">
        <f>G91+G92</f>
        <v>170604</v>
      </c>
      <c r="H93" s="230"/>
      <c r="I93" s="237">
        <f>I91+I92</f>
        <v>191017</v>
      </c>
      <c r="K93" s="176"/>
      <c r="L93" s="176"/>
    </row>
    <row r="94" spans="1:16" ht="20.25" customHeight="1">
      <c r="A94" s="238" t="s">
        <v>201</v>
      </c>
      <c r="B94" s="211"/>
      <c r="C94" s="217">
        <f>'FS-2-4'!I11</f>
        <v>17495531</v>
      </c>
      <c r="D94" s="215"/>
      <c r="E94" s="215">
        <v>18682608</v>
      </c>
      <c r="F94" s="215"/>
      <c r="G94" s="217">
        <f>'FS-2-4'!M11</f>
        <v>24881</v>
      </c>
      <c r="H94" s="215"/>
      <c r="I94" s="215">
        <v>4285</v>
      </c>
      <c r="K94" s="176"/>
      <c r="L94" s="176"/>
    </row>
    <row r="95" spans="1:16" s="177" customFormat="1" ht="20.25" customHeight="1" thickBot="1">
      <c r="A95" s="228" t="s">
        <v>275</v>
      </c>
      <c r="B95" s="211"/>
      <c r="C95" s="239">
        <f>C93+C94</f>
        <v>31006495</v>
      </c>
      <c r="D95" s="230"/>
      <c r="E95" s="240">
        <f>E93+E94</f>
        <v>20815664</v>
      </c>
      <c r="F95" s="230"/>
      <c r="G95" s="239">
        <f>G93+G94</f>
        <v>195485</v>
      </c>
      <c r="H95" s="230"/>
      <c r="I95" s="240">
        <f>I93+I94</f>
        <v>195302</v>
      </c>
      <c r="J95" s="175"/>
      <c r="K95" s="176"/>
      <c r="L95" s="176"/>
      <c r="M95" s="176"/>
      <c r="N95" s="176"/>
      <c r="O95" s="176"/>
      <c r="P95" s="176"/>
    </row>
    <row r="96" spans="1:16" s="208" customFormat="1" ht="20.25" customHeight="1" thickTop="1">
      <c r="C96" s="179"/>
      <c r="E96" s="179"/>
      <c r="G96" s="179"/>
      <c r="I96" s="181"/>
      <c r="J96" s="179"/>
    </row>
    <row r="97" spans="1:16" s="183" customFormat="1" ht="20.25" customHeight="1">
      <c r="A97" s="242"/>
      <c r="B97" s="243"/>
      <c r="C97" s="244"/>
      <c r="D97" s="244"/>
      <c r="E97" s="244"/>
      <c r="F97" s="244"/>
      <c r="G97" s="244"/>
      <c r="H97" s="245"/>
      <c r="I97" s="245"/>
      <c r="J97" s="175"/>
      <c r="K97" s="176"/>
      <c r="L97" s="176"/>
      <c r="M97" s="176"/>
      <c r="N97" s="176"/>
      <c r="O97" s="176"/>
      <c r="P97" s="176"/>
    </row>
    <row r="98" spans="1:16" s="243" customFormat="1" ht="20.25" customHeight="1">
      <c r="J98" s="175"/>
      <c r="K98" s="208"/>
      <c r="L98" s="208"/>
      <c r="M98" s="208"/>
      <c r="N98" s="208"/>
      <c r="O98" s="208"/>
      <c r="P98" s="208"/>
    </row>
    <row r="99" spans="1:16" s="208" customFormat="1" ht="20.25" customHeight="1">
      <c r="J99" s="175"/>
    </row>
    <row r="100" spans="1:16" s="208" customFormat="1" ht="20.25" customHeight="1">
      <c r="J100" s="175"/>
    </row>
    <row r="103" spans="1:16" ht="14"/>
  </sheetData>
  <sheetProtection formatCells="0" formatColumns="0" formatRows="0" insertColumns="0" insertRows="0" insertHyperlinks="0" deleteColumns="0" deleteRows="0" sort="0" autoFilter="0" pivotTables="0"/>
  <mergeCells count="18">
    <mergeCell ref="C50:E50"/>
    <mergeCell ref="G50:I5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9:E49"/>
    <mergeCell ref="G49:I49"/>
    <mergeCell ref="C51:E51"/>
    <mergeCell ref="G51:I51"/>
    <mergeCell ref="C52:E52"/>
    <mergeCell ref="G52:I52"/>
    <mergeCell ref="C54:I54"/>
  </mergeCells>
  <pageMargins left="0.70866141732283505" right="0.56000000000000005" top="0.47244094488188998" bottom="0.511811023622047" header="0.511811023622047" footer="0.511811023622047"/>
  <pageSetup paperSize="9" scale="65" firstPageNumber="13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ef61511871a3d9b348f5b16a2d11d21c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4b42bd9a7df150f351a98c6f6714db21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  <SharedWithUsers xmlns="509734b4-405c-47ad-b255-1aeec42951b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26A335-7172-416B-BA8F-DB65D442F5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www.w3.org/XML/1998/namespace"/>
    <ds:schemaRef ds:uri="c4c4a96b-cbf3-4eae-9681-26a5212216c2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509734b4-405c-47ad-b255-1aeec42951ba"/>
    <ds:schemaRef ds:uri="http://purl.org/dc/dcmitype/"/>
    <ds:schemaRef ds:uri="http://schemas.microsoft.com/office/infopath/2007/PartnerControl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FS-2-4</vt:lpstr>
      <vt:lpstr>PL(3)5-6</vt:lpstr>
      <vt:lpstr>PL(9)7-8</vt:lpstr>
      <vt:lpstr>SH9</vt:lpstr>
      <vt:lpstr>SH10</vt:lpstr>
      <vt:lpstr>SH11</vt:lpstr>
      <vt:lpstr>SH12</vt:lpstr>
      <vt:lpstr>Cash Flow-13-14</vt:lpstr>
      <vt:lpstr>'Cash Flow-13-14'!Print_Area</vt:lpstr>
      <vt:lpstr>'FS-2-4'!Print_Area</vt:lpstr>
      <vt:lpstr>'PL(3)5-6'!Print_Area</vt:lpstr>
      <vt:lpstr>'PL(9)7-8'!Print_Area</vt:lpstr>
      <vt:lpstr>'SH10'!Print_Area</vt:lpstr>
      <vt:lpstr>'SH11'!Print_Area</vt:lpstr>
      <vt:lpstr>'SH12'!Print_Area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Pitchaya, Bunliptanon</cp:lastModifiedBy>
  <cp:revision/>
  <cp:lastPrinted>2025-11-10T17:19:30Z</cp:lastPrinted>
  <dcterms:created xsi:type="dcterms:W3CDTF">2009-07-17T09:19:25Z</dcterms:created>
  <dcterms:modified xsi:type="dcterms:W3CDTF">2025-11-10T17:42:15Z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  <property fmtid="{D5CDD505-2E9C-101B-9397-08002B2CF9AE}" pid="6" name="Order">
    <vt:r8>28573800</vt:r8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