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5-68)\IFS (1634207)\"/>
    </mc:Choice>
  </mc:AlternateContent>
  <xr:revisionPtr revIDLastSave="0" documentId="13_ncr:1_{B1BDCF59-7BFC-47A8-A15E-81402D65BE31}" xr6:coauthVersionLast="47" xr6:coauthVersionMax="47" xr10:uidLastSave="{00000000-0000-0000-0000-000000000000}"/>
  <bookViews>
    <workbookView xWindow="-110" yWindow="-110" windowWidth="19420" windowHeight="11500" tabRatio="760" firstSheet="3" activeTab="5" xr2:uid="{00000000-000D-0000-FFFF-FFFF00000000}"/>
  </bookViews>
  <sheets>
    <sheet name="สินทรัพย์" sheetId="19" r:id="rId1"/>
    <sheet name="หนี้สิน" sheetId="20" r:id="rId2"/>
    <sheet name="กำไรขาดทุน 3 เดือน" sheetId="14" r:id="rId3"/>
    <sheet name="กำไรขาดทุน 9 เดือน" sheetId="17" r:id="rId4"/>
    <sheet name="ส่วนของผู้ถือหุ้น-ส่วนได้เสีย" sheetId="18" r:id="rId5"/>
    <sheet name="ส่วนของผู้ถือหุ้น-เฉพาะกิจการ" sheetId="10" r:id="rId6"/>
    <sheet name="Sheet2" sheetId="16" state="hidden" r:id="rId7"/>
    <sheet name="กระแสเงินสด" sheetId="12" r:id="rId8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0" i="12" l="1"/>
  <c r="F77" i="12"/>
  <c r="F68" i="12"/>
  <c r="H77" i="12"/>
  <c r="H68" i="12"/>
  <c r="K17" i="18"/>
  <c r="K18" i="18" s="1"/>
  <c r="D23" i="14"/>
  <c r="J71" i="20"/>
  <c r="F71" i="20"/>
  <c r="D31" i="20" l="1"/>
  <c r="D23" i="20"/>
  <c r="D32" i="20" l="1"/>
  <c r="D36" i="19"/>
  <c r="H22" i="19" l="1"/>
  <c r="D22" i="19"/>
  <c r="D37" i="19" s="1"/>
  <c r="D80" i="12" l="1"/>
  <c r="K22" i="10" l="1"/>
  <c r="G24" i="10" l="1"/>
  <c r="G25" i="10" s="1"/>
  <c r="E24" i="10"/>
  <c r="E25" i="10" s="1"/>
  <c r="C24" i="10"/>
  <c r="C25" i="10" s="1"/>
  <c r="K20" i="10"/>
  <c r="G17" i="10"/>
  <c r="G18" i="10" s="1"/>
  <c r="E17" i="10"/>
  <c r="E18" i="10" s="1"/>
  <c r="C17" i="10"/>
  <c r="C18" i="10" s="1"/>
  <c r="I17" i="10"/>
  <c r="I18" i="10" s="1"/>
  <c r="K15" i="10"/>
  <c r="K13" i="10"/>
  <c r="I25" i="18"/>
  <c r="F25" i="18"/>
  <c r="C25" i="18"/>
  <c r="M22" i="18"/>
  <c r="M20" i="18"/>
  <c r="I18" i="18"/>
  <c r="F18" i="18"/>
  <c r="C18" i="18"/>
  <c r="M15" i="18"/>
  <c r="M13" i="18"/>
  <c r="K16" i="10" l="1"/>
  <c r="K17" i="10" s="1"/>
  <c r="K18" i="10" s="1"/>
  <c r="M17" i="18"/>
  <c r="M18" i="18"/>
  <c r="M16" i="18"/>
  <c r="F24" i="12" l="1"/>
  <c r="F39" i="12" s="1"/>
  <c r="F23" i="17"/>
  <c r="F17" i="17"/>
  <c r="F23" i="14"/>
  <c r="F17" i="14"/>
  <c r="D77" i="12"/>
  <c r="D68" i="12"/>
  <c r="D17" i="17"/>
  <c r="H17" i="17"/>
  <c r="D17" i="14"/>
  <c r="H17" i="14"/>
  <c r="H31" i="20"/>
  <c r="H23" i="20"/>
  <c r="J36" i="19"/>
  <c r="J22" i="19"/>
  <c r="F61" i="12" l="1"/>
  <c r="H32" i="20"/>
  <c r="F24" i="17"/>
  <c r="F29" i="17" s="1"/>
  <c r="F31" i="17" s="1"/>
  <c r="F24" i="14"/>
  <c r="F29" i="14" s="1"/>
  <c r="F31" i="14" s="1"/>
  <c r="F33" i="14" s="1"/>
  <c r="F35" i="14" s="1"/>
  <c r="F79" i="12" l="1"/>
  <c r="F81" i="12" s="1"/>
  <c r="F33" i="17"/>
  <c r="F35" i="17" s="1"/>
  <c r="F23" i="20"/>
  <c r="J23" i="20"/>
  <c r="F31" i="20"/>
  <c r="J31" i="20"/>
  <c r="F22" i="19"/>
  <c r="F36" i="19"/>
  <c r="J32" i="20" l="1"/>
  <c r="J72" i="20" s="1"/>
  <c r="J37" i="19"/>
  <c r="F37" i="19"/>
  <c r="F32" i="20"/>
  <c r="F72" i="20" s="1"/>
  <c r="J77" i="12"/>
  <c r="J68" i="12" l="1"/>
  <c r="J17" i="17" l="1"/>
  <c r="J24" i="12" l="1"/>
  <c r="J17" i="14" l="1"/>
  <c r="R31" i="16" l="1"/>
  <c r="Q31" i="16"/>
  <c r="P31" i="16"/>
  <c r="R30" i="16"/>
  <c r="Q30" i="16"/>
  <c r="P30" i="16"/>
  <c r="R29" i="16"/>
  <c r="Q29" i="16"/>
  <c r="P29" i="16"/>
  <c r="R28" i="16"/>
  <c r="Q28" i="16"/>
  <c r="P28" i="16"/>
  <c r="R27" i="16"/>
  <c r="Q27" i="16"/>
  <c r="P27" i="16"/>
  <c r="R26" i="16"/>
  <c r="Q26" i="16"/>
  <c r="P26" i="16"/>
  <c r="R25" i="16"/>
  <c r="Q25" i="16"/>
  <c r="P25" i="16"/>
  <c r="R24" i="16"/>
  <c r="Q24" i="16"/>
  <c r="P24" i="16"/>
  <c r="R23" i="16"/>
  <c r="Q23" i="16"/>
  <c r="P23" i="16"/>
  <c r="R22" i="16"/>
  <c r="Q22" i="16"/>
  <c r="P22" i="16"/>
  <c r="R21" i="16"/>
  <c r="Q21" i="16"/>
  <c r="P21" i="16"/>
  <c r="R20" i="16"/>
  <c r="Q20" i="16"/>
  <c r="P20" i="16"/>
  <c r="R19" i="16"/>
  <c r="Q19" i="16"/>
  <c r="P19" i="16"/>
  <c r="R18" i="16"/>
  <c r="Q18" i="16"/>
  <c r="P18" i="16"/>
  <c r="I29" i="16"/>
  <c r="I31" i="16" s="1"/>
  <c r="H29" i="16"/>
  <c r="K29" i="16" s="1"/>
  <c r="I27" i="16"/>
  <c r="H27" i="16"/>
  <c r="I20" i="16"/>
  <c r="H20" i="16"/>
  <c r="J20" i="16" s="1"/>
  <c r="J30" i="16"/>
  <c r="J26" i="16"/>
  <c r="J25" i="16"/>
  <c r="J22" i="16"/>
  <c r="J27" i="16" s="1"/>
  <c r="J19" i="16"/>
  <c r="J18" i="16"/>
  <c r="K20" i="16" s="1"/>
  <c r="Q3" i="16"/>
  <c r="Q4" i="16"/>
  <c r="Q6" i="16"/>
  <c r="R6" i="16"/>
  <c r="Q7" i="16"/>
  <c r="Q8" i="16"/>
  <c r="R8" i="16"/>
  <c r="Q9" i="16"/>
  <c r="R9" i="16"/>
  <c r="Q10" i="16"/>
  <c r="Q11" i="16"/>
  <c r="Q13" i="16"/>
  <c r="R13" i="16"/>
  <c r="Q15" i="16"/>
  <c r="P4" i="16"/>
  <c r="P6" i="16"/>
  <c r="P7" i="16"/>
  <c r="P8" i="16"/>
  <c r="P9" i="16"/>
  <c r="P10" i="16"/>
  <c r="P11" i="16"/>
  <c r="P13" i="16"/>
  <c r="P15" i="16"/>
  <c r="P3" i="16"/>
  <c r="J4" i="16"/>
  <c r="R4" i="16" s="1"/>
  <c r="I5" i="16"/>
  <c r="Q5" i="16" s="1"/>
  <c r="I12" i="16"/>
  <c r="Q12" i="16" s="1"/>
  <c r="J15" i="16"/>
  <c r="R15" i="16" s="1"/>
  <c r="H12" i="16"/>
  <c r="P12" i="16" s="1"/>
  <c r="J11" i="16"/>
  <c r="R11" i="16" s="1"/>
  <c r="J10" i="16"/>
  <c r="R10" i="16" s="1"/>
  <c r="J7" i="16"/>
  <c r="J3" i="16"/>
  <c r="R3" i="16" s="1"/>
  <c r="H5" i="16"/>
  <c r="J5" i="16" s="1"/>
  <c r="R5" i="16" s="1"/>
  <c r="K27" i="16" l="1"/>
  <c r="H31" i="16"/>
  <c r="K31" i="16" s="1"/>
  <c r="J29" i="16"/>
  <c r="J31" i="16" s="1"/>
  <c r="J12" i="16"/>
  <c r="R12" i="16" s="1"/>
  <c r="P5" i="16"/>
  <c r="R7" i="16"/>
  <c r="K5" i="16"/>
  <c r="I14" i="16"/>
  <c r="H14" i="16"/>
  <c r="P14" i="16" s="1"/>
  <c r="K12" i="16"/>
  <c r="I16" i="16" l="1"/>
  <c r="Q16" i="16" s="1"/>
  <c r="Q14" i="16"/>
  <c r="H16" i="16"/>
  <c r="J14" i="16"/>
  <c r="R14" i="16" s="1"/>
  <c r="K14" i="16"/>
  <c r="K16" i="16" l="1"/>
  <c r="P16" i="16"/>
  <c r="J16" i="16"/>
  <c r="R16" i="16" s="1"/>
  <c r="J39" i="12" l="1"/>
  <c r="J61" i="12" l="1"/>
  <c r="J79" i="12" s="1"/>
  <c r="J81" i="12" s="1"/>
  <c r="J23" i="17" l="1"/>
  <c r="J24" i="17" s="1"/>
  <c r="J29" i="17" s="1"/>
  <c r="J31" i="17" l="1"/>
  <c r="J33" i="17" s="1"/>
  <c r="J23" i="14"/>
  <c r="J24" i="14" s="1"/>
  <c r="J29" i="14" s="1"/>
  <c r="J35" i="17" l="1"/>
  <c r="J31" i="14"/>
  <c r="J33" i="14" s="1"/>
  <c r="J35" i="14" s="1"/>
  <c r="H23" i="17" l="1"/>
  <c r="H24" i="17" s="1"/>
  <c r="H29" i="17" s="1"/>
  <c r="H31" i="17" s="1"/>
  <c r="H33" i="17" s="1"/>
  <c r="H24" i="12" s="1"/>
  <c r="H39" i="12" s="1"/>
  <c r="H61" i="12" s="1"/>
  <c r="H79" i="12" s="1"/>
  <c r="H81" i="12" s="1"/>
  <c r="D23" i="17"/>
  <c r="D24" i="17" s="1"/>
  <c r="D29" i="17" s="1"/>
  <c r="D31" i="17" s="1"/>
  <c r="D33" i="17" s="1"/>
  <c r="D24" i="12" s="1"/>
  <c r="D39" i="12" s="1"/>
  <c r="D61" i="12" s="1"/>
  <c r="D79" i="12" s="1"/>
  <c r="D81" i="12" l="1"/>
  <c r="D24" i="14"/>
  <c r="D29" i="14" s="1"/>
  <c r="D31" i="14" s="1"/>
  <c r="D33" i="14" s="1"/>
  <c r="H23" i="14"/>
  <c r="H24" i="14" s="1"/>
  <c r="H29" i="14" s="1"/>
  <c r="H31" i="14" s="1"/>
  <c r="H33" i="14" s="1"/>
  <c r="D35" i="17"/>
  <c r="K23" i="18"/>
  <c r="H35" i="17"/>
  <c r="I23" i="10"/>
  <c r="K23" i="10" l="1"/>
  <c r="K24" i="10" s="1"/>
  <c r="K25" i="10" s="1"/>
  <c r="I24" i="10"/>
  <c r="H35" i="14"/>
  <c r="K24" i="18"/>
  <c r="M23" i="18"/>
  <c r="D35" i="14"/>
  <c r="I25" i="10" l="1"/>
  <c r="H70" i="20" s="1"/>
  <c r="H71" i="20" s="1"/>
  <c r="H72" i="20" s="1"/>
  <c r="M24" i="18"/>
  <c r="K25" i="18"/>
  <c r="D70" i="20" s="1"/>
  <c r="D71" i="20" s="1"/>
  <c r="D72" i="20" s="1"/>
  <c r="M25" i="18" l="1"/>
  <c r="H36" i="19" l="1"/>
  <c r="H37" i="19" s="1"/>
</calcChain>
</file>

<file path=xl/sharedStrings.xml><?xml version="1.0" encoding="utf-8"?>
<sst xmlns="http://schemas.openxmlformats.org/spreadsheetml/2006/main" count="321" uniqueCount="160">
  <si>
    <t>บริษัท ไอเอฟเอส แคปปิตอล (ประเทศไทย) จำกัด (มหาชน)</t>
  </si>
  <si>
    <t xml:space="preserve">งบฐานะการเงิน </t>
  </si>
  <si>
    <t>ณ วันที่ 30 กันยายน 2568</t>
  </si>
  <si>
    <t>หน่วย : บาท</t>
  </si>
  <si>
    <t>งบการเงิน</t>
  </si>
  <si>
    <t xml:space="preserve">งบการเงินเฉพาะกิจการ </t>
  </si>
  <si>
    <t>ที่แสดงเงินลงทุน</t>
  </si>
  <si>
    <t>ตามวิธีส่วนได้เสีย</t>
  </si>
  <si>
    <t>หมายเหตุ</t>
  </si>
  <si>
    <t>ณ วันที่</t>
  </si>
  <si>
    <t>30 กันยายน</t>
  </si>
  <si>
    <t>31 ธันวาคม</t>
  </si>
  <si>
    <t>“ยังไม่ได้ตรวจสอบ”</t>
  </si>
  <si>
    <t xml:space="preserve">                          สินทรัพย์</t>
  </si>
  <si>
    <t>สินทรัพย์หมุนเวียน</t>
  </si>
  <si>
    <t>เงินสดและรายการเทียบเท่าเงินสด</t>
  </si>
  <si>
    <t>ลูกหนี้จากการซื้อสิทธิเรียกร้อง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</si>
  <si>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</si>
  <si>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</si>
  <si>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 xml:space="preserve">เงินให้กู้ยืมค่าซื้อสินค้า </t>
  </si>
  <si>
    <t>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</si>
  <si>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</si>
  <si>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</si>
  <si>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</si>
  <si>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เงินฝากธนาคารที่ใช้เป็นหลักประกัน </t>
  </si>
  <si>
    <t>เงินลงทุนในการร่วมค้า</t>
  </si>
  <si>
    <t>ลูกหนี้จากสัญญาเช่าซื้อไม่หมุนเวียน</t>
  </si>
  <si>
    <t>ลูกหนี้ตามสัญญาเช่าเงินทุนไม่หมุนเวียน</t>
  </si>
  <si>
    <t>อสังหาริมทรัพย์เพื่อการลงทุน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</si>
  <si>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</si>
  <si>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</si>
  <si>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</si>
  <si>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</si>
  <si>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</si>
  <si>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</si>
  <si>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</si>
  <si>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</si>
  <si>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</si>
  <si>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</si>
  <si>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</si>
  <si>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</si>
  <si>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 xml:space="preserve">เงินกู้ยืมระยะสั้นจากสถาบันการเงิน </t>
  </si>
  <si>
    <t>เจ้าหนี้หมุนเวียนอื่น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</si>
  <si>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</si>
  <si>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</si>
  <si>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</si>
  <si>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</si>
  <si>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</si>
  <si>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</si>
  <si>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</si>
  <si>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</si>
  <si>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</si>
  <si>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</si>
  <si>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</si>
  <si>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</si>
  <si>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</si>
  <si>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</si>
  <si>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</si>
  <si>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</si>
  <si>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</si>
  <si>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</si>
  <si>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493,500,000 หุ้น มูลค่าหุ้นละ 1 บาท</t>
  </si>
  <si>
    <t>ทุนที่ออกและชำระแล้ว</t>
  </si>
  <si>
    <t>หุ้นสามัญ 493,499,975 หุ้น มูลค่าหุ้นละ 1 บาท</t>
  </si>
  <si>
    <t xml:space="preserve">      ส่วนเกินมูลค่าหุ้นสามัญ</t>
  </si>
  <si>
    <t>กำไรสะสม</t>
  </si>
  <si>
    <t xml:space="preserve">จัดสรรแล้ว </t>
  </si>
  <si>
    <t xml:space="preserve">ทุนสำรองตามกฎหมาย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</si>
  <si>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</si>
  <si>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</si>
  <si>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</si>
  <si>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</si>
  <si>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กันยายน 2568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</si>
  <si>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</si>
  <si>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</si>
  <si>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</si>
  <si>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รายได้จากสัญญาเช่าเงินทุน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</si>
  <si>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</si>
  <si>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</si>
  <si>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</si>
  <si>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</si>
  <si>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</si>
  <si>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</si>
  <si>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</si>
  <si>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</si>
  <si>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</si>
  <si>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</si>
  <si>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ขาดทุนจากการด้อยค่าซึ่งเป็นไปตาม TFRS 9 (กลับรายการ)</t>
  </si>
  <si>
    <t>ส่วนแบ่งขาดทุนของการร่วมค้าที่ใช้วิธีส่วนได้เสีย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</si>
  <si>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</si>
  <si>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</si>
  <si>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</si>
  <si>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</si>
  <si>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</si>
  <si>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</si>
  <si>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</si>
  <si>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</si>
  <si>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</si>
  <si>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สำหรับงวดเก้าเดือนสิ้นสุดวันที่ 30 กันยายน 2568</t>
  </si>
  <si>
    <t>ขาดทุนจากการด้อยค่าซึ่งเป็นไปตาม TFRS 9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</si>
  <si>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</si>
  <si>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</si>
  <si>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ทุนเรือนหุ้น</t>
  </si>
  <si>
    <t>จัดสรรแล้ว</t>
  </si>
  <si>
    <t>ที่ออกและ</t>
  </si>
  <si>
    <t>ส่วนเกินมูลค่า</t>
  </si>
  <si>
    <t>ทุนสำรอง</t>
  </si>
  <si>
    <t xml:space="preserve">รวม
</t>
  </si>
  <si>
    <t>ชำระแล้ว</t>
  </si>
  <si>
    <t>หุ้นสามัญ</t>
  </si>
  <si>
    <t>ตามกฎหมาย</t>
  </si>
  <si>
    <t>ยอดคงเหลือ ณ วันที่ 1 มกราคม 2567</t>
  </si>
  <si>
    <t>การเปลี่ยนแปลงในส่วนของผู้ถือหุ้น</t>
  </si>
  <si>
    <t>เงินปันผล</t>
  </si>
  <si>
    <t>รวมการเปลี่ยนแปลงส่วนของผู้ถือหุ้น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</si>
  <si>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</si>
  <si>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</si>
  <si>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</si>
  <si>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</si>
  <si>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</si>
  <si>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</si>
  <si>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</si>
  <si>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ขาดทุนจากการด้อยค่าซึ่งเป็นไปตาม TFRS 9 </t>
  </si>
  <si>
    <t>ขาดทุนจากการขายทรัพย์สินรอการขาย</t>
  </si>
  <si>
    <t>กำไรจากการขายสินทรัพย์ถาวร</t>
  </si>
  <si>
    <t>ขาดทุนจากการตัดจำหน่ายสินทรัพย์</t>
  </si>
  <si>
    <t>ค่าใช้จ่ายดอกเบี้ยจ่าย</t>
  </si>
  <si>
    <t>ดอกเบี้ยรับ</t>
  </si>
  <si>
    <t>ค่าใช้จ่ายผลประโยชน์พนักงาน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</si>
  <si>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</si>
  <si>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</si>
  <si>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</si>
  <si>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ลูกหนี้จากสัญญาเช่าซื้อ</t>
  </si>
  <si>
    <t>ลูกหนี้ตามสัญญาเช่าเงินทุน</t>
  </si>
  <si>
    <t>เงินให้กู้ยืมค่าซื้อสินค้า</t>
  </si>
  <si>
    <t>สินทรัพย์ไม่หมุนเวียนอื่น</t>
  </si>
  <si>
    <t>หนี้สินดำเนินงานเพิ่มขึ้น (ลดลง)</t>
  </si>
  <si>
    <t>กระแสเงินสดสุทธิได้มาจากการดำเนินงาน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</si>
  <si>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</si>
  <si>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</si>
  <si>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ดอกเบี้ยจ่าย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</si>
  <si>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</si>
  <si>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</si>
  <si>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</si>
  <si>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เงินสดจ่ายเพื่อซื้อส่วนได้เสียในการร่วมค้า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</si>
  <si>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</si>
  <si>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</si>
  <si>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</si>
  <si>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</si>
  <si>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</si>
  <si>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</si>
  <si>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เงินสดจ่ายเพื่อชำระเงินกู้ยืมระยะสั้นแก่สถาบันการเงิน 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</si>
  <si>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</si>
  <si>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</si>
  <si>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</si>
  <si>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เงินปันผลจ่าย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</si>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</sst>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_);_(@_)"/>
    <numFmt numFmtId="168" formatCode="#,##0.0"/>
    <numFmt numFmtId="169" formatCode="\-"/>
    <numFmt numFmtId="170" formatCode="_(* #,##0_);_(* \(#,##0\);_(* &quot;-&quot;??????_);_(@_)"/>
    <numFmt numFmtId="171" formatCode="_(* #,##0.00000_);_(* \(#,##0.00000\);_(* &quot;-&quot;?????_);_(@_)"/>
    <numFmt numFmtId="172" formatCode="_(* #,##0_);_(* \(#,##0\);_(* &quot;-&quot;???????_);_(@_)"/>
  </numFmts>
  <fonts count="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4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45" fillId="0" borderId="0" applyFont="0" applyFill="0" applyBorder="0" applyAlignment="0" applyProtection="0"/>
  </cellStyleXfs>
  <cellXfs count="124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7" fontId="44" fillId="0" borderId="0" xfId="1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3" fontId="46" fillId="0" borderId="0" xfId="0" applyNumberFormat="1" applyFont="1" applyAlignment="1">
      <alignment vertical="center" wrapText="1"/>
    </xf>
    <xf numFmtId="3" fontId="46" fillId="0" borderId="14" xfId="0" applyNumberFormat="1" applyFont="1" applyBorder="1" applyAlignment="1">
      <alignment vertical="center" wrapText="1"/>
    </xf>
    <xf numFmtId="0" fontId="47" fillId="0" borderId="0" xfId="0" applyFont="1" applyAlignment="1">
      <alignment vertical="center" wrapText="1"/>
    </xf>
    <xf numFmtId="3" fontId="47" fillId="0" borderId="0" xfId="0" applyNumberFormat="1" applyFont="1" applyAlignment="1">
      <alignment vertical="center" wrapText="1"/>
    </xf>
    <xf numFmtId="0" fontId="46" fillId="0" borderId="0" xfId="0" applyFont="1" applyAlignment="1">
      <alignment vertical="center" wrapText="1"/>
    </xf>
    <xf numFmtId="3" fontId="47" fillId="0" borderId="15" xfId="0" applyNumberFormat="1" applyFont="1" applyBorder="1" applyAlignment="1">
      <alignment vertical="center" wrapText="1"/>
    </xf>
    <xf numFmtId="3" fontId="47" fillId="0" borderId="16" xfId="0" applyNumberFormat="1" applyFont="1" applyBorder="1" applyAlignment="1">
      <alignment vertical="center" wrapText="1"/>
    </xf>
    <xf numFmtId="0" fontId="0" fillId="33" borderId="0" xfId="0" applyFill="1"/>
    <xf numFmtId="172" fontId="3" fillId="0" borderId="2" xfId="1" applyNumberFormat="1" applyFont="1" applyFill="1" applyBorder="1" applyAlignment="1">
      <alignment vertical="center"/>
    </xf>
    <xf numFmtId="166" fontId="3" fillId="0" borderId="17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172" fontId="3" fillId="0" borderId="0" xfId="1" quotePrefix="1" applyNumberFormat="1" applyFont="1" applyFill="1" applyAlignment="1">
      <alignment horizontal="center" vertical="center"/>
    </xf>
    <xf numFmtId="172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5" fontId="3" fillId="0" borderId="17" xfId="1" applyNumberFormat="1" applyFont="1" applyFill="1" applyBorder="1" applyAlignment="1">
      <alignment horizontal="right" vertical="center"/>
    </xf>
    <xf numFmtId="167" fontId="3" fillId="0" borderId="17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16" fontId="4" fillId="0" borderId="0" xfId="0" quotePrefix="1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4"/>
    </xf>
    <xf numFmtId="166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3" fillId="0" borderId="0" xfId="0" quotePrefix="1" applyFont="1" applyAlignment="1">
      <alignment horizontal="left" vertical="center" indent="2"/>
    </xf>
    <xf numFmtId="3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left" vertical="center" indent="2"/>
    </xf>
    <xf numFmtId="37" fontId="3" fillId="0" borderId="0" xfId="3" applyNumberFormat="1" applyFont="1" applyAlignment="1">
      <alignment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 indent="4"/>
    </xf>
    <xf numFmtId="0" fontId="3" fillId="0" borderId="0" xfId="3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168" fontId="3" fillId="0" borderId="0" xfId="3" applyNumberFormat="1" applyFont="1" applyAlignment="1">
      <alignment vertical="center"/>
    </xf>
    <xf numFmtId="0" fontId="4" fillId="0" borderId="0" xfId="3" applyFont="1" applyAlignment="1">
      <alignment horizontal="left" vertical="center" indent="2"/>
    </xf>
    <xf numFmtId="167" fontId="3" fillId="0" borderId="2" xfId="4" applyNumberFormat="1" applyFont="1" applyBorder="1" applyAlignment="1">
      <alignment vertical="center"/>
    </xf>
    <xf numFmtId="167" fontId="3" fillId="0" borderId="0" xfId="4" applyNumberFormat="1" applyFont="1" applyAlignment="1">
      <alignment vertical="center"/>
    </xf>
    <xf numFmtId="167" fontId="3" fillId="0" borderId="1" xfId="4" applyNumberFormat="1" applyFont="1" applyBorder="1" applyAlignment="1">
      <alignment vertical="center"/>
    </xf>
    <xf numFmtId="37" fontId="3" fillId="0" borderId="0" xfId="3" applyNumberFormat="1" applyFont="1" applyAlignment="1">
      <alignment horizontal="left" vertical="center" indent="2"/>
    </xf>
    <xf numFmtId="43" fontId="3" fillId="0" borderId="0" xfId="3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indent="2"/>
    </xf>
    <xf numFmtId="9" fontId="3" fillId="0" borderId="0" xfId="473" applyFont="1" applyFill="1" applyAlignment="1">
      <alignment vertical="center"/>
    </xf>
    <xf numFmtId="166" fontId="3" fillId="0" borderId="0" xfId="473" applyNumberFormat="1" applyFont="1" applyFill="1" applyAlignment="1">
      <alignment vertical="center"/>
    </xf>
    <xf numFmtId="0" fontId="43" fillId="0" borderId="0" xfId="0" applyFont="1" applyAlignment="1">
      <alignment horizontal="left" vertical="center"/>
    </xf>
    <xf numFmtId="0" fontId="43" fillId="0" borderId="0" xfId="0" applyFont="1" applyAlignment="1">
      <alignment horizontal="justify" vertical="center"/>
    </xf>
    <xf numFmtId="37" fontId="42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5" applyFont="1" applyAlignment="1">
      <alignment horizontal="left" vertical="center" indent="1"/>
    </xf>
    <xf numFmtId="0" fontId="42" fillId="0" borderId="0" xfId="0" applyFont="1" applyAlignment="1">
      <alignment horizontal="center" vertical="center"/>
    </xf>
    <xf numFmtId="169" fontId="42" fillId="0" borderId="0" xfId="0" applyNumberFormat="1" applyFont="1" applyAlignment="1">
      <alignment horizontal="center" vertical="center"/>
    </xf>
    <xf numFmtId="169" fontId="42" fillId="0" borderId="2" xfId="0" applyNumberFormat="1" applyFont="1" applyBorder="1" applyAlignment="1">
      <alignment horizontal="center" vertical="center"/>
    </xf>
    <xf numFmtId="37" fontId="42" fillId="0" borderId="2" xfId="0" applyNumberFormat="1" applyFont="1" applyBorder="1" applyAlignment="1">
      <alignment vertical="center"/>
    </xf>
    <xf numFmtId="169" fontId="42" fillId="0" borderId="1" xfId="0" applyNumberFormat="1" applyFont="1" applyBorder="1" applyAlignment="1">
      <alignment horizontal="center" vertical="center"/>
    </xf>
    <xf numFmtId="37" fontId="42" fillId="0" borderId="1" xfId="0" applyNumberFormat="1" applyFont="1" applyBorder="1" applyAlignment="1">
      <alignment vertical="center"/>
    </xf>
    <xf numFmtId="37" fontId="42" fillId="0" borderId="4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43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42" fillId="0" borderId="0" xfId="0" applyFont="1"/>
    <xf numFmtId="0" fontId="43" fillId="0" borderId="0" xfId="0" applyFont="1" applyAlignment="1">
      <alignment horizontal="center" wrapText="1"/>
    </xf>
    <xf numFmtId="0" fontId="43" fillId="0" borderId="2" xfId="0" applyFont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4" fillId="0" borderId="0" xfId="0" applyFont="1" applyAlignment="1">
      <alignment horizontal="justify" vertical="center"/>
    </xf>
    <xf numFmtId="166" fontId="42" fillId="0" borderId="1" xfId="1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165" fontId="6" fillId="0" borderId="0" xfId="3" applyNumberFormat="1" applyFont="1" applyAlignment="1">
      <alignment vertical="center"/>
    </xf>
    <xf numFmtId="166" fontId="42" fillId="0" borderId="2" xfId="1" applyNumberFormat="1" applyFont="1" applyBorder="1" applyAlignment="1">
      <alignment horizontal="center" vertical="center"/>
    </xf>
    <xf numFmtId="165" fontId="42" fillId="0" borderId="1" xfId="1" applyNumberFormat="1" applyFont="1" applyBorder="1" applyAlignment="1">
      <alignment horizontal="right" vertical="center"/>
    </xf>
    <xf numFmtId="165" fontId="42" fillId="0" borderId="0" xfId="0" applyNumberFormat="1" applyFont="1" applyAlignment="1">
      <alignment horizontal="right" vertical="center"/>
    </xf>
    <xf numFmtId="167" fontId="4" fillId="0" borderId="0" xfId="3" applyNumberFormat="1" applyFont="1" applyAlignment="1">
      <alignment horizontal="center" vertical="center"/>
    </xf>
    <xf numFmtId="164" fontId="42" fillId="0" borderId="0" xfId="1" applyFont="1" applyAlignment="1">
      <alignment horizontal="center" vertical="center"/>
    </xf>
    <xf numFmtId="164" fontId="42" fillId="0" borderId="2" xfId="1" applyFont="1" applyBorder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3" fillId="0" borderId="1" xfId="0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right" vertical="center"/>
    </xf>
  </cellXfs>
  <cellStyles count="474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" xfId="473" builtinId="5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53643-1417-4281-9321-9E39024EFD82}">
  <sheetPr>
    <tabColor rgb="FF00B050"/>
  </sheetPr>
  <dimension ref="A1:K46"/>
  <sheetViews>
    <sheetView topLeftCell="A37" zoomScale="80" zoomScaleNormal="80" zoomScaleSheetLayoutView="94" zoomScalePageLayoutView="70" workbookViewId="0">
      <selection activeCell="A45" sqref="A45"/>
    </sheetView>
  </sheetViews>
  <sheetFormatPr defaultColWidth="9.09765625" defaultRowHeight="24" customHeight="1"/>
  <cols>
    <col min="1" max="1" width="53" style="42" customWidth="1"/>
    <col min="2" max="2" width="10.09765625" style="42" bestFit="1" customWidth="1"/>
    <col min="3" max="3" width="1" style="42" customWidth="1"/>
    <col min="4" max="4" width="17.69921875" style="42" customWidth="1"/>
    <col min="5" max="5" width="1" style="42" customWidth="1"/>
    <col min="6" max="6" width="16.69921875" style="42" customWidth="1"/>
    <col min="7" max="7" width="1.19921875" style="42" customWidth="1"/>
    <col min="8" max="8" width="16.69921875" style="42" customWidth="1"/>
    <col min="9" max="9" width="1.3984375" style="42" customWidth="1"/>
    <col min="10" max="10" width="16.69921875" style="42" customWidth="1"/>
    <col min="11" max="11" width="13.8984375" style="42" bestFit="1" customWidth="1"/>
    <col min="12" max="16384" width="9.09765625" style="42"/>
  </cols>
  <sheetData>
    <row r="1" spans="1:10" ht="26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26" customHeight="1">
      <c r="A2" s="115" t="s">
        <v>1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ht="26" customHeight="1">
      <c r="A3" s="115" t="s">
        <v>2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26" customHeight="1">
      <c r="A4" s="116" t="s">
        <v>3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0" ht="9" customHeight="1"/>
    <row r="6" spans="1:10" ht="24" customHeight="1">
      <c r="B6" s="74"/>
      <c r="C6" s="74"/>
      <c r="D6" s="117" t="s">
        <v>4</v>
      </c>
      <c r="E6" s="117"/>
      <c r="F6" s="117"/>
      <c r="G6" s="43"/>
      <c r="H6" s="114" t="s">
        <v>5</v>
      </c>
      <c r="I6" s="114"/>
      <c r="J6" s="114"/>
    </row>
    <row r="7" spans="1:10" ht="24" customHeight="1">
      <c r="B7" s="74"/>
      <c r="C7" s="74"/>
      <c r="D7" s="117" t="s">
        <v>6</v>
      </c>
      <c r="E7" s="117"/>
      <c r="F7" s="117"/>
      <c r="G7" s="74"/>
      <c r="H7" s="74"/>
      <c r="I7" s="74"/>
      <c r="J7" s="74"/>
    </row>
    <row r="8" spans="1:10" ht="24" customHeight="1">
      <c r="B8" s="74"/>
      <c r="C8" s="74"/>
      <c r="D8" s="117" t="s">
        <v>7</v>
      </c>
      <c r="E8" s="117"/>
      <c r="F8" s="117"/>
      <c r="G8" s="43"/>
      <c r="H8" s="114"/>
      <c r="I8" s="114"/>
      <c r="J8" s="114"/>
    </row>
    <row r="9" spans="1:10" ht="24" customHeight="1">
      <c r="B9" s="74" t="s">
        <v>8</v>
      </c>
      <c r="C9" s="74"/>
      <c r="D9" s="74" t="s">
        <v>9</v>
      </c>
      <c r="E9" s="43"/>
      <c r="F9" s="74" t="s">
        <v>9</v>
      </c>
      <c r="G9" s="74"/>
      <c r="H9" s="74" t="s">
        <v>9</v>
      </c>
      <c r="I9" s="43"/>
      <c r="J9" s="74" t="s">
        <v>9</v>
      </c>
    </row>
    <row r="10" spans="1:10" ht="24" customHeight="1">
      <c r="B10" s="74"/>
      <c r="C10" s="74"/>
      <c r="D10" s="44" t="s">
        <v>10</v>
      </c>
      <c r="E10" s="45"/>
      <c r="F10" s="44" t="s">
        <v>11</v>
      </c>
      <c r="G10" s="44"/>
      <c r="H10" s="44" t="s">
        <v>10</v>
      </c>
      <c r="I10" s="45"/>
      <c r="J10" s="44" t="s">
        <v>11</v>
      </c>
    </row>
    <row r="11" spans="1:10" ht="24" customHeight="1">
      <c r="B11" s="74"/>
      <c r="C11" s="74"/>
      <c r="D11" s="74">
        <v>2568</v>
      </c>
      <c r="E11" s="43"/>
      <c r="F11" s="74">
        <v>2567</v>
      </c>
      <c r="G11" s="74"/>
      <c r="H11" s="74">
        <v>2568</v>
      </c>
      <c r="I11" s="43"/>
      <c r="J11" s="74">
        <v>2567</v>
      </c>
    </row>
    <row r="12" spans="1:10" ht="24" customHeight="1">
      <c r="B12" s="74"/>
      <c r="C12" s="74"/>
      <c r="D12" s="74" t="s">
        <v>12</v>
      </c>
      <c r="E12" s="43"/>
      <c r="F12" s="74"/>
      <c r="G12" s="43"/>
      <c r="H12" s="74" t="s">
        <v>12</v>
      </c>
      <c r="I12" s="43"/>
      <c r="J12" s="74"/>
    </row>
    <row r="13" spans="1:10" ht="24" customHeight="1">
      <c r="A13" s="46" t="s">
        <v>13</v>
      </c>
      <c r="B13" s="74"/>
      <c r="C13" s="74"/>
    </row>
    <row r="14" spans="1:10" ht="24" customHeight="1">
      <c r="A14" s="42" t="s">
        <v>14</v>
      </c>
    </row>
    <row r="15" spans="1:10" ht="24" customHeight="1">
      <c r="A15" s="47" t="s">
        <v>15</v>
      </c>
      <c r="B15" s="48">
        <v>6</v>
      </c>
      <c r="D15" s="1">
        <v>685401577</v>
      </c>
      <c r="E15" s="47"/>
      <c r="F15" s="1">
        <v>434329226</v>
      </c>
      <c r="G15" s="49"/>
      <c r="H15" s="1">
        <v>685401577</v>
      </c>
      <c r="I15" s="49"/>
      <c r="J15" s="1">
        <v>434329226</v>
      </c>
    </row>
    <row r="16" spans="1:10" ht="24" customHeight="1">
      <c r="A16" s="47" t="s">
        <v>16</v>
      </c>
      <c r="B16" s="48">
        <v>7</v>
      </c>
      <c r="C16" s="48"/>
      <c r="D16" s="1">
        <v>3175535090</v>
      </c>
      <c r="E16" s="48"/>
      <c r="F16" s="3">
        <v>3242528555</v>
      </c>
      <c r="G16" s="49"/>
      <c r="H16" s="1">
        <v>3175535090</v>
      </c>
      <c r="I16" s="49"/>
      <c r="J16" s="3">
        <v>3242528555</v>
      </c>
    </row>
    <row r="17" spans="1:11" ht="24" customHeight="1">
      <c r="A17" s="47" t="s">
        <v>17</v>
      </c>
      <c r="B17" s="48">
        <v>8</v>
      </c>
      <c r="C17" s="48"/>
      <c r="D17" s="1">
        <v>1712656</v>
      </c>
      <c r="E17" s="48"/>
      <c r="F17" s="3">
        <v>1378267</v>
      </c>
      <c r="G17" s="49"/>
      <c r="H17" s="1">
        <v>1712656</v>
      </c>
      <c r="I17" s="49"/>
      <c r="J17" s="3">
        <v>1378267</v>
      </c>
      <c r="K17" s="50"/>
    </row>
    <row r="18" spans="1:11" ht="24" customHeight="1">
      <c r="A18" s="47" t="s">
        <v>18</v>
      </c>
      <c r="B18" s="48">
        <v>9</v>
      </c>
      <c r="C18" s="48"/>
      <c r="D18" s="1">
        <v>51344500</v>
      </c>
      <c r="E18" s="48"/>
      <c r="F18" s="3">
        <v>66049447</v>
      </c>
      <c r="G18" s="49"/>
      <c r="H18" s="1">
        <v>51344500</v>
      </c>
      <c r="I18" s="49"/>
      <c r="J18" s="3">
        <v>66049447</v>
      </c>
      <c r="K18" s="50"/>
    </row>
    <row r="19" spans="1:11" ht="24" customHeight="1">
      <c r="A19" s="47" t="s">
        <v>19</v>
      </c>
      <c r="B19" s="48">
        <v>10</v>
      </c>
      <c r="C19" s="48"/>
      <c r="D19" s="1">
        <v>116110934</v>
      </c>
      <c r="E19" s="48"/>
      <c r="F19" s="3">
        <v>124959951</v>
      </c>
      <c r="G19" s="49"/>
      <c r="H19" s="1">
        <v>116110934</v>
      </c>
      <c r="I19" s="49"/>
      <c r="J19" s="3">
        <v>124959951</v>
      </c>
    </row>
    <row r="20" spans="1:11" ht="24" customHeight="1">
      <c r="A20" s="47" t="s">
        <v>20</v>
      </c>
      <c r="B20" s="48"/>
      <c r="C20" s="48"/>
      <c r="D20" s="1">
        <v>6685346</v>
      </c>
      <c r="E20" s="48"/>
      <c r="F20" s="3">
        <v>12093216</v>
      </c>
      <c r="G20" s="49"/>
      <c r="H20" s="1">
        <v>6685346</v>
      </c>
      <c r="I20" s="49"/>
      <c r="J20" s="3">
        <v>12093216</v>
      </c>
    </row>
    <row r="21" spans="1:11" ht="24" customHeight="1">
      <c r="A21" s="47" t="s">
        <v>21</v>
      </c>
      <c r="B21" s="50"/>
      <c r="C21" s="50"/>
      <c r="D21" s="1">
        <v>754892</v>
      </c>
      <c r="E21" s="48"/>
      <c r="F21" s="3">
        <v>544177</v>
      </c>
      <c r="G21" s="49"/>
      <c r="H21" s="1">
        <v>754892</v>
      </c>
      <c r="I21" s="49"/>
      <c r="J21" s="3">
        <v>544177</v>
      </c>
    </row>
    <row r="22" spans="1:11" ht="24" customHeight="1">
      <c r="A22" s="51" t="s">
        <v>22</v>
      </c>
      <c r="B22" s="48"/>
      <c r="C22" s="48"/>
      <c r="D22" s="5">
        <f>SUM(D15:D21)</f>
        <v>4037544995</v>
      </c>
      <c r="E22" s="48"/>
      <c r="F22" s="5">
        <f>SUM(F15:F21)</f>
        <v>3881882839</v>
      </c>
      <c r="G22" s="49"/>
      <c r="H22" s="5">
        <f>SUM(H15:H21)</f>
        <v>4037544995</v>
      </c>
      <c r="I22" s="49"/>
      <c r="J22" s="5">
        <f>SUM(J15:J21)</f>
        <v>3881882839</v>
      </c>
    </row>
    <row r="23" spans="1:11" ht="24" customHeight="1">
      <c r="B23" s="48"/>
      <c r="C23" s="48"/>
      <c r="D23" s="10"/>
      <c r="E23" s="48"/>
      <c r="F23" s="10"/>
      <c r="G23" s="49"/>
      <c r="H23" s="10"/>
      <c r="I23" s="49"/>
      <c r="J23" s="10"/>
    </row>
    <row r="24" spans="1:11" ht="24" customHeight="1">
      <c r="A24" s="42" t="s">
        <v>23</v>
      </c>
      <c r="B24" s="48"/>
      <c r="C24" s="48"/>
      <c r="D24" s="10"/>
      <c r="E24" s="48"/>
      <c r="F24" s="10"/>
      <c r="G24" s="49"/>
      <c r="H24" s="10"/>
      <c r="I24" s="49"/>
      <c r="J24" s="10"/>
    </row>
    <row r="25" spans="1:11" ht="24" customHeight="1">
      <c r="A25" s="47" t="s">
        <v>24</v>
      </c>
      <c r="B25" s="48"/>
      <c r="C25" s="48"/>
      <c r="D25" s="1">
        <v>166046</v>
      </c>
      <c r="E25" s="48"/>
      <c r="F25" s="3">
        <v>165413</v>
      </c>
      <c r="G25" s="49"/>
      <c r="H25" s="1">
        <v>166046</v>
      </c>
      <c r="I25" s="49"/>
      <c r="J25" s="3">
        <v>165413</v>
      </c>
    </row>
    <row r="26" spans="1:11" ht="24" customHeight="1">
      <c r="A26" s="47" t="s">
        <v>25</v>
      </c>
      <c r="B26" s="48">
        <v>11.1</v>
      </c>
      <c r="C26" s="48"/>
      <c r="D26" s="1">
        <v>47490895</v>
      </c>
      <c r="E26" s="48"/>
      <c r="F26" s="36">
        <v>48478960</v>
      </c>
      <c r="G26" s="49"/>
      <c r="H26" s="1">
        <v>49000000</v>
      </c>
      <c r="I26" s="49"/>
      <c r="J26" s="36">
        <v>49000000</v>
      </c>
    </row>
    <row r="27" spans="1:11" ht="24" customHeight="1">
      <c r="A27" s="47" t="s">
        <v>26</v>
      </c>
      <c r="B27" s="48">
        <v>8</v>
      </c>
      <c r="C27" s="48"/>
      <c r="D27" s="1">
        <v>1553324</v>
      </c>
      <c r="E27" s="48"/>
      <c r="F27" s="3">
        <v>300000</v>
      </c>
      <c r="G27" s="49"/>
      <c r="H27" s="1">
        <v>1553324</v>
      </c>
      <c r="I27" s="49"/>
      <c r="J27" s="3">
        <v>300000</v>
      </c>
    </row>
    <row r="28" spans="1:11" ht="24" customHeight="1">
      <c r="A28" s="47" t="s">
        <v>27</v>
      </c>
      <c r="B28" s="48">
        <v>9</v>
      </c>
      <c r="C28" s="48"/>
      <c r="D28" s="1">
        <v>57917868</v>
      </c>
      <c r="E28" s="48"/>
      <c r="F28" s="3">
        <v>59279788</v>
      </c>
      <c r="G28" s="49"/>
      <c r="H28" s="1">
        <v>57917868</v>
      </c>
      <c r="I28" s="49"/>
      <c r="J28" s="3">
        <v>59279788</v>
      </c>
    </row>
    <row r="29" spans="1:11" ht="24" customHeight="1">
      <c r="A29" s="47" t="s">
        <v>28</v>
      </c>
      <c r="B29" s="48"/>
      <c r="C29" s="48"/>
      <c r="D29" s="1">
        <v>40588326</v>
      </c>
      <c r="E29" s="48"/>
      <c r="F29" s="3">
        <v>44078527</v>
      </c>
      <c r="G29" s="49"/>
      <c r="H29" s="1">
        <v>40588326</v>
      </c>
      <c r="I29" s="49"/>
      <c r="J29" s="3">
        <v>44078527</v>
      </c>
    </row>
    <row r="30" spans="1:11" ht="24" customHeight="1">
      <c r="A30" s="47" t="s">
        <v>29</v>
      </c>
      <c r="B30" s="48"/>
      <c r="C30" s="48"/>
      <c r="D30" s="1">
        <v>8012346</v>
      </c>
      <c r="E30" s="48"/>
      <c r="F30" s="3">
        <v>8609034</v>
      </c>
      <c r="G30" s="49"/>
      <c r="H30" s="1">
        <v>8012346</v>
      </c>
      <c r="I30" s="49"/>
      <c r="J30" s="3">
        <v>8609034</v>
      </c>
    </row>
    <row r="31" spans="1:11" ht="24" customHeight="1">
      <c r="A31" s="47" t="s">
        <v>30</v>
      </c>
      <c r="B31" s="48"/>
      <c r="C31" s="48"/>
      <c r="D31" s="1">
        <v>3952770</v>
      </c>
      <c r="E31" s="47"/>
      <c r="F31" s="3">
        <v>3577348</v>
      </c>
      <c r="G31" s="49"/>
      <c r="H31" s="1">
        <v>3952770</v>
      </c>
      <c r="I31" s="49"/>
      <c r="J31" s="3">
        <v>3577348</v>
      </c>
    </row>
    <row r="32" spans="1:11" ht="24" customHeight="1">
      <c r="A32" s="47" t="s">
        <v>31</v>
      </c>
      <c r="B32" s="48"/>
      <c r="C32" s="48"/>
      <c r="D32" s="1">
        <v>131268</v>
      </c>
      <c r="E32" s="48"/>
      <c r="F32" s="3">
        <v>344464</v>
      </c>
      <c r="G32" s="49"/>
      <c r="H32" s="1">
        <v>131268</v>
      </c>
      <c r="I32" s="49"/>
      <c r="J32" s="3">
        <v>344464</v>
      </c>
    </row>
    <row r="33" spans="1:10" ht="24" customHeight="1">
      <c r="A33" s="47" t="s">
        <v>32</v>
      </c>
      <c r="B33" s="48"/>
      <c r="C33" s="48"/>
      <c r="D33" s="1">
        <v>61662445</v>
      </c>
      <c r="E33" s="47"/>
      <c r="F33" s="3">
        <v>43019898</v>
      </c>
      <c r="G33" s="49"/>
      <c r="H33" s="1">
        <v>61662445</v>
      </c>
      <c r="I33" s="49"/>
      <c r="J33" s="3">
        <v>43019898</v>
      </c>
    </row>
    <row r="34" spans="1:10" ht="24" customHeight="1">
      <c r="A34" s="47" t="s">
        <v>33</v>
      </c>
      <c r="B34" s="52"/>
      <c r="C34" s="52"/>
      <c r="D34" s="1">
        <v>80000</v>
      </c>
      <c r="E34" s="48"/>
      <c r="F34" s="3">
        <v>80000</v>
      </c>
      <c r="G34" s="49"/>
      <c r="H34" s="1">
        <v>80000</v>
      </c>
      <c r="I34" s="49"/>
      <c r="J34" s="3">
        <v>80000</v>
      </c>
    </row>
    <row r="35" spans="1:10" ht="24" customHeight="1">
      <c r="A35" s="47" t="s">
        <v>34</v>
      </c>
      <c r="B35" s="47"/>
      <c r="C35" s="47"/>
      <c r="D35" s="7">
        <v>330540</v>
      </c>
      <c r="E35" s="51"/>
      <c r="F35" s="7">
        <v>297246</v>
      </c>
      <c r="G35" s="49"/>
      <c r="H35" s="7">
        <v>330540</v>
      </c>
      <c r="I35" s="49"/>
      <c r="J35" s="7">
        <v>297246</v>
      </c>
    </row>
    <row r="36" spans="1:10" ht="24" customHeight="1">
      <c r="A36" s="51" t="s">
        <v>35</v>
      </c>
      <c r="B36" s="51"/>
      <c r="C36" s="51"/>
      <c r="D36" s="1">
        <f>SUM(D25:D35)</f>
        <v>221885828</v>
      </c>
      <c r="E36" s="43"/>
      <c r="F36" s="1">
        <f>SUM(F25:F35)</f>
        <v>208230678</v>
      </c>
      <c r="G36" s="49"/>
      <c r="H36" s="1">
        <f>SUM(H25:H35)</f>
        <v>223394933</v>
      </c>
      <c r="I36" s="49"/>
      <c r="J36" s="1">
        <f>SUM(J25:J35)</f>
        <v>208751718</v>
      </c>
    </row>
    <row r="37" spans="1:10" ht="24" customHeight="1" thickBot="1">
      <c r="A37" s="43" t="s">
        <v>36</v>
      </c>
      <c r="B37" s="43"/>
      <c r="C37" s="43"/>
      <c r="D37" s="2">
        <f>+D36+D22</f>
        <v>4259430823</v>
      </c>
      <c r="F37" s="2">
        <f>+F36+F22</f>
        <v>4090113517</v>
      </c>
      <c r="G37" s="49"/>
      <c r="H37" s="2">
        <f>+H36+H22</f>
        <v>4260939928</v>
      </c>
      <c r="I37" s="49"/>
      <c r="J37" s="2">
        <f>+J36+J22</f>
        <v>4090634557</v>
      </c>
    </row>
    <row r="38" spans="1:10" ht="24" customHeight="1" thickTop="1">
      <c r="A38" s="43"/>
      <c r="B38" s="43"/>
      <c r="C38" s="43"/>
      <c r="D38" s="4"/>
      <c r="F38" s="4"/>
      <c r="G38" s="49"/>
      <c r="H38" s="4"/>
      <c r="I38" s="49"/>
      <c r="J38" s="4"/>
    </row>
    <row r="39" spans="1:10" ht="24" customHeight="1">
      <c r="A39" s="43"/>
      <c r="B39" s="43"/>
      <c r="C39" s="43"/>
      <c r="D39" s="4"/>
      <c r="F39" s="4"/>
      <c r="G39" s="49"/>
      <c r="H39" s="4"/>
      <c r="I39" s="49"/>
      <c r="J39" s="4"/>
    </row>
    <row r="40" spans="1:10" ht="24" customHeight="1">
      <c r="A40" s="43"/>
      <c r="B40" s="43"/>
      <c r="C40" s="43"/>
      <c r="D40" s="4"/>
      <c r="F40" s="4"/>
      <c r="G40" s="49"/>
      <c r="H40" s="4"/>
      <c r="I40" s="49"/>
      <c r="J40" s="4"/>
    </row>
    <row r="41" spans="1:10" ht="24" customHeight="1">
      <c r="B41" s="43"/>
      <c r="C41" s="43"/>
      <c r="D41" s="4"/>
      <c r="F41" s="4"/>
      <c r="G41" s="49"/>
      <c r="H41" s="4"/>
      <c r="I41" s="49"/>
      <c r="J41" s="4"/>
    </row>
    <row r="42" spans="1:10" ht="24" customHeight="1">
      <c r="B42" s="43"/>
      <c r="C42" s="43"/>
      <c r="D42" s="43"/>
      <c r="F42" s="4"/>
      <c r="G42" s="49"/>
      <c r="H42" s="4"/>
      <c r="I42" s="49"/>
      <c r="J42" s="4"/>
    </row>
    <row r="46" spans="1:10" ht="24" customHeight="1">
      <c r="A46" s="42" t="s">
        <v>37</v>
      </c>
    </row>
  </sheetData>
  <mergeCells count="9">
    <mergeCell ref="H8:J8"/>
    <mergeCell ref="A1:J1"/>
    <mergeCell ref="A4:J4"/>
    <mergeCell ref="A2:J2"/>
    <mergeCell ref="A3:J3"/>
    <mergeCell ref="H6:J6"/>
    <mergeCell ref="D6:F6"/>
    <mergeCell ref="D7:F7"/>
    <mergeCell ref="D8:F8"/>
  </mergeCells>
  <pageMargins left="1" right="0.45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2A585-1F47-4A36-BFAD-B23F9AB675B5}">
  <sheetPr>
    <tabColor rgb="FF00B050"/>
  </sheetPr>
  <dimension ref="A1:J92"/>
  <sheetViews>
    <sheetView zoomScale="80" zoomScaleNormal="80" zoomScaleSheetLayoutView="85" zoomScalePageLayoutView="70" workbookViewId="0">
      <selection activeCell="A90" sqref="A90"/>
    </sheetView>
  </sheetViews>
  <sheetFormatPr defaultColWidth="9.09765625" defaultRowHeight="24" customHeight="1"/>
  <cols>
    <col min="1" max="1" width="51" style="42" customWidth="1"/>
    <col min="2" max="2" width="10.09765625" style="42" bestFit="1" customWidth="1"/>
    <col min="3" max="3" width="1.19921875" style="42" customWidth="1"/>
    <col min="4" max="4" width="17.3984375" style="42" customWidth="1"/>
    <col min="5" max="5" width="1.19921875" style="42" customWidth="1"/>
    <col min="6" max="6" width="18.09765625" style="42" customWidth="1"/>
    <col min="7" max="7" width="1.3984375" style="42" customWidth="1"/>
    <col min="8" max="8" width="16.09765625" style="42" customWidth="1"/>
    <col min="9" max="9" width="1.3984375" style="42" customWidth="1"/>
    <col min="10" max="10" width="17.69921875" style="42" customWidth="1"/>
    <col min="11" max="16384" width="9.09765625" style="42"/>
  </cols>
  <sheetData>
    <row r="1" spans="1:10" ht="26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26" customHeight="1">
      <c r="A2" s="115" t="s">
        <v>38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ht="26" customHeight="1">
      <c r="A3" s="115" t="s">
        <v>2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26" customHeight="1">
      <c r="A4" s="116" t="s">
        <v>3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0" ht="9" customHeight="1"/>
    <row r="6" spans="1:10" ht="24" customHeight="1">
      <c r="B6" s="74"/>
      <c r="C6" s="74"/>
      <c r="D6" s="117" t="s">
        <v>4</v>
      </c>
      <c r="E6" s="117"/>
      <c r="F6" s="117"/>
      <c r="G6" s="43"/>
      <c r="H6" s="114" t="s">
        <v>5</v>
      </c>
      <c r="I6" s="114"/>
      <c r="J6" s="114"/>
    </row>
    <row r="7" spans="1:10" ht="24" customHeight="1">
      <c r="B7" s="74"/>
      <c r="C7" s="74"/>
      <c r="D7" s="117" t="s">
        <v>6</v>
      </c>
      <c r="E7" s="117"/>
      <c r="F7" s="117"/>
      <c r="G7" s="74"/>
      <c r="H7" s="74"/>
      <c r="I7" s="74"/>
      <c r="J7" s="74"/>
    </row>
    <row r="8" spans="1:10" ht="24" customHeight="1">
      <c r="B8" s="74"/>
      <c r="C8" s="74"/>
      <c r="D8" s="117" t="s">
        <v>7</v>
      </c>
      <c r="E8" s="117"/>
      <c r="F8" s="117"/>
      <c r="G8" s="43"/>
      <c r="H8" s="114"/>
      <c r="I8" s="114"/>
      <c r="J8" s="114"/>
    </row>
    <row r="9" spans="1:10" ht="24" customHeight="1">
      <c r="B9" s="74" t="s">
        <v>8</v>
      </c>
      <c r="C9" s="74"/>
      <c r="D9" s="74" t="s">
        <v>9</v>
      </c>
      <c r="E9" s="43"/>
      <c r="F9" s="74" t="s">
        <v>9</v>
      </c>
      <c r="G9" s="74"/>
      <c r="H9" s="74" t="s">
        <v>9</v>
      </c>
      <c r="I9" s="43"/>
      <c r="J9" s="74" t="s">
        <v>9</v>
      </c>
    </row>
    <row r="10" spans="1:10" ht="24" customHeight="1">
      <c r="B10" s="74"/>
      <c r="C10" s="74"/>
      <c r="D10" s="44" t="s">
        <v>10</v>
      </c>
      <c r="E10" s="45"/>
      <c r="F10" s="44" t="s">
        <v>11</v>
      </c>
      <c r="G10" s="44"/>
      <c r="H10" s="44" t="s">
        <v>10</v>
      </c>
      <c r="I10" s="45"/>
      <c r="J10" s="44" t="s">
        <v>11</v>
      </c>
    </row>
    <row r="11" spans="1:10" ht="24" customHeight="1">
      <c r="B11" s="74"/>
      <c r="C11" s="74"/>
      <c r="D11" s="74">
        <v>2568</v>
      </c>
      <c r="E11" s="43"/>
      <c r="F11" s="74">
        <v>2567</v>
      </c>
      <c r="G11" s="74"/>
      <c r="H11" s="74">
        <v>2568</v>
      </c>
      <c r="I11" s="43"/>
      <c r="J11" s="74">
        <v>2567</v>
      </c>
    </row>
    <row r="12" spans="1:10" ht="24" customHeight="1">
      <c r="B12" s="74"/>
      <c r="C12" s="74"/>
      <c r="D12" s="74" t="s">
        <v>12</v>
      </c>
      <c r="E12" s="43"/>
      <c r="F12" s="74"/>
      <c r="G12" s="43"/>
      <c r="H12" s="74" t="s">
        <v>12</v>
      </c>
      <c r="I12" s="43"/>
      <c r="J12" s="74"/>
    </row>
    <row r="13" spans="1:10" ht="24" customHeight="1">
      <c r="A13" s="74" t="s">
        <v>39</v>
      </c>
      <c r="B13" s="74"/>
      <c r="C13" s="74"/>
      <c r="D13" s="74"/>
      <c r="E13" s="74"/>
      <c r="F13" s="48"/>
    </row>
    <row r="14" spans="1:10" ht="24" customHeight="1">
      <c r="A14" s="42" t="s">
        <v>40</v>
      </c>
    </row>
    <row r="15" spans="1:10" ht="24" customHeight="1">
      <c r="A15" s="47" t="s">
        <v>41</v>
      </c>
      <c r="B15" s="53">
        <v>12</v>
      </c>
      <c r="C15" s="53"/>
      <c r="D15" s="1">
        <v>2150000000</v>
      </c>
      <c r="E15" s="47"/>
      <c r="F15" s="1">
        <v>1930000000</v>
      </c>
      <c r="G15" s="49"/>
      <c r="H15" s="1">
        <v>2150000000</v>
      </c>
      <c r="I15" s="49"/>
      <c r="J15" s="1">
        <v>1930000000</v>
      </c>
    </row>
    <row r="16" spans="1:10" ht="24" customHeight="1">
      <c r="A16" s="47" t="s">
        <v>42</v>
      </c>
      <c r="B16" s="53"/>
      <c r="C16" s="53"/>
      <c r="D16" s="1">
        <v>84981048</v>
      </c>
      <c r="E16" s="47"/>
      <c r="F16" s="1">
        <v>55276935</v>
      </c>
      <c r="G16" s="49"/>
      <c r="H16" s="1">
        <v>84981048</v>
      </c>
      <c r="I16" s="49"/>
      <c r="J16" s="1">
        <v>55276935</v>
      </c>
    </row>
    <row r="17" spans="1:10" ht="24" customHeight="1">
      <c r="A17" s="47" t="s">
        <v>43</v>
      </c>
    </row>
    <row r="18" spans="1:10" ht="24" customHeight="1">
      <c r="A18" s="54" t="s">
        <v>44</v>
      </c>
      <c r="B18" s="53">
        <v>13</v>
      </c>
      <c r="C18" s="53"/>
      <c r="D18" s="1">
        <v>64000000</v>
      </c>
      <c r="E18" s="47"/>
      <c r="F18" s="1">
        <v>88940000</v>
      </c>
      <c r="G18" s="49"/>
      <c r="H18" s="1">
        <v>64000000</v>
      </c>
      <c r="I18" s="49"/>
      <c r="J18" s="1">
        <v>88940000</v>
      </c>
    </row>
    <row r="19" spans="1:10" ht="24" customHeight="1">
      <c r="A19" s="47" t="s">
        <v>45</v>
      </c>
      <c r="B19" s="47"/>
      <c r="C19" s="47"/>
    </row>
    <row r="20" spans="1:10" ht="24" customHeight="1">
      <c r="A20" s="54" t="s">
        <v>44</v>
      </c>
      <c r="B20" s="47"/>
      <c r="C20" s="47"/>
      <c r="D20" s="1">
        <v>1230069</v>
      </c>
      <c r="E20" s="47"/>
      <c r="F20" s="1">
        <v>1302930</v>
      </c>
      <c r="G20" s="49"/>
      <c r="H20" s="1">
        <v>1230069</v>
      </c>
      <c r="I20" s="49"/>
      <c r="J20" s="1">
        <v>1302930</v>
      </c>
    </row>
    <row r="21" spans="1:10" ht="24" customHeight="1">
      <c r="A21" s="47" t="s">
        <v>46</v>
      </c>
      <c r="B21" s="47"/>
      <c r="C21" s="47"/>
      <c r="D21" s="1">
        <v>11441197</v>
      </c>
      <c r="E21" s="47"/>
      <c r="F21" s="1">
        <v>18626816</v>
      </c>
      <c r="G21" s="49"/>
      <c r="H21" s="1">
        <v>11441197</v>
      </c>
      <c r="I21" s="49"/>
      <c r="J21" s="1">
        <v>18626816</v>
      </c>
    </row>
    <row r="22" spans="1:10" ht="24" customHeight="1">
      <c r="A22" s="47" t="s">
        <v>47</v>
      </c>
      <c r="B22" s="55"/>
      <c r="C22" s="55"/>
      <c r="D22" s="1">
        <v>100000</v>
      </c>
      <c r="E22" s="51"/>
      <c r="F22" s="1">
        <v>125399</v>
      </c>
      <c r="G22" s="49"/>
      <c r="H22" s="1">
        <v>100000</v>
      </c>
      <c r="I22" s="49"/>
      <c r="J22" s="1">
        <v>125399</v>
      </c>
    </row>
    <row r="23" spans="1:10" ht="24" customHeight="1">
      <c r="A23" s="51" t="s">
        <v>48</v>
      </c>
      <c r="B23" s="51"/>
      <c r="C23" s="51"/>
      <c r="D23" s="5">
        <f>SUM(D15:D22)</f>
        <v>2311752314</v>
      </c>
      <c r="E23" s="51"/>
      <c r="F23" s="5">
        <f>SUM(F15:F22)</f>
        <v>2094272080</v>
      </c>
      <c r="G23" s="49"/>
      <c r="H23" s="5">
        <f>SUM(H15:H22)</f>
        <v>2311752314</v>
      </c>
      <c r="I23" s="49"/>
      <c r="J23" s="5">
        <f>SUM(J15:J22)</f>
        <v>2094272080</v>
      </c>
    </row>
    <row r="24" spans="1:10" ht="24" customHeight="1">
      <c r="A24" s="51"/>
      <c r="B24" s="51"/>
      <c r="C24" s="51"/>
      <c r="D24" s="3"/>
      <c r="F24" s="3"/>
      <c r="G24" s="49"/>
      <c r="H24" s="3"/>
      <c r="I24" s="49"/>
      <c r="J24" s="3"/>
    </row>
    <row r="25" spans="1:10" ht="24" customHeight="1">
      <c r="A25" s="42" t="s">
        <v>49</v>
      </c>
      <c r="D25" s="3"/>
      <c r="E25" s="47"/>
      <c r="F25" s="3"/>
      <c r="G25" s="49"/>
      <c r="H25" s="3"/>
      <c r="I25" s="49"/>
      <c r="J25" s="3"/>
    </row>
    <row r="26" spans="1:10" ht="24" customHeight="1">
      <c r="A26" s="47" t="s">
        <v>50</v>
      </c>
      <c r="B26" s="53">
        <v>13</v>
      </c>
      <c r="C26" s="53"/>
      <c r="D26" s="1">
        <v>80000000</v>
      </c>
      <c r="E26" s="47"/>
      <c r="F26" s="1">
        <v>128000000</v>
      </c>
      <c r="G26" s="49"/>
      <c r="H26" s="1">
        <v>80000000</v>
      </c>
      <c r="I26" s="49"/>
      <c r="J26" s="1">
        <v>128000000</v>
      </c>
    </row>
    <row r="27" spans="1:10" ht="24" customHeight="1">
      <c r="A27" s="47" t="s">
        <v>51</v>
      </c>
      <c r="B27" s="47"/>
      <c r="C27" s="47"/>
      <c r="D27" s="1">
        <v>2900182</v>
      </c>
      <c r="E27" s="51"/>
      <c r="F27" s="1">
        <v>2325131</v>
      </c>
      <c r="G27" s="49"/>
      <c r="H27" s="1">
        <v>2900182</v>
      </c>
      <c r="I27" s="49"/>
      <c r="J27" s="1">
        <v>2325131</v>
      </c>
    </row>
    <row r="28" spans="1:10" ht="24" customHeight="1">
      <c r="A28" s="47" t="s">
        <v>52</v>
      </c>
      <c r="B28" s="47"/>
      <c r="C28" s="47"/>
      <c r="E28" s="51"/>
      <c r="H28" s="1"/>
    </row>
    <row r="29" spans="1:10" ht="24" customHeight="1">
      <c r="A29" s="47" t="s">
        <v>53</v>
      </c>
      <c r="B29" s="47"/>
      <c r="C29" s="47"/>
      <c r="D29" s="1">
        <v>43223215</v>
      </c>
      <c r="E29" s="51"/>
      <c r="F29" s="1">
        <v>39181332</v>
      </c>
      <c r="G29" s="49"/>
      <c r="H29" s="1">
        <v>43223215</v>
      </c>
      <c r="I29" s="49"/>
      <c r="J29" s="1">
        <v>39181332</v>
      </c>
    </row>
    <row r="30" spans="1:10" ht="24" customHeight="1">
      <c r="A30" s="47" t="s">
        <v>54</v>
      </c>
      <c r="B30" s="47"/>
      <c r="C30" s="47"/>
      <c r="D30" s="1">
        <v>491672</v>
      </c>
      <c r="E30" s="51"/>
      <c r="F30" s="9">
        <v>491672</v>
      </c>
      <c r="G30" s="49"/>
      <c r="H30" s="1">
        <v>491672</v>
      </c>
      <c r="I30" s="49"/>
      <c r="J30" s="9">
        <v>491672</v>
      </c>
    </row>
    <row r="31" spans="1:10" ht="24" customHeight="1">
      <c r="A31" s="51" t="s">
        <v>55</v>
      </c>
      <c r="B31" s="51"/>
      <c r="C31" s="51"/>
      <c r="D31" s="5">
        <f>SUM(D26:D30)</f>
        <v>126615069</v>
      </c>
      <c r="E31" s="47"/>
      <c r="F31" s="5">
        <f>SUM(F26:F30)</f>
        <v>169998135</v>
      </c>
      <c r="G31" s="49"/>
      <c r="H31" s="5">
        <f>SUM(H26:H30)</f>
        <v>126615069</v>
      </c>
      <c r="I31" s="49"/>
      <c r="J31" s="5">
        <f>SUM(J26:J30)</f>
        <v>169998135</v>
      </c>
    </row>
    <row r="32" spans="1:10" ht="24" customHeight="1">
      <c r="A32" s="47" t="s">
        <v>56</v>
      </c>
      <c r="B32" s="47"/>
      <c r="C32" s="47"/>
      <c r="D32" s="5">
        <f>+D31+D23</f>
        <v>2438367383</v>
      </c>
      <c r="E32" s="47"/>
      <c r="F32" s="13">
        <f>+F31+F23</f>
        <v>2264270215</v>
      </c>
      <c r="G32" s="49"/>
      <c r="H32" s="5">
        <f>+H31+H23</f>
        <v>2438367383</v>
      </c>
      <c r="I32" s="49"/>
      <c r="J32" s="13">
        <f>+J31+J23</f>
        <v>2264270215</v>
      </c>
    </row>
    <row r="33" spans="1:10" ht="24" customHeight="1">
      <c r="A33" s="47"/>
      <c r="B33" s="47"/>
      <c r="C33" s="47"/>
      <c r="D33" s="3"/>
      <c r="E33" s="47"/>
      <c r="F33" s="3"/>
      <c r="G33" s="49"/>
      <c r="H33" s="3"/>
      <c r="I33" s="49"/>
      <c r="J33" s="3"/>
    </row>
    <row r="34" spans="1:10" ht="24" customHeight="1">
      <c r="A34" s="47"/>
      <c r="B34" s="47"/>
      <c r="C34" s="47"/>
      <c r="D34" s="3"/>
      <c r="E34" s="47"/>
      <c r="F34" s="3"/>
      <c r="G34" s="49"/>
      <c r="H34" s="3"/>
      <c r="I34" s="49"/>
      <c r="J34" s="3"/>
    </row>
    <row r="35" spans="1:10" ht="24" customHeight="1">
      <c r="A35" s="47"/>
      <c r="B35" s="47"/>
      <c r="C35" s="47"/>
      <c r="D35" s="47"/>
      <c r="E35" s="47"/>
      <c r="F35" s="3"/>
      <c r="G35" s="49"/>
      <c r="H35" s="3"/>
      <c r="I35" s="49"/>
      <c r="J35" s="3"/>
    </row>
    <row r="36" spans="1:10" ht="24" customHeight="1">
      <c r="A36" s="47"/>
      <c r="B36" s="47"/>
      <c r="C36" s="47"/>
      <c r="D36" s="47"/>
      <c r="E36" s="47"/>
      <c r="F36" s="3"/>
      <c r="G36" s="49"/>
      <c r="H36" s="3"/>
      <c r="I36" s="49"/>
      <c r="J36" s="3"/>
    </row>
    <row r="37" spans="1:10" ht="24" customHeight="1">
      <c r="A37" s="47"/>
      <c r="B37" s="47"/>
      <c r="C37" s="47"/>
      <c r="D37" s="47"/>
      <c r="E37" s="47"/>
      <c r="F37" s="49"/>
      <c r="G37" s="49"/>
      <c r="H37" s="49"/>
      <c r="I37" s="49"/>
      <c r="J37" s="49"/>
    </row>
    <row r="38" spans="1:10" ht="24" customHeight="1">
      <c r="A38" s="47"/>
      <c r="B38" s="47"/>
      <c r="C38" s="47"/>
      <c r="D38" s="47"/>
      <c r="E38" s="47"/>
      <c r="F38" s="49"/>
      <c r="G38" s="49"/>
      <c r="H38" s="49"/>
      <c r="I38" s="49"/>
      <c r="J38" s="49"/>
    </row>
    <row r="39" spans="1:10" ht="24" customHeight="1">
      <c r="A39" s="47"/>
      <c r="B39" s="47"/>
      <c r="C39" s="47"/>
      <c r="D39" s="47"/>
      <c r="E39" s="47"/>
      <c r="F39" s="49"/>
      <c r="G39" s="49"/>
      <c r="H39" s="49"/>
      <c r="I39" s="49"/>
      <c r="J39" s="49"/>
    </row>
    <row r="40" spans="1:10" ht="24" customHeight="1">
      <c r="A40" s="47"/>
      <c r="B40" s="47"/>
      <c r="C40" s="47"/>
      <c r="D40" s="47"/>
      <c r="E40" s="47"/>
      <c r="F40" s="49"/>
      <c r="G40" s="49"/>
      <c r="H40" s="49"/>
      <c r="I40" s="49"/>
      <c r="J40" s="49"/>
    </row>
    <row r="41" spans="1:10" ht="24" customHeight="1">
      <c r="A41" s="47"/>
      <c r="B41" s="47"/>
      <c r="C41" s="47"/>
      <c r="D41" s="47"/>
      <c r="E41" s="47"/>
      <c r="F41" s="49"/>
      <c r="G41" s="49"/>
      <c r="H41" s="49"/>
      <c r="I41" s="49"/>
      <c r="J41" s="49"/>
    </row>
    <row r="42" spans="1:10" ht="24" customHeight="1">
      <c r="A42" s="47"/>
      <c r="B42" s="47"/>
      <c r="C42" s="47"/>
      <c r="D42" s="47"/>
      <c r="E42" s="47"/>
      <c r="F42" s="49"/>
      <c r="G42" s="49"/>
      <c r="H42" s="49"/>
      <c r="I42" s="49"/>
      <c r="J42" s="49"/>
    </row>
    <row r="43" spans="1:10" ht="24" customHeight="1">
      <c r="A43" s="47"/>
      <c r="B43" s="47"/>
      <c r="C43" s="47"/>
      <c r="D43" s="47"/>
      <c r="E43" s="47"/>
      <c r="F43" s="49"/>
      <c r="G43" s="49"/>
      <c r="H43" s="49"/>
      <c r="I43" s="49"/>
      <c r="J43" s="49"/>
    </row>
    <row r="44" spans="1:10" ht="24" customHeight="1">
      <c r="A44" s="47"/>
      <c r="B44" s="47"/>
      <c r="C44" s="47"/>
      <c r="D44" s="47"/>
      <c r="E44" s="47"/>
      <c r="F44" s="49"/>
      <c r="G44" s="49"/>
      <c r="H44" s="49"/>
      <c r="I44" s="49"/>
      <c r="J44" s="49"/>
    </row>
    <row r="45" spans="1:10" ht="24" customHeight="1">
      <c r="A45" s="47"/>
      <c r="B45" s="47"/>
      <c r="C45" s="47"/>
      <c r="D45" s="47"/>
      <c r="E45" s="47"/>
      <c r="F45" s="49"/>
      <c r="G45" s="49"/>
      <c r="H45" s="49"/>
      <c r="I45" s="49"/>
      <c r="J45" s="49"/>
    </row>
    <row r="46" spans="1:10" ht="24" customHeight="1">
      <c r="A46" s="47"/>
      <c r="B46" s="47"/>
      <c r="C46" s="47"/>
      <c r="D46" s="47"/>
      <c r="E46" s="47"/>
      <c r="F46" s="49"/>
      <c r="G46" s="49"/>
      <c r="H46" s="49"/>
      <c r="I46" s="49"/>
      <c r="J46" s="49"/>
    </row>
    <row r="47" spans="1:10" ht="26" customHeight="1">
      <c r="A47" s="115" t="s">
        <v>0</v>
      </c>
      <c r="B47" s="115"/>
      <c r="C47" s="115"/>
      <c r="D47" s="115"/>
      <c r="E47" s="115"/>
      <c r="F47" s="115"/>
      <c r="G47" s="115"/>
      <c r="H47" s="115"/>
      <c r="I47" s="115"/>
      <c r="J47" s="115"/>
    </row>
    <row r="48" spans="1:10" ht="26" customHeight="1">
      <c r="A48" s="115" t="s">
        <v>38</v>
      </c>
      <c r="B48" s="115"/>
      <c r="C48" s="115"/>
      <c r="D48" s="115"/>
      <c r="E48" s="115"/>
      <c r="F48" s="115"/>
      <c r="G48" s="115"/>
      <c r="H48" s="115"/>
      <c r="I48" s="115"/>
      <c r="J48" s="115"/>
    </row>
    <row r="49" spans="1:10" ht="26" customHeight="1">
      <c r="A49" s="115" t="s">
        <v>2</v>
      </c>
      <c r="B49" s="115"/>
      <c r="C49" s="115"/>
      <c r="D49" s="115"/>
      <c r="E49" s="115"/>
      <c r="F49" s="115"/>
      <c r="G49" s="115"/>
      <c r="H49" s="115"/>
      <c r="I49" s="115"/>
      <c r="J49" s="115"/>
    </row>
    <row r="50" spans="1:10" ht="26" customHeight="1">
      <c r="A50" s="116" t="s">
        <v>3</v>
      </c>
      <c r="B50" s="116"/>
      <c r="C50" s="116"/>
      <c r="D50" s="116"/>
      <c r="E50" s="116"/>
      <c r="F50" s="116"/>
      <c r="G50" s="116"/>
      <c r="H50" s="116"/>
      <c r="I50" s="116"/>
      <c r="J50" s="116"/>
    </row>
    <row r="51" spans="1:10" ht="9" customHeight="1"/>
    <row r="52" spans="1:10" ht="24" customHeight="1">
      <c r="B52" s="74"/>
      <c r="C52" s="74"/>
      <c r="D52" s="117" t="s">
        <v>4</v>
      </c>
      <c r="E52" s="117"/>
      <c r="F52" s="117"/>
      <c r="G52" s="43"/>
      <c r="H52" s="114" t="s">
        <v>5</v>
      </c>
      <c r="I52" s="114"/>
      <c r="J52" s="114"/>
    </row>
    <row r="53" spans="1:10" ht="24" customHeight="1">
      <c r="B53" s="74"/>
      <c r="C53" s="74"/>
      <c r="D53" s="117" t="s">
        <v>6</v>
      </c>
      <c r="E53" s="117"/>
      <c r="F53" s="117"/>
      <c r="G53" s="74"/>
      <c r="H53" s="74"/>
      <c r="I53" s="74"/>
      <c r="J53" s="74"/>
    </row>
    <row r="54" spans="1:10" ht="24" customHeight="1">
      <c r="B54" s="74"/>
      <c r="C54" s="74"/>
      <c r="D54" s="117" t="s">
        <v>7</v>
      </c>
      <c r="E54" s="117"/>
      <c r="F54" s="117"/>
      <c r="G54" s="43"/>
      <c r="H54" s="114"/>
      <c r="I54" s="114"/>
      <c r="J54" s="114"/>
    </row>
    <row r="55" spans="1:10" ht="24" customHeight="1">
      <c r="B55" s="74"/>
      <c r="C55" s="74"/>
      <c r="D55" s="74" t="s">
        <v>9</v>
      </c>
      <c r="E55" s="43"/>
      <c r="F55" s="74" t="s">
        <v>9</v>
      </c>
      <c r="G55" s="74"/>
      <c r="H55" s="74" t="s">
        <v>9</v>
      </c>
      <c r="I55" s="43"/>
      <c r="J55" s="74" t="s">
        <v>9</v>
      </c>
    </row>
    <row r="56" spans="1:10" ht="24" customHeight="1">
      <c r="B56" s="74"/>
      <c r="C56" s="74"/>
      <c r="D56" s="44" t="s">
        <v>10</v>
      </c>
      <c r="E56" s="45"/>
      <c r="F56" s="44" t="s">
        <v>11</v>
      </c>
      <c r="G56" s="44"/>
      <c r="H56" s="44" t="s">
        <v>10</v>
      </c>
      <c r="I56" s="45"/>
      <c r="J56" s="44" t="s">
        <v>11</v>
      </c>
    </row>
    <row r="57" spans="1:10" ht="24" customHeight="1">
      <c r="B57" s="74"/>
      <c r="C57" s="74"/>
      <c r="D57" s="74">
        <v>2568</v>
      </c>
      <c r="E57" s="43"/>
      <c r="F57" s="74">
        <v>2567</v>
      </c>
      <c r="G57" s="74"/>
      <c r="H57" s="74">
        <v>2568</v>
      </c>
      <c r="I57" s="43"/>
      <c r="J57" s="74">
        <v>2567</v>
      </c>
    </row>
    <row r="58" spans="1:10" ht="24" customHeight="1">
      <c r="B58" s="74"/>
      <c r="C58" s="74"/>
      <c r="D58" s="74" t="s">
        <v>12</v>
      </c>
      <c r="E58" s="43"/>
      <c r="F58" s="74"/>
      <c r="G58" s="43"/>
      <c r="H58" s="74" t="s">
        <v>12</v>
      </c>
      <c r="I58" s="74"/>
      <c r="J58" s="74"/>
    </row>
    <row r="59" spans="1:10" ht="24" customHeight="1">
      <c r="A59" s="74" t="s">
        <v>57</v>
      </c>
      <c r="B59" s="74"/>
      <c r="C59" s="74"/>
      <c r="D59" s="74"/>
      <c r="E59" s="74"/>
      <c r="F59" s="49"/>
      <c r="G59" s="49"/>
      <c r="H59" s="49"/>
      <c r="I59" s="49"/>
      <c r="J59" s="49"/>
    </row>
    <row r="60" spans="1:10" ht="24" customHeight="1">
      <c r="A60" s="42" t="s">
        <v>58</v>
      </c>
      <c r="F60" s="3"/>
      <c r="G60" s="49"/>
      <c r="H60" s="3"/>
      <c r="I60" s="49"/>
      <c r="J60" s="3"/>
    </row>
    <row r="61" spans="1:10" ht="24" customHeight="1">
      <c r="A61" s="42" t="s">
        <v>59</v>
      </c>
      <c r="B61" s="48"/>
      <c r="C61" s="48"/>
      <c r="D61" s="48"/>
      <c r="E61" s="48"/>
      <c r="F61" s="3"/>
      <c r="G61" s="49"/>
      <c r="H61" s="3"/>
      <c r="I61" s="49"/>
      <c r="J61" s="3"/>
    </row>
    <row r="62" spans="1:10" ht="24" customHeight="1">
      <c r="A62" s="47" t="s">
        <v>60</v>
      </c>
      <c r="B62" s="48"/>
      <c r="C62" s="48"/>
      <c r="D62" s="48"/>
      <c r="E62" s="48"/>
      <c r="F62" s="3"/>
      <c r="G62" s="49"/>
      <c r="H62" s="3"/>
      <c r="I62" s="49"/>
      <c r="J62" s="3"/>
    </row>
    <row r="63" spans="1:10" ht="24" customHeight="1" thickBot="1">
      <c r="A63" s="51" t="s">
        <v>61</v>
      </c>
      <c r="B63" s="48"/>
      <c r="C63" s="48"/>
      <c r="D63" s="6">
        <v>493500000</v>
      </c>
      <c r="E63" s="48"/>
      <c r="F63" s="6">
        <v>493500000</v>
      </c>
      <c r="G63" s="56"/>
      <c r="H63" s="6">
        <v>493500000</v>
      </c>
      <c r="I63" s="56"/>
      <c r="J63" s="6">
        <v>493500000</v>
      </c>
    </row>
    <row r="64" spans="1:10" ht="24" customHeight="1" thickTop="1">
      <c r="A64" s="47" t="s">
        <v>62</v>
      </c>
      <c r="B64" s="48"/>
      <c r="C64" s="48"/>
      <c r="D64" s="3"/>
      <c r="E64" s="48"/>
      <c r="F64" s="3"/>
      <c r="G64" s="49"/>
      <c r="H64" s="3"/>
      <c r="I64" s="49"/>
      <c r="J64" s="3"/>
    </row>
    <row r="65" spans="1:10" ht="24" customHeight="1">
      <c r="A65" s="51" t="s">
        <v>63</v>
      </c>
      <c r="B65" s="51"/>
      <c r="C65" s="51"/>
      <c r="D65" s="14">
        <v>493499975</v>
      </c>
      <c r="E65" s="51"/>
      <c r="F65" s="14">
        <v>493499975</v>
      </c>
      <c r="G65" s="12"/>
      <c r="H65" s="14">
        <v>493499975</v>
      </c>
      <c r="I65" s="12"/>
      <c r="J65" s="14">
        <v>493499975</v>
      </c>
    </row>
    <row r="66" spans="1:10" ht="24" customHeight="1">
      <c r="A66" s="42" t="s">
        <v>64</v>
      </c>
      <c r="B66" s="48"/>
      <c r="C66" s="48"/>
      <c r="D66" s="1">
        <v>31746399</v>
      </c>
      <c r="E66" s="48"/>
      <c r="F66" s="1">
        <v>31746399</v>
      </c>
      <c r="H66" s="1">
        <v>31746399</v>
      </c>
      <c r="J66" s="1">
        <v>31746399</v>
      </c>
    </row>
    <row r="67" spans="1:10" ht="24" customHeight="1">
      <c r="A67" s="42" t="s">
        <v>65</v>
      </c>
      <c r="B67" s="48"/>
      <c r="C67" s="48"/>
      <c r="D67" s="11"/>
      <c r="E67" s="48"/>
      <c r="F67" s="11"/>
      <c r="G67" s="49"/>
      <c r="H67" s="11"/>
      <c r="I67" s="49"/>
      <c r="J67" s="11"/>
    </row>
    <row r="68" spans="1:10" ht="24" customHeight="1">
      <c r="A68" s="47" t="s">
        <v>66</v>
      </c>
      <c r="B68" s="48"/>
      <c r="C68" s="48"/>
      <c r="D68" s="11"/>
      <c r="E68" s="48"/>
      <c r="F68" s="11"/>
      <c r="G68" s="49"/>
      <c r="H68" s="11"/>
      <c r="I68" s="49"/>
      <c r="J68" s="11"/>
    </row>
    <row r="69" spans="1:10" ht="24" customHeight="1">
      <c r="A69" s="51" t="s">
        <v>67</v>
      </c>
      <c r="B69" s="48"/>
      <c r="C69" s="48"/>
      <c r="D69" s="14">
        <v>49350000</v>
      </c>
      <c r="E69" s="48"/>
      <c r="F69" s="14">
        <v>49350000</v>
      </c>
      <c r="G69" s="49"/>
      <c r="H69" s="14">
        <v>49350000</v>
      </c>
      <c r="I69" s="49"/>
      <c r="J69" s="14">
        <v>49350000</v>
      </c>
    </row>
    <row r="70" spans="1:10" ht="24" customHeight="1">
      <c r="A70" s="47" t="s">
        <v>68</v>
      </c>
      <c r="B70" s="47"/>
      <c r="C70" s="47"/>
      <c r="D70" s="14">
        <f>+'ส่วนของผู้ถือหุ้น-ส่วนได้เสีย'!K25</f>
        <v>1246467066</v>
      </c>
      <c r="E70" s="47"/>
      <c r="F70" s="14">
        <v>1251246928</v>
      </c>
      <c r="G70" s="49"/>
      <c r="H70" s="4">
        <f>+'ส่วนของผู้ถือหุ้น-เฉพาะกิจการ'!I25</f>
        <v>1247976171</v>
      </c>
      <c r="I70" s="49"/>
      <c r="J70" s="14">
        <v>1251767968</v>
      </c>
    </row>
    <row r="71" spans="1:10" ht="24" customHeight="1">
      <c r="A71" s="47" t="s">
        <v>69</v>
      </c>
      <c r="B71" s="47"/>
      <c r="C71" s="47"/>
      <c r="D71" s="5">
        <f>SUM(D65:D70)</f>
        <v>1821063440</v>
      </c>
      <c r="E71" s="47"/>
      <c r="F71" s="5">
        <f>SUM(F65:F70)</f>
        <v>1825843302</v>
      </c>
      <c r="G71" s="49"/>
      <c r="H71" s="5">
        <f>SUM(H65:H70)</f>
        <v>1822572545</v>
      </c>
      <c r="I71" s="49"/>
      <c r="J71" s="5">
        <f>SUM(J65:J70)</f>
        <v>1826364342</v>
      </c>
    </row>
    <row r="72" spans="1:10" ht="24" customHeight="1" thickBot="1">
      <c r="A72" s="43" t="s">
        <v>70</v>
      </c>
      <c r="B72" s="43"/>
      <c r="C72" s="43"/>
      <c r="D72" s="2">
        <f>+D71+D32</f>
        <v>4259430823</v>
      </c>
      <c r="E72" s="43"/>
      <c r="F72" s="2">
        <f>+F71+F32</f>
        <v>4090113517</v>
      </c>
      <c r="G72" s="49"/>
      <c r="H72" s="2">
        <f>+H71+H32</f>
        <v>4260939928</v>
      </c>
      <c r="I72" s="49"/>
      <c r="J72" s="2">
        <f>+J71+J32</f>
        <v>4090634557</v>
      </c>
    </row>
    <row r="73" spans="1:10" ht="24" customHeight="1" thickTop="1">
      <c r="D73" s="49"/>
      <c r="F73" s="49"/>
      <c r="H73" s="49"/>
      <c r="J73" s="49"/>
    </row>
    <row r="74" spans="1:10" ht="24" customHeight="1">
      <c r="D74" s="57"/>
      <c r="F74" s="57"/>
      <c r="H74" s="57"/>
      <c r="J74" s="50"/>
    </row>
    <row r="75" spans="1:10" ht="24" customHeight="1">
      <c r="F75" s="57"/>
      <c r="H75" s="57"/>
    </row>
    <row r="76" spans="1:10" ht="24" customHeight="1">
      <c r="H76" s="50"/>
    </row>
    <row r="92" spans="1:1" ht="24" customHeight="1">
      <c r="A92" s="42" t="s">
        <v>37</v>
      </c>
    </row>
  </sheetData>
  <mergeCells count="18">
    <mergeCell ref="D53:F53"/>
    <mergeCell ref="D54:F54"/>
    <mergeCell ref="D7:F7"/>
    <mergeCell ref="D8:F8"/>
    <mergeCell ref="A47:J47"/>
    <mergeCell ref="H8:J8"/>
    <mergeCell ref="H54:J54"/>
    <mergeCell ref="H52:J52"/>
    <mergeCell ref="A48:J48"/>
    <mergeCell ref="A49:J49"/>
    <mergeCell ref="A50:J50"/>
    <mergeCell ref="D52:F52"/>
    <mergeCell ref="A1:J1"/>
    <mergeCell ref="A2:J2"/>
    <mergeCell ref="A3:J3"/>
    <mergeCell ref="A4:J4"/>
    <mergeCell ref="H6:J6"/>
    <mergeCell ref="D6:F6"/>
  </mergeCells>
  <pageMargins left="1" right="0.45" top="1" bottom="0.5" header="0.6" footer="0.3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04C97-6EA7-4582-9502-AE7D764A65A5}">
  <sheetPr codeName="Sheet3">
    <tabColor rgb="FF00B050"/>
  </sheetPr>
  <dimension ref="A1:J46"/>
  <sheetViews>
    <sheetView topLeftCell="A37" zoomScale="80" zoomScaleNormal="80" zoomScaleSheetLayoutView="80" zoomScalePageLayoutView="76" workbookViewId="0">
      <selection activeCell="A9" sqref="A9"/>
    </sheetView>
  </sheetViews>
  <sheetFormatPr defaultColWidth="9.09765625" defaultRowHeight="24" customHeight="1"/>
  <cols>
    <col min="1" max="1" width="53.3984375" style="42" customWidth="1"/>
    <col min="2" max="2" width="10.59765625" style="42" customWidth="1"/>
    <col min="3" max="3" width="5.3984375" style="42" customWidth="1"/>
    <col min="4" max="4" width="15.69921875" style="42" customWidth="1"/>
    <col min="5" max="5" width="1.09765625" style="42" customWidth="1"/>
    <col min="6" max="6" width="15.69921875" style="42" customWidth="1"/>
    <col min="7" max="7" width="1.09765625" style="42" customWidth="1"/>
    <col min="8" max="8" width="15.69921875" style="42" customWidth="1"/>
    <col min="9" max="9" width="1.09765625" style="42" customWidth="1"/>
    <col min="10" max="10" width="15.69921875" style="42" customWidth="1"/>
    <col min="11" max="16384" width="9.09765625" style="42"/>
  </cols>
  <sheetData>
    <row r="1" spans="1:10" ht="26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26" customHeight="1">
      <c r="A2" s="115" t="s">
        <v>71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ht="26" customHeight="1">
      <c r="A3" s="115" t="s">
        <v>72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26" customHeight="1">
      <c r="A4" s="115" t="s">
        <v>12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ht="26" customHeight="1">
      <c r="A5" s="116" t="s">
        <v>3</v>
      </c>
      <c r="B5" s="116"/>
      <c r="C5" s="116"/>
      <c r="D5" s="116"/>
      <c r="E5" s="116"/>
      <c r="F5" s="116"/>
      <c r="G5" s="116"/>
      <c r="H5" s="116"/>
      <c r="I5" s="116"/>
      <c r="J5" s="116"/>
    </row>
    <row r="6" spans="1:10" ht="9" customHeight="1"/>
    <row r="7" spans="1:10" ht="24" customHeight="1">
      <c r="B7" s="74"/>
      <c r="D7" s="114" t="s">
        <v>4</v>
      </c>
      <c r="E7" s="114"/>
      <c r="F7" s="114"/>
      <c r="G7" s="74"/>
      <c r="H7" s="114" t="s">
        <v>5</v>
      </c>
      <c r="I7" s="114"/>
      <c r="J7" s="114"/>
    </row>
    <row r="8" spans="1:10" ht="24" customHeight="1">
      <c r="B8" s="74"/>
      <c r="D8" s="114" t="s">
        <v>6</v>
      </c>
      <c r="E8" s="114"/>
      <c r="F8" s="114"/>
      <c r="G8" s="74"/>
      <c r="H8" s="74"/>
      <c r="I8" s="74"/>
      <c r="J8" s="74"/>
    </row>
    <row r="9" spans="1:10" ht="24" customHeight="1">
      <c r="D9" s="114" t="s">
        <v>7</v>
      </c>
      <c r="E9" s="114"/>
      <c r="F9" s="114"/>
      <c r="G9" s="74"/>
      <c r="H9" s="114"/>
      <c r="I9" s="114"/>
      <c r="J9" s="114"/>
    </row>
    <row r="10" spans="1:10" ht="24" customHeight="1">
      <c r="B10" s="74" t="s">
        <v>8</v>
      </c>
      <c r="D10" s="74">
        <v>2568</v>
      </c>
      <c r="E10" s="74"/>
      <c r="F10" s="74">
        <v>2567</v>
      </c>
      <c r="H10" s="74">
        <v>2568</v>
      </c>
      <c r="J10" s="74">
        <v>2567</v>
      </c>
    </row>
    <row r="11" spans="1:10" ht="24" customHeight="1">
      <c r="A11" s="42" t="s">
        <v>73</v>
      </c>
    </row>
    <row r="12" spans="1:10" ht="24" customHeight="1">
      <c r="A12" s="76" t="s">
        <v>74</v>
      </c>
      <c r="B12" s="47"/>
      <c r="D12" s="1">
        <v>77603793</v>
      </c>
      <c r="E12" s="1"/>
      <c r="F12" s="1">
        <v>70114778</v>
      </c>
      <c r="G12" s="49"/>
      <c r="H12" s="1">
        <v>77603793</v>
      </c>
      <c r="I12" s="49"/>
      <c r="J12" s="1">
        <v>70114778</v>
      </c>
    </row>
    <row r="13" spans="1:10" ht="24" customHeight="1">
      <c r="A13" s="76" t="s">
        <v>75</v>
      </c>
      <c r="B13" s="47"/>
      <c r="D13" s="1">
        <v>64348</v>
      </c>
      <c r="E13" s="1"/>
      <c r="F13" s="1">
        <v>61448</v>
      </c>
      <c r="G13" s="49"/>
      <c r="H13" s="1">
        <v>64348</v>
      </c>
      <c r="I13" s="49"/>
      <c r="J13" s="1">
        <v>61448</v>
      </c>
    </row>
    <row r="14" spans="1:10" ht="24" customHeight="1">
      <c r="A14" s="76" t="s">
        <v>76</v>
      </c>
      <c r="B14" s="47"/>
      <c r="D14" s="1">
        <v>2283532</v>
      </c>
      <c r="E14" s="1"/>
      <c r="F14" s="1">
        <v>3090544</v>
      </c>
      <c r="G14" s="49"/>
      <c r="H14" s="1">
        <v>2283532</v>
      </c>
      <c r="I14" s="49"/>
      <c r="J14" s="1">
        <v>3090544</v>
      </c>
    </row>
    <row r="15" spans="1:10" ht="24" customHeight="1">
      <c r="A15" s="76" t="s">
        <v>77</v>
      </c>
      <c r="B15" s="47"/>
      <c r="D15" s="1">
        <v>29100181</v>
      </c>
      <c r="E15" s="1"/>
      <c r="F15" s="1">
        <v>26206659</v>
      </c>
      <c r="G15" s="49"/>
      <c r="H15" s="1">
        <v>29100181</v>
      </c>
      <c r="I15" s="49"/>
      <c r="J15" s="1">
        <v>26206659</v>
      </c>
    </row>
    <row r="16" spans="1:10" ht="24" customHeight="1">
      <c r="A16" s="76" t="s">
        <v>78</v>
      </c>
      <c r="B16" s="47"/>
      <c r="D16" s="1">
        <v>10382258</v>
      </c>
      <c r="E16" s="1"/>
      <c r="F16" s="1">
        <v>12015206</v>
      </c>
      <c r="G16" s="49"/>
      <c r="H16" s="1">
        <v>10382258</v>
      </c>
      <c r="I16" s="49"/>
      <c r="J16" s="1">
        <v>12015206</v>
      </c>
    </row>
    <row r="17" spans="1:10" ht="24" customHeight="1">
      <c r="A17" s="51" t="s">
        <v>79</v>
      </c>
      <c r="B17" s="51"/>
      <c r="D17" s="5">
        <f>SUM(D12:D16)</f>
        <v>119434112</v>
      </c>
      <c r="E17" s="3"/>
      <c r="F17" s="5">
        <f>SUM(F12:F16)</f>
        <v>111488635</v>
      </c>
      <c r="G17" s="49"/>
      <c r="H17" s="5">
        <f>SUM(H12:H16)</f>
        <v>119434112</v>
      </c>
      <c r="I17" s="49"/>
      <c r="J17" s="5">
        <f>SUM(J12:J16)</f>
        <v>111488635</v>
      </c>
    </row>
    <row r="18" spans="1:10" ht="24" customHeight="1">
      <c r="C18" s="46"/>
      <c r="D18" s="49"/>
      <c r="E18" s="49"/>
      <c r="F18" s="49"/>
      <c r="G18" s="49"/>
      <c r="H18" s="49"/>
      <c r="I18" s="49"/>
      <c r="J18" s="49"/>
    </row>
    <row r="19" spans="1:10" ht="24" customHeight="1">
      <c r="A19" s="42" t="s">
        <v>80</v>
      </c>
      <c r="H19" s="49"/>
    </row>
    <row r="20" spans="1:10" ht="24" customHeight="1">
      <c r="A20" s="76" t="s">
        <v>81</v>
      </c>
      <c r="B20" s="47"/>
      <c r="D20" s="1">
        <v>5470118</v>
      </c>
      <c r="E20" s="1"/>
      <c r="F20" s="1">
        <v>5280562</v>
      </c>
      <c r="G20" s="49"/>
      <c r="H20" s="1">
        <v>5470118</v>
      </c>
      <c r="I20" s="49"/>
      <c r="J20" s="1">
        <v>5280562</v>
      </c>
    </row>
    <row r="21" spans="1:10" ht="24" customHeight="1">
      <c r="A21" s="76" t="s">
        <v>82</v>
      </c>
      <c r="B21" s="47"/>
      <c r="D21" s="1">
        <v>34158805</v>
      </c>
      <c r="E21" s="1"/>
      <c r="F21" s="1">
        <v>32061159</v>
      </c>
      <c r="G21" s="49"/>
      <c r="H21" s="1">
        <v>34158805</v>
      </c>
      <c r="I21" s="49"/>
      <c r="J21" s="1">
        <v>32061159</v>
      </c>
    </row>
    <row r="22" spans="1:10" ht="24" customHeight="1">
      <c r="A22" s="76" t="s">
        <v>83</v>
      </c>
      <c r="B22" s="48">
        <v>4</v>
      </c>
      <c r="D22" s="1">
        <v>9015234</v>
      </c>
      <c r="E22" s="1"/>
      <c r="F22" s="1">
        <v>11699986</v>
      </c>
      <c r="G22" s="49"/>
      <c r="H22" s="1">
        <v>9015234</v>
      </c>
      <c r="I22" s="49"/>
      <c r="J22" s="1">
        <v>11699986</v>
      </c>
    </row>
    <row r="23" spans="1:10" ht="24" customHeight="1">
      <c r="A23" s="51" t="s">
        <v>84</v>
      </c>
      <c r="B23" s="51"/>
      <c r="D23" s="5">
        <f>SUM(D20:D22)</f>
        <v>48644157</v>
      </c>
      <c r="E23" s="3"/>
      <c r="F23" s="5">
        <f>SUM(F20:F22)</f>
        <v>49041707</v>
      </c>
      <c r="G23" s="3"/>
      <c r="H23" s="5">
        <f>SUM(H20:H22)</f>
        <v>48644157</v>
      </c>
      <c r="I23" s="3"/>
      <c r="J23" s="5">
        <f>SUM(J20:J22)</f>
        <v>49041707</v>
      </c>
    </row>
    <row r="24" spans="1:10" ht="24" customHeight="1">
      <c r="A24" s="43" t="s">
        <v>85</v>
      </c>
      <c r="D24" s="5">
        <f>D17-D23</f>
        <v>70789955</v>
      </c>
      <c r="E24" s="3"/>
      <c r="F24" s="5">
        <f>F17-F23</f>
        <v>62446928</v>
      </c>
      <c r="G24" s="3"/>
      <c r="H24" s="5">
        <f>H17-H23</f>
        <v>70789955</v>
      </c>
      <c r="I24" s="3"/>
      <c r="J24" s="5">
        <f>J17-J23</f>
        <v>62446928</v>
      </c>
    </row>
    <row r="25" spans="1:10" ht="24" customHeight="1">
      <c r="C25" s="46"/>
      <c r="D25" s="49"/>
      <c r="E25" s="49"/>
      <c r="F25" s="49"/>
      <c r="G25" s="49"/>
      <c r="H25" s="49"/>
      <c r="I25" s="49"/>
      <c r="J25" s="49"/>
    </row>
    <row r="26" spans="1:10" ht="24" customHeight="1">
      <c r="A26" s="42" t="s">
        <v>86</v>
      </c>
      <c r="B26" s="50"/>
      <c r="D26" s="1">
        <v>14348040</v>
      </c>
      <c r="E26" s="1"/>
      <c r="F26" s="1">
        <v>14286268</v>
      </c>
      <c r="G26" s="3"/>
      <c r="H26" s="1">
        <v>14348040</v>
      </c>
      <c r="I26" s="3"/>
      <c r="J26" s="1">
        <v>14286268</v>
      </c>
    </row>
    <row r="27" spans="1:10" ht="24" customHeight="1">
      <c r="A27" s="42" t="s">
        <v>87</v>
      </c>
      <c r="B27" s="50"/>
      <c r="D27" s="8">
        <v>-1021700</v>
      </c>
      <c r="E27" s="1"/>
      <c r="F27" s="1">
        <v>5715894</v>
      </c>
      <c r="G27" s="49"/>
      <c r="H27" s="8">
        <v>-1021700</v>
      </c>
      <c r="I27" s="49"/>
      <c r="J27" s="1">
        <v>5715894</v>
      </c>
    </row>
    <row r="28" spans="1:10" ht="24" customHeight="1">
      <c r="A28" s="42" t="s">
        <v>88</v>
      </c>
      <c r="B28" s="48">
        <v>11.2</v>
      </c>
      <c r="D28" s="1">
        <v>391519</v>
      </c>
      <c r="E28" s="1"/>
      <c r="F28" s="113">
        <v>0</v>
      </c>
      <c r="G28" s="49"/>
      <c r="H28" s="113">
        <v>0</v>
      </c>
      <c r="I28" s="49"/>
      <c r="J28" s="113">
        <v>0</v>
      </c>
    </row>
    <row r="29" spans="1:10" ht="24" customHeight="1">
      <c r="A29" s="43" t="s">
        <v>89</v>
      </c>
      <c r="B29" s="48"/>
      <c r="D29" s="32">
        <f>D24-D26-D27-D28</f>
        <v>57072096</v>
      </c>
      <c r="E29" s="3"/>
      <c r="F29" s="32">
        <f>F24-F26-F27-F28</f>
        <v>42444766</v>
      </c>
      <c r="G29" s="49"/>
      <c r="H29" s="32">
        <f>H24-H26-H27-H28</f>
        <v>57463615</v>
      </c>
      <c r="I29" s="49"/>
      <c r="J29" s="32">
        <f>J24-J26-J27-J28</f>
        <v>42444766</v>
      </c>
    </row>
    <row r="30" spans="1:10" ht="24" customHeight="1">
      <c r="A30" s="42" t="s">
        <v>90</v>
      </c>
      <c r="B30" s="50"/>
      <c r="D30" s="1">
        <v>11633951</v>
      </c>
      <c r="E30" s="1"/>
      <c r="F30" s="1">
        <v>8639573</v>
      </c>
      <c r="G30" s="49"/>
      <c r="H30" s="1">
        <v>11633951</v>
      </c>
      <c r="I30" s="49"/>
      <c r="J30" s="1">
        <v>8639573</v>
      </c>
    </row>
    <row r="31" spans="1:10" ht="24" customHeight="1">
      <c r="A31" s="43" t="s">
        <v>91</v>
      </c>
      <c r="D31" s="32">
        <f>D29-D30</f>
        <v>45438145</v>
      </c>
      <c r="E31" s="3"/>
      <c r="F31" s="32">
        <f>F29-F30</f>
        <v>33805193</v>
      </c>
      <c r="G31" s="3"/>
      <c r="H31" s="32">
        <f>H29-H30</f>
        <v>45829664</v>
      </c>
      <c r="I31" s="3"/>
      <c r="J31" s="32">
        <f>J29-J30</f>
        <v>33805193</v>
      </c>
    </row>
    <row r="32" spans="1:10" ht="24" customHeight="1">
      <c r="A32" s="43" t="s">
        <v>92</v>
      </c>
      <c r="D32" s="113">
        <v>0</v>
      </c>
      <c r="E32" s="20"/>
      <c r="F32" s="113">
        <v>0</v>
      </c>
      <c r="G32" s="33"/>
      <c r="H32" s="113">
        <v>0</v>
      </c>
      <c r="I32" s="33"/>
      <c r="J32" s="113">
        <v>0</v>
      </c>
    </row>
    <row r="33" spans="1:10" ht="24" customHeight="1" thickBot="1">
      <c r="A33" s="43" t="s">
        <v>93</v>
      </c>
      <c r="C33" s="48"/>
      <c r="D33" s="2">
        <f>SUM(D31:D32)</f>
        <v>45438145</v>
      </c>
      <c r="E33" s="3"/>
      <c r="F33" s="2">
        <f>SUM(F31:F32)</f>
        <v>33805193</v>
      </c>
      <c r="G33" s="1"/>
      <c r="H33" s="2">
        <f>SUM(H31:H32)</f>
        <v>45829664</v>
      </c>
      <c r="I33" s="1"/>
      <c r="J33" s="2">
        <f>SUM(J31:J32)</f>
        <v>33805193</v>
      </c>
    </row>
    <row r="34" spans="1:10" ht="24" customHeight="1" thickTop="1">
      <c r="C34" s="74"/>
      <c r="D34" s="49"/>
      <c r="E34" s="49"/>
      <c r="F34" s="49"/>
      <c r="G34" s="49"/>
      <c r="H34" s="49"/>
      <c r="I34" s="49"/>
      <c r="J34" s="49"/>
    </row>
    <row r="35" spans="1:10" ht="24" customHeight="1">
      <c r="A35" s="43" t="s">
        <v>94</v>
      </c>
      <c r="C35" s="74" t="s">
        <v>95</v>
      </c>
      <c r="D35" s="75">
        <f>D33/D37</f>
        <v>9.2073246812221218E-2</v>
      </c>
      <c r="E35" s="75"/>
      <c r="F35" s="75">
        <f>F33/F37</f>
        <v>6.8500901139863277E-2</v>
      </c>
      <c r="G35" s="18"/>
      <c r="H35" s="75">
        <f>H33/H37</f>
        <v>9.2866598422826671E-2</v>
      </c>
      <c r="I35" s="18"/>
      <c r="J35" s="75">
        <f>J33/J37</f>
        <v>6.8500901139863277E-2</v>
      </c>
    </row>
    <row r="36" spans="1:10" ht="24" customHeight="1">
      <c r="C36" s="74"/>
      <c r="D36" s="49"/>
      <c r="E36" s="49"/>
      <c r="F36" s="49"/>
      <c r="G36" s="49"/>
      <c r="H36" s="49"/>
      <c r="I36" s="49"/>
      <c r="J36" s="49"/>
    </row>
    <row r="37" spans="1:10" ht="24" customHeight="1">
      <c r="A37" s="43" t="s">
        <v>96</v>
      </c>
      <c r="B37" s="48"/>
      <c r="C37" s="74" t="s">
        <v>97</v>
      </c>
      <c r="D37" s="49">
        <v>493499975</v>
      </c>
      <c r="E37" s="49"/>
      <c r="F37" s="49">
        <v>493499975</v>
      </c>
      <c r="G37" s="3"/>
      <c r="H37" s="49">
        <v>493499975</v>
      </c>
      <c r="I37" s="3"/>
      <c r="J37" s="49">
        <v>493499975</v>
      </c>
    </row>
    <row r="38" spans="1:10" ht="24" customHeight="1">
      <c r="C38" s="46"/>
      <c r="D38" s="49"/>
      <c r="E38" s="49"/>
      <c r="F38" s="49"/>
      <c r="G38" s="49"/>
      <c r="H38" s="49"/>
      <c r="I38" s="49"/>
      <c r="J38" s="49"/>
    </row>
    <row r="39" spans="1:10" ht="24" customHeight="1">
      <c r="A39" s="43"/>
      <c r="B39" s="48"/>
      <c r="C39" s="46"/>
      <c r="D39" s="78"/>
      <c r="E39" s="77"/>
      <c r="F39" s="77"/>
      <c r="G39" s="3"/>
      <c r="H39" s="78"/>
      <c r="I39" s="3"/>
      <c r="J39" s="77"/>
    </row>
    <row r="40" spans="1:10" ht="24" customHeight="1">
      <c r="B40" s="48"/>
      <c r="C40" s="46"/>
      <c r="D40" s="78"/>
      <c r="E40" s="77"/>
      <c r="F40" s="77"/>
      <c r="G40" s="3"/>
      <c r="H40" s="78"/>
      <c r="I40" s="3"/>
      <c r="J40" s="77"/>
    </row>
    <row r="46" spans="1:10" ht="24" customHeight="1">
      <c r="A46" s="42" t="s">
        <v>37</v>
      </c>
    </row>
  </sheetData>
  <mergeCells count="10">
    <mergeCell ref="H7:J7"/>
    <mergeCell ref="H9:J9"/>
    <mergeCell ref="A1:J1"/>
    <mergeCell ref="A2:J2"/>
    <mergeCell ref="A3:J3"/>
    <mergeCell ref="A4:J4"/>
    <mergeCell ref="A5:J5"/>
    <mergeCell ref="D7:F7"/>
    <mergeCell ref="D8:F8"/>
    <mergeCell ref="D9:F9"/>
  </mergeCells>
  <pageMargins left="1" right="0.45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B6BB-FBF4-4B15-BCDF-F8410E92A213}">
  <sheetPr>
    <tabColor rgb="FF00B050"/>
  </sheetPr>
  <dimension ref="A1:J53"/>
  <sheetViews>
    <sheetView topLeftCell="A37" zoomScale="80" zoomScaleNormal="80" zoomScaleSheetLayoutView="80" zoomScalePageLayoutView="70" workbookViewId="0">
      <selection activeCell="A43" sqref="A43"/>
    </sheetView>
  </sheetViews>
  <sheetFormatPr defaultColWidth="9.09765625" defaultRowHeight="24" customHeight="1"/>
  <cols>
    <col min="1" max="1" width="57.796875" style="42" customWidth="1"/>
    <col min="2" max="2" width="10.59765625" style="42" customWidth="1"/>
    <col min="3" max="3" width="5.09765625" style="42" customWidth="1"/>
    <col min="4" max="4" width="13.8984375" style="42" bestFit="1" customWidth="1"/>
    <col min="5" max="5" width="1.09765625" style="42" customWidth="1"/>
    <col min="6" max="6" width="13.8984375" style="42" bestFit="1" customWidth="1"/>
    <col min="7" max="7" width="1.09765625" style="42" customWidth="1"/>
    <col min="8" max="8" width="13.8984375" style="42" bestFit="1" customWidth="1"/>
    <col min="9" max="9" width="1.09765625" style="42" customWidth="1"/>
    <col min="10" max="10" width="16.69921875" style="42" customWidth="1"/>
    <col min="11" max="16384" width="9.09765625" style="42"/>
  </cols>
  <sheetData>
    <row r="1" spans="1:10" ht="26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26" customHeight="1">
      <c r="A2" s="115" t="s">
        <v>71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ht="26" customHeight="1">
      <c r="A3" s="115" t="s">
        <v>98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26" customHeight="1">
      <c r="A4" s="115" t="s">
        <v>12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ht="26" customHeight="1">
      <c r="A5" s="116" t="s">
        <v>3</v>
      </c>
      <c r="B5" s="116"/>
      <c r="C5" s="116"/>
      <c r="D5" s="116"/>
      <c r="E5" s="116"/>
      <c r="F5" s="116"/>
      <c r="G5" s="116"/>
      <c r="H5" s="116"/>
      <c r="I5" s="116"/>
      <c r="J5" s="116"/>
    </row>
    <row r="6" spans="1:10" ht="9" customHeight="1"/>
    <row r="7" spans="1:10" ht="24" customHeight="1">
      <c r="B7" s="74"/>
      <c r="D7" s="114" t="s">
        <v>4</v>
      </c>
      <c r="E7" s="114"/>
      <c r="F7" s="114"/>
      <c r="G7" s="43"/>
      <c r="H7" s="114" t="s">
        <v>5</v>
      </c>
      <c r="I7" s="114"/>
      <c r="J7" s="114"/>
    </row>
    <row r="8" spans="1:10" ht="24" customHeight="1">
      <c r="B8" s="74"/>
      <c r="D8" s="114" t="s">
        <v>6</v>
      </c>
      <c r="E8" s="114"/>
      <c r="F8" s="114"/>
      <c r="G8" s="74"/>
      <c r="H8" s="74"/>
      <c r="I8" s="74"/>
      <c r="J8" s="74"/>
    </row>
    <row r="9" spans="1:10" ht="24" customHeight="1">
      <c r="D9" s="114" t="s">
        <v>7</v>
      </c>
      <c r="E9" s="114"/>
      <c r="F9" s="114"/>
      <c r="G9" s="43"/>
      <c r="H9" s="114"/>
      <c r="I9" s="114"/>
      <c r="J9" s="114"/>
    </row>
    <row r="10" spans="1:10" ht="24" customHeight="1">
      <c r="B10" s="74" t="s">
        <v>8</v>
      </c>
      <c r="D10" s="74">
        <v>2568</v>
      </c>
      <c r="E10" s="74"/>
      <c r="F10" s="74">
        <v>2567</v>
      </c>
      <c r="H10" s="74">
        <v>2568</v>
      </c>
      <c r="J10" s="74">
        <v>2567</v>
      </c>
    </row>
    <row r="11" spans="1:10" ht="24" customHeight="1">
      <c r="A11" s="42" t="s">
        <v>73</v>
      </c>
    </row>
    <row r="12" spans="1:10" ht="24" customHeight="1">
      <c r="A12" s="76" t="s">
        <v>74</v>
      </c>
      <c r="B12" s="47"/>
      <c r="D12" s="1">
        <v>223782530</v>
      </c>
      <c r="E12" s="1"/>
      <c r="F12" s="1">
        <v>205675737</v>
      </c>
      <c r="G12" s="49"/>
      <c r="H12" s="1">
        <v>223782530</v>
      </c>
      <c r="I12" s="49"/>
      <c r="J12" s="1">
        <v>205675737</v>
      </c>
    </row>
    <row r="13" spans="1:10" ht="24" customHeight="1">
      <c r="A13" s="76" t="s">
        <v>75</v>
      </c>
      <c r="B13" s="47"/>
      <c r="D13" s="1">
        <v>119143</v>
      </c>
      <c r="E13" s="1"/>
      <c r="F13" s="1">
        <v>222805</v>
      </c>
      <c r="G13" s="49"/>
      <c r="H13" s="1">
        <v>119143</v>
      </c>
      <c r="I13" s="49"/>
      <c r="J13" s="1">
        <v>222805</v>
      </c>
    </row>
    <row r="14" spans="1:10" ht="24" customHeight="1">
      <c r="A14" s="76" t="s">
        <v>76</v>
      </c>
      <c r="B14" s="47"/>
      <c r="D14" s="1">
        <v>7616202</v>
      </c>
      <c r="E14" s="1"/>
      <c r="F14" s="1">
        <v>9245295</v>
      </c>
      <c r="G14" s="49"/>
      <c r="H14" s="1">
        <v>7616202</v>
      </c>
      <c r="I14" s="49"/>
      <c r="J14" s="1">
        <v>9245295</v>
      </c>
    </row>
    <row r="15" spans="1:10" ht="24" customHeight="1">
      <c r="A15" s="76" t="s">
        <v>77</v>
      </c>
      <c r="B15" s="47"/>
      <c r="D15" s="1">
        <v>84469252</v>
      </c>
      <c r="E15" s="1"/>
      <c r="F15" s="1">
        <v>75609183</v>
      </c>
      <c r="G15" s="49"/>
      <c r="H15" s="1">
        <v>84469252</v>
      </c>
      <c r="I15" s="49"/>
      <c r="J15" s="1">
        <v>75609183</v>
      </c>
    </row>
    <row r="16" spans="1:10" ht="24" customHeight="1">
      <c r="A16" s="76" t="s">
        <v>78</v>
      </c>
      <c r="B16" s="47"/>
      <c r="D16" s="1">
        <v>33416540</v>
      </c>
      <c r="E16" s="1"/>
      <c r="F16" s="1">
        <v>35538522</v>
      </c>
      <c r="G16" s="49"/>
      <c r="H16" s="1">
        <v>33416540</v>
      </c>
      <c r="I16" s="49"/>
      <c r="J16" s="1">
        <v>35538522</v>
      </c>
    </row>
    <row r="17" spans="1:10" ht="24" customHeight="1">
      <c r="A17" s="51" t="s">
        <v>79</v>
      </c>
      <c r="B17" s="51"/>
      <c r="D17" s="5">
        <f>SUM(D12:D16)</f>
        <v>349403667</v>
      </c>
      <c r="E17" s="3"/>
      <c r="F17" s="5">
        <f>SUM(F12:F16)</f>
        <v>326291542</v>
      </c>
      <c r="G17" s="49"/>
      <c r="H17" s="5">
        <f>SUM(H12:H16)</f>
        <v>349403667</v>
      </c>
      <c r="I17" s="49"/>
      <c r="J17" s="5">
        <f>SUM(J12:J16)</f>
        <v>326291542</v>
      </c>
    </row>
    <row r="18" spans="1:10" ht="24" customHeight="1">
      <c r="C18" s="46"/>
      <c r="D18" s="49"/>
      <c r="E18" s="49"/>
      <c r="F18" s="49"/>
      <c r="G18" s="49"/>
      <c r="H18" s="49"/>
      <c r="I18" s="49"/>
      <c r="J18" s="49"/>
    </row>
    <row r="19" spans="1:10" ht="24" customHeight="1">
      <c r="A19" s="42" t="s">
        <v>80</v>
      </c>
    </row>
    <row r="20" spans="1:10" ht="24" customHeight="1">
      <c r="A20" s="76" t="s">
        <v>81</v>
      </c>
      <c r="B20" s="47"/>
      <c r="D20" s="1">
        <v>14906747</v>
      </c>
      <c r="E20" s="1"/>
      <c r="F20" s="1">
        <v>14561253</v>
      </c>
      <c r="G20" s="49"/>
      <c r="H20" s="1">
        <v>14906747</v>
      </c>
      <c r="I20" s="49"/>
      <c r="J20" s="1">
        <v>14561253</v>
      </c>
    </row>
    <row r="21" spans="1:10" ht="24" customHeight="1">
      <c r="A21" s="76" t="s">
        <v>82</v>
      </c>
      <c r="B21" s="47"/>
      <c r="D21" s="1">
        <v>93361320</v>
      </c>
      <c r="E21" s="1"/>
      <c r="F21" s="1">
        <v>90526477</v>
      </c>
      <c r="G21" s="49"/>
      <c r="H21" s="1">
        <v>93361320</v>
      </c>
      <c r="I21" s="49"/>
      <c r="J21" s="1">
        <v>90526477</v>
      </c>
    </row>
    <row r="22" spans="1:10" ht="24" customHeight="1">
      <c r="A22" s="76" t="s">
        <v>83</v>
      </c>
      <c r="B22" s="48">
        <v>4</v>
      </c>
      <c r="D22" s="1">
        <v>26332070</v>
      </c>
      <c r="E22" s="1"/>
      <c r="F22" s="1">
        <v>36543901</v>
      </c>
      <c r="G22" s="49"/>
      <c r="H22" s="1">
        <v>26332070</v>
      </c>
      <c r="I22" s="49"/>
      <c r="J22" s="1">
        <v>36543901</v>
      </c>
    </row>
    <row r="23" spans="1:10" ht="24" customHeight="1">
      <c r="A23" s="51" t="s">
        <v>84</v>
      </c>
      <c r="B23" s="51"/>
      <c r="D23" s="5">
        <f>SUM(D20:D22)</f>
        <v>134600137</v>
      </c>
      <c r="E23" s="3"/>
      <c r="F23" s="5">
        <f>SUM(F20:F22)</f>
        <v>141631631</v>
      </c>
      <c r="G23" s="3"/>
      <c r="H23" s="5">
        <f>SUM(H20:H22)</f>
        <v>134600137</v>
      </c>
      <c r="I23" s="3"/>
      <c r="J23" s="5">
        <f>SUM(J20:J22)</f>
        <v>141631631</v>
      </c>
    </row>
    <row r="24" spans="1:10" ht="24" customHeight="1">
      <c r="A24" s="43" t="s">
        <v>85</v>
      </c>
      <c r="D24" s="5">
        <f>D17-D23</f>
        <v>214803530</v>
      </c>
      <c r="E24" s="3"/>
      <c r="F24" s="5">
        <f>F17-F23</f>
        <v>184659911</v>
      </c>
      <c r="G24" s="3"/>
      <c r="H24" s="5">
        <f>H17-H23</f>
        <v>214803530</v>
      </c>
      <c r="I24" s="3"/>
      <c r="J24" s="5">
        <f>J17-J23</f>
        <v>184659911</v>
      </c>
    </row>
    <row r="25" spans="1:10" ht="24" customHeight="1">
      <c r="C25" s="46"/>
      <c r="D25" s="49"/>
      <c r="E25" s="49"/>
      <c r="F25" s="49"/>
      <c r="G25" s="49"/>
      <c r="H25" s="49"/>
      <c r="I25" s="49"/>
      <c r="J25" s="49"/>
    </row>
    <row r="26" spans="1:10" ht="24" customHeight="1">
      <c r="A26" s="42" t="s">
        <v>86</v>
      </c>
      <c r="D26" s="1">
        <v>43894921</v>
      </c>
      <c r="E26" s="1"/>
      <c r="F26" s="1">
        <v>41396875</v>
      </c>
      <c r="G26" s="3"/>
      <c r="H26" s="1">
        <v>43894921</v>
      </c>
      <c r="I26" s="3"/>
      <c r="J26" s="1">
        <v>41396875</v>
      </c>
    </row>
    <row r="27" spans="1:10" ht="24" customHeight="1">
      <c r="A27" s="42" t="s">
        <v>99</v>
      </c>
      <c r="B27" s="48"/>
      <c r="D27" s="1">
        <v>84016790</v>
      </c>
      <c r="E27" s="3"/>
      <c r="F27" s="3">
        <v>22624024</v>
      </c>
      <c r="G27" s="49"/>
      <c r="H27" s="1">
        <v>84016790</v>
      </c>
      <c r="I27" s="49"/>
      <c r="J27" s="3">
        <v>22624024</v>
      </c>
    </row>
    <row r="28" spans="1:10" ht="24" customHeight="1">
      <c r="A28" s="42" t="s">
        <v>88</v>
      </c>
      <c r="B28" s="48">
        <v>11.2</v>
      </c>
      <c r="D28" s="7">
        <v>988065</v>
      </c>
      <c r="E28" s="3"/>
      <c r="F28" s="113">
        <v>0</v>
      </c>
      <c r="G28" s="49"/>
      <c r="H28" s="113">
        <v>0</v>
      </c>
      <c r="I28" s="49"/>
      <c r="J28" s="113">
        <v>0</v>
      </c>
    </row>
    <row r="29" spans="1:10" ht="24" customHeight="1">
      <c r="A29" s="43" t="s">
        <v>89</v>
      </c>
      <c r="B29" s="48"/>
      <c r="D29" s="3">
        <f>D24-D26-D27-D28</f>
        <v>85903754</v>
      </c>
      <c r="E29" s="3"/>
      <c r="F29" s="32">
        <f>F24-F26-F27-F28</f>
        <v>120639012</v>
      </c>
      <c r="G29" s="49"/>
      <c r="H29" s="3">
        <f>H24-H26-H27-H28</f>
        <v>86891819</v>
      </c>
      <c r="I29" s="49"/>
      <c r="J29" s="3">
        <f>J24-J26-J27-J28</f>
        <v>120639012</v>
      </c>
    </row>
    <row r="30" spans="1:10" ht="24" customHeight="1">
      <c r="A30" s="42" t="s">
        <v>90</v>
      </c>
      <c r="D30" s="1">
        <v>17645619</v>
      </c>
      <c r="E30" s="1"/>
      <c r="F30" s="1">
        <v>24269173</v>
      </c>
      <c r="G30" s="49"/>
      <c r="H30" s="1">
        <v>17645619</v>
      </c>
      <c r="I30" s="49"/>
      <c r="J30" s="1">
        <v>24269173</v>
      </c>
    </row>
    <row r="31" spans="1:10" ht="24" customHeight="1">
      <c r="A31" s="43" t="s">
        <v>91</v>
      </c>
      <c r="D31" s="32">
        <f>D29-D30</f>
        <v>68258135</v>
      </c>
      <c r="E31" s="3"/>
      <c r="F31" s="32">
        <f>F29-F30</f>
        <v>96369839</v>
      </c>
      <c r="G31" s="3"/>
      <c r="H31" s="32">
        <f>H29-H30</f>
        <v>69246200</v>
      </c>
      <c r="I31" s="3"/>
      <c r="J31" s="32">
        <f>J29-J30</f>
        <v>96369839</v>
      </c>
    </row>
    <row r="32" spans="1:10" ht="24" customHeight="1">
      <c r="A32" s="43" t="s">
        <v>92</v>
      </c>
      <c r="D32" s="113">
        <v>0</v>
      </c>
      <c r="E32" s="20"/>
      <c r="F32" s="113">
        <v>0</v>
      </c>
      <c r="G32" s="33"/>
      <c r="H32" s="113">
        <v>0</v>
      </c>
      <c r="I32" s="33"/>
      <c r="J32" s="113">
        <v>0</v>
      </c>
    </row>
    <row r="33" spans="1:10" ht="24" customHeight="1" thickBot="1">
      <c r="A33" s="43" t="s">
        <v>93</v>
      </c>
      <c r="C33" s="48"/>
      <c r="D33" s="6">
        <f>D31+D32</f>
        <v>68258135</v>
      </c>
      <c r="E33" s="3"/>
      <c r="F33" s="6">
        <f>F31+F32</f>
        <v>96369839</v>
      </c>
      <c r="G33" s="1"/>
      <c r="H33" s="6">
        <f>H31+H32</f>
        <v>69246200</v>
      </c>
      <c r="I33" s="1"/>
      <c r="J33" s="6">
        <f>J31+J32</f>
        <v>96369839</v>
      </c>
    </row>
    <row r="34" spans="1:10" ht="24" customHeight="1" thickTop="1">
      <c r="C34" s="74"/>
      <c r="D34" s="49"/>
      <c r="E34" s="49"/>
      <c r="F34" s="49"/>
      <c r="G34" s="49"/>
      <c r="H34" s="49"/>
      <c r="I34" s="49"/>
      <c r="J34" s="49"/>
    </row>
    <row r="35" spans="1:10" ht="24" customHeight="1">
      <c r="A35" s="43" t="s">
        <v>94</v>
      </c>
      <c r="C35" s="74" t="s">
        <v>95</v>
      </c>
      <c r="D35" s="75">
        <f>D33/D37</f>
        <v>0.1383143636430782</v>
      </c>
      <c r="E35" s="75"/>
      <c r="F35" s="75">
        <f>F33/F37</f>
        <v>0.19527830573851598</v>
      </c>
      <c r="G35" s="18"/>
      <c r="H35" s="75">
        <f>H33/H37</f>
        <v>0.14031652179921589</v>
      </c>
      <c r="I35" s="18"/>
      <c r="J35" s="75">
        <f>J33/J37</f>
        <v>0.19527830573851598</v>
      </c>
    </row>
    <row r="36" spans="1:10" ht="24" customHeight="1">
      <c r="C36" s="74"/>
      <c r="D36" s="49"/>
      <c r="E36" s="49"/>
      <c r="F36" s="49"/>
      <c r="G36" s="49"/>
      <c r="H36" s="49"/>
      <c r="I36" s="49"/>
      <c r="J36" s="49"/>
    </row>
    <row r="37" spans="1:10" ht="24" customHeight="1">
      <c r="A37" s="43" t="s">
        <v>96</v>
      </c>
      <c r="B37" s="48"/>
      <c r="C37" s="74" t="s">
        <v>97</v>
      </c>
      <c r="D37" s="49">
        <v>493499975</v>
      </c>
      <c r="E37" s="49"/>
      <c r="F37" s="49">
        <v>493499975</v>
      </c>
      <c r="G37" s="3"/>
      <c r="H37" s="49">
        <v>493499975</v>
      </c>
      <c r="I37" s="3"/>
      <c r="J37" s="49">
        <v>493499975</v>
      </c>
    </row>
    <row r="38" spans="1:10" ht="24" customHeight="1">
      <c r="C38" s="46"/>
      <c r="D38" s="49"/>
      <c r="E38" s="49"/>
      <c r="F38" s="49"/>
      <c r="G38" s="49"/>
      <c r="H38" s="49"/>
      <c r="I38" s="49"/>
      <c r="J38" s="49"/>
    </row>
    <row r="39" spans="1:10" ht="24" customHeight="1">
      <c r="A39" s="43"/>
      <c r="B39" s="48"/>
      <c r="C39" s="46"/>
      <c r="D39" s="77"/>
      <c r="E39" s="77"/>
      <c r="F39" s="77"/>
      <c r="G39" s="3"/>
      <c r="H39" s="77"/>
      <c r="I39" s="3"/>
      <c r="J39" s="77"/>
    </row>
    <row r="40" spans="1:10" ht="24" customHeight="1">
      <c r="A40" s="43"/>
      <c r="B40" s="48"/>
      <c r="C40" s="46"/>
      <c r="D40" s="49"/>
      <c r="E40" s="49"/>
      <c r="F40" s="49"/>
      <c r="G40" s="3"/>
      <c r="H40" s="49"/>
      <c r="I40" s="3"/>
      <c r="J40" s="49"/>
    </row>
    <row r="41" spans="1:10" ht="24" customHeight="1">
      <c r="A41" s="43"/>
      <c r="B41" s="48"/>
      <c r="C41" s="46"/>
      <c r="D41" s="49"/>
      <c r="E41" s="49"/>
      <c r="F41" s="49"/>
      <c r="G41" s="3"/>
      <c r="H41" s="49"/>
      <c r="I41" s="3"/>
      <c r="J41" s="49"/>
    </row>
    <row r="42" spans="1:10" ht="24" customHeight="1">
      <c r="A42" s="43"/>
      <c r="B42" s="48"/>
      <c r="C42" s="46"/>
      <c r="D42" s="49"/>
      <c r="E42" s="49"/>
      <c r="F42" s="49"/>
      <c r="G42" s="3"/>
      <c r="H42" s="49"/>
      <c r="I42" s="3"/>
      <c r="J42" s="49"/>
    </row>
    <row r="43" spans="1:10" ht="24" customHeight="1">
      <c r="B43" s="48"/>
      <c r="C43" s="46"/>
      <c r="D43" s="49"/>
      <c r="E43" s="49"/>
      <c r="F43" s="49"/>
      <c r="G43" s="3"/>
      <c r="H43" s="49"/>
      <c r="I43" s="3"/>
      <c r="J43" s="49"/>
    </row>
    <row r="44" spans="1:10" ht="24" customHeight="1">
      <c r="B44" s="48"/>
      <c r="C44" s="46"/>
      <c r="D44" s="49"/>
      <c r="E44" s="49"/>
      <c r="F44" s="49"/>
      <c r="G44" s="3"/>
      <c r="H44" s="49"/>
      <c r="I44" s="3"/>
      <c r="J44" s="49"/>
    </row>
    <row r="45" spans="1:10" ht="24" customHeight="1">
      <c r="B45" s="48"/>
      <c r="C45" s="46"/>
      <c r="D45" s="49"/>
      <c r="E45" s="49"/>
      <c r="F45" s="49"/>
      <c r="G45" s="3"/>
      <c r="H45" s="49"/>
      <c r="I45" s="3"/>
      <c r="J45" s="49"/>
    </row>
    <row r="46" spans="1:10" ht="24" customHeight="1">
      <c r="A46" s="42" t="s">
        <v>37</v>
      </c>
      <c r="B46" s="48"/>
      <c r="C46" s="46"/>
      <c r="D46" s="49"/>
      <c r="E46" s="49"/>
      <c r="F46" s="49"/>
      <c r="G46" s="3"/>
      <c r="H46" s="49"/>
      <c r="I46" s="3"/>
      <c r="J46" s="49"/>
    </row>
    <row r="47" spans="1:10" ht="24" customHeight="1">
      <c r="A47" s="43"/>
      <c r="B47" s="48"/>
      <c r="C47" s="46"/>
      <c r="D47" s="49"/>
      <c r="E47" s="49"/>
      <c r="F47" s="49"/>
      <c r="G47" s="3"/>
      <c r="H47" s="49"/>
      <c r="I47" s="3"/>
      <c r="J47" s="49"/>
    </row>
    <row r="48" spans="1:10" ht="24" customHeight="1">
      <c r="B48" s="48"/>
      <c r="C48" s="46"/>
      <c r="D48" s="49"/>
      <c r="E48" s="49"/>
      <c r="F48" s="49"/>
      <c r="G48" s="3"/>
      <c r="H48" s="49"/>
      <c r="I48" s="3"/>
      <c r="J48" s="49"/>
    </row>
    <row r="49" spans="1:10" ht="24" customHeight="1">
      <c r="A49" s="43"/>
      <c r="B49" s="48"/>
      <c r="C49" s="46"/>
      <c r="D49" s="49"/>
      <c r="E49" s="49"/>
      <c r="F49" s="49"/>
      <c r="G49" s="3"/>
      <c r="H49" s="49"/>
      <c r="I49" s="3"/>
      <c r="J49" s="49"/>
    </row>
    <row r="50" spans="1:10" ht="24" customHeight="1">
      <c r="A50" s="43"/>
      <c r="B50" s="48"/>
      <c r="C50" s="46"/>
      <c r="D50" s="49"/>
      <c r="E50" s="49"/>
      <c r="F50" s="49"/>
      <c r="G50" s="3"/>
      <c r="H50" s="49"/>
      <c r="I50" s="3"/>
      <c r="J50" s="49"/>
    </row>
    <row r="51" spans="1:10" ht="24" customHeight="1">
      <c r="A51" s="43"/>
      <c r="B51" s="48"/>
      <c r="C51" s="46"/>
      <c r="D51" s="49"/>
      <c r="E51" s="49"/>
      <c r="F51" s="49"/>
      <c r="G51" s="3"/>
      <c r="H51" s="49"/>
      <c r="I51" s="3"/>
      <c r="J51" s="49"/>
    </row>
    <row r="52" spans="1:10" ht="24" customHeight="1">
      <c r="A52" s="43"/>
      <c r="B52" s="48"/>
      <c r="C52" s="46"/>
      <c r="D52" s="49"/>
      <c r="E52" s="49"/>
      <c r="F52" s="49"/>
      <c r="G52" s="3"/>
      <c r="H52" s="49"/>
      <c r="I52" s="3"/>
      <c r="J52" s="49"/>
    </row>
    <row r="53" spans="1:10" ht="24" customHeight="1">
      <c r="A53" s="43"/>
      <c r="B53" s="48"/>
      <c r="C53" s="46"/>
      <c r="D53" s="49"/>
      <c r="E53" s="49"/>
      <c r="F53" s="49"/>
      <c r="G53" s="3"/>
      <c r="H53" s="49"/>
      <c r="I53" s="3"/>
      <c r="J53" s="49"/>
    </row>
  </sheetData>
  <mergeCells count="10">
    <mergeCell ref="H7:J7"/>
    <mergeCell ref="H9:J9"/>
    <mergeCell ref="D7:F7"/>
    <mergeCell ref="D8:F8"/>
    <mergeCell ref="A1:J1"/>
    <mergeCell ref="A2:J2"/>
    <mergeCell ref="A3:J3"/>
    <mergeCell ref="A4:J4"/>
    <mergeCell ref="A5:J5"/>
    <mergeCell ref="D9:F9"/>
  </mergeCells>
  <pageMargins left="1" right="0.45" top="1" bottom="0.5" header="0.6" footer="0.3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176EA-D6CE-4CA2-99D8-3BE9D1068F2E}">
  <sheetPr>
    <tabColor rgb="FF00B050"/>
  </sheetPr>
  <dimension ref="A1:P46"/>
  <sheetViews>
    <sheetView zoomScale="85" zoomScaleNormal="85" zoomScaleSheetLayoutView="100" zoomScalePageLayoutView="66" workbookViewId="0">
      <selection activeCell="A44" sqref="A44"/>
    </sheetView>
  </sheetViews>
  <sheetFormatPr defaultColWidth="9.09765625" defaultRowHeight="24" customHeight="1"/>
  <cols>
    <col min="1" max="1" width="47.69921875" style="82" customWidth="1"/>
    <col min="2" max="2" width="10.69921875" style="42" customWidth="1"/>
    <col min="3" max="3" width="12" style="42" bestFit="1" customWidth="1"/>
    <col min="4" max="4" width="1.69921875" style="42" customWidth="1"/>
    <col min="5" max="5" width="1.59765625" style="42" customWidth="1"/>
    <col min="6" max="6" width="12.3984375" style="42" bestFit="1" customWidth="1"/>
    <col min="7" max="8" width="1.59765625" style="42" customWidth="1"/>
    <col min="9" max="9" width="13.19921875" style="42" bestFit="1" customWidth="1"/>
    <col min="10" max="10" width="1.59765625" style="42" customWidth="1"/>
    <col min="11" max="11" width="13.19921875" style="42" bestFit="1" customWidth="1"/>
    <col min="12" max="12" width="1.59765625" style="42" customWidth="1"/>
    <col min="13" max="13" width="16.3984375" style="42" customWidth="1"/>
    <col min="14" max="14" width="1.69921875" style="42" customWidth="1"/>
    <col min="15" max="15" width="16.09765625" style="42" bestFit="1" customWidth="1"/>
    <col min="16" max="16" width="14.69921875" style="42" bestFit="1" customWidth="1"/>
    <col min="17" max="16384" width="9.09765625" style="42"/>
  </cols>
  <sheetData>
    <row r="1" spans="1:16" s="92" customFormat="1" ht="26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6" s="92" customFormat="1" ht="26" customHeight="1">
      <c r="A2" s="115" t="s">
        <v>100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6" s="92" customFormat="1" ht="26" customHeight="1">
      <c r="A3" s="115" t="s">
        <v>98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6" s="92" customFormat="1" ht="26" customHeight="1">
      <c r="A4" s="115" t="s">
        <v>12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1:16" ht="26" customHeight="1">
      <c r="A5" s="116" t="s">
        <v>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</row>
    <row r="6" spans="1:16" ht="9" customHeight="1">
      <c r="A6" s="42"/>
    </row>
    <row r="7" spans="1:16" ht="24" customHeight="1">
      <c r="B7" s="82"/>
      <c r="C7" s="118" t="s">
        <v>101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</row>
    <row r="8" spans="1:16" ht="24" customHeight="1">
      <c r="B8" s="93" t="s">
        <v>8</v>
      </c>
      <c r="C8" s="82"/>
      <c r="D8" s="82"/>
      <c r="E8" s="82"/>
      <c r="F8" s="93"/>
      <c r="G8" s="94"/>
      <c r="H8" s="94"/>
      <c r="I8" s="119" t="s">
        <v>65</v>
      </c>
      <c r="J8" s="119"/>
      <c r="K8" s="119"/>
      <c r="L8" s="93"/>
      <c r="M8" s="93"/>
    </row>
    <row r="9" spans="1:16" ht="24" customHeight="1">
      <c r="B9" s="93"/>
      <c r="C9" s="95" t="s">
        <v>102</v>
      </c>
      <c r="D9" s="82"/>
      <c r="E9" s="82"/>
      <c r="F9" s="93"/>
      <c r="G9" s="94"/>
      <c r="H9" s="94"/>
      <c r="I9" s="93" t="s">
        <v>103</v>
      </c>
      <c r="J9" s="93"/>
      <c r="K9" s="93"/>
      <c r="L9" s="93"/>
      <c r="M9" s="93"/>
    </row>
    <row r="10" spans="1:16" ht="24" customHeight="1">
      <c r="B10" s="93"/>
      <c r="C10" s="95" t="s">
        <v>104</v>
      </c>
      <c r="D10" s="96"/>
      <c r="E10" s="96"/>
      <c r="F10" s="95" t="s">
        <v>105</v>
      </c>
      <c r="G10" s="94"/>
      <c r="H10" s="94"/>
      <c r="I10" s="93" t="s">
        <v>106</v>
      </c>
      <c r="J10" s="97"/>
      <c r="K10" s="95"/>
      <c r="L10" s="93"/>
      <c r="M10" s="95" t="s">
        <v>107</v>
      </c>
    </row>
    <row r="11" spans="1:16" ht="24" customHeight="1">
      <c r="B11" s="97"/>
      <c r="C11" s="98" t="s">
        <v>108</v>
      </c>
      <c r="D11" s="96"/>
      <c r="E11" s="96"/>
      <c r="F11" s="98" t="s">
        <v>109</v>
      </c>
      <c r="G11" s="99"/>
      <c r="H11" s="99"/>
      <c r="I11" s="98" t="s">
        <v>110</v>
      </c>
      <c r="J11" s="99"/>
      <c r="K11" s="98" t="s">
        <v>68</v>
      </c>
      <c r="L11" s="97"/>
      <c r="M11" s="98" t="s">
        <v>58</v>
      </c>
    </row>
    <row r="12" spans="1:16" ht="24" customHeight="1">
      <c r="B12" s="82"/>
      <c r="C12" s="93"/>
      <c r="D12" s="93"/>
      <c r="E12" s="93"/>
      <c r="F12" s="93"/>
      <c r="G12" s="95"/>
      <c r="H12" s="95"/>
      <c r="I12" s="93"/>
      <c r="J12" s="93"/>
      <c r="K12" s="82"/>
      <c r="L12" s="93"/>
      <c r="M12" s="95"/>
    </row>
    <row r="13" spans="1:16" ht="24" customHeight="1">
      <c r="A13" s="79" t="s">
        <v>111</v>
      </c>
      <c r="B13" s="80"/>
      <c r="C13" s="81">
        <v>493499975</v>
      </c>
      <c r="D13" s="81"/>
      <c r="E13" s="81"/>
      <c r="F13" s="81">
        <v>31746399</v>
      </c>
      <c r="G13" s="81"/>
      <c r="H13" s="81"/>
      <c r="I13" s="81">
        <v>49350000</v>
      </c>
      <c r="J13" s="81"/>
      <c r="K13" s="81">
        <v>1197145618</v>
      </c>
      <c r="L13" s="82"/>
      <c r="M13" s="81">
        <f>SUM(C13:L13)</f>
        <v>1771741992</v>
      </c>
      <c r="O13" s="75"/>
      <c r="P13" s="49"/>
    </row>
    <row r="14" spans="1:16" ht="24" customHeight="1">
      <c r="A14" s="79" t="s">
        <v>112</v>
      </c>
      <c r="B14" s="80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O14" s="75"/>
    </row>
    <row r="15" spans="1:16" ht="24" customHeight="1">
      <c r="A15" s="83" t="s">
        <v>113</v>
      </c>
      <c r="B15" s="84">
        <v>14.2</v>
      </c>
      <c r="C15" s="85">
        <v>0</v>
      </c>
      <c r="D15" s="81"/>
      <c r="E15" s="81"/>
      <c r="F15" s="85">
        <v>0</v>
      </c>
      <c r="G15" s="81"/>
      <c r="H15" s="81"/>
      <c r="I15" s="85">
        <v>0</v>
      </c>
      <c r="J15" s="81"/>
      <c r="K15" s="81">
        <v>-82907996</v>
      </c>
      <c r="L15" s="81"/>
      <c r="M15" s="81">
        <f>SUM(C15:L15)</f>
        <v>-82907996</v>
      </c>
      <c r="O15" s="75"/>
    </row>
    <row r="16" spans="1:16" ht="24" customHeight="1">
      <c r="A16" s="83" t="s">
        <v>93</v>
      </c>
      <c r="B16" s="80"/>
      <c r="C16" s="86">
        <v>0</v>
      </c>
      <c r="D16" s="81"/>
      <c r="E16" s="81"/>
      <c r="F16" s="86">
        <v>0</v>
      </c>
      <c r="G16" s="81"/>
      <c r="H16" s="81"/>
      <c r="I16" s="86">
        <v>0</v>
      </c>
      <c r="J16" s="81"/>
      <c r="K16" s="87">
        <v>96369839</v>
      </c>
      <c r="L16" s="81"/>
      <c r="M16" s="81">
        <f>SUM(C16:L16)</f>
        <v>96369839</v>
      </c>
      <c r="O16" s="75"/>
    </row>
    <row r="17" spans="1:16" ht="24" customHeight="1">
      <c r="A17" s="79" t="s">
        <v>114</v>
      </c>
      <c r="B17" s="80"/>
      <c r="C17" s="88">
        <v>0</v>
      </c>
      <c r="D17" s="81"/>
      <c r="E17" s="81"/>
      <c r="F17" s="88">
        <v>0</v>
      </c>
      <c r="G17" s="81"/>
      <c r="H17" s="81"/>
      <c r="I17" s="88">
        <v>0</v>
      </c>
      <c r="J17" s="81"/>
      <c r="K17" s="89">
        <f>SUM(K15:K16)</f>
        <v>13461843</v>
      </c>
      <c r="L17" s="81"/>
      <c r="M17" s="89">
        <f>SUM(C17:L17)</f>
        <v>13461843</v>
      </c>
      <c r="O17" s="75"/>
    </row>
    <row r="18" spans="1:16" ht="24" customHeight="1" thickBot="1">
      <c r="A18" s="79" t="s">
        <v>115</v>
      </c>
      <c r="B18" s="80"/>
      <c r="C18" s="90">
        <f>+C13+C17</f>
        <v>493499975</v>
      </c>
      <c r="D18" s="81"/>
      <c r="E18" s="81"/>
      <c r="F18" s="90">
        <f>+F13+F17</f>
        <v>31746399</v>
      </c>
      <c r="G18" s="81"/>
      <c r="H18" s="81"/>
      <c r="I18" s="90">
        <f>+I13+I17</f>
        <v>49350000</v>
      </c>
      <c r="J18" s="81"/>
      <c r="K18" s="90">
        <f>+K13+K17</f>
        <v>1210607461</v>
      </c>
      <c r="L18" s="81"/>
      <c r="M18" s="90">
        <f>SUM(C18:K18)</f>
        <v>1785203835</v>
      </c>
      <c r="N18" s="11"/>
      <c r="O18" s="91"/>
      <c r="P18" s="91"/>
    </row>
    <row r="19" spans="1:16" ht="24" customHeight="1" thickTop="1">
      <c r="A19" s="42"/>
      <c r="B19" s="100"/>
      <c r="O19" s="75"/>
    </row>
    <row r="20" spans="1:16" ht="24" customHeight="1">
      <c r="A20" s="79" t="s">
        <v>116</v>
      </c>
      <c r="B20" s="80"/>
      <c r="C20" s="81">
        <v>493499975</v>
      </c>
      <c r="D20" s="81"/>
      <c r="E20" s="81"/>
      <c r="F20" s="81">
        <v>31746399</v>
      </c>
      <c r="G20" s="81"/>
      <c r="H20" s="81"/>
      <c r="I20" s="81">
        <v>49350000</v>
      </c>
      <c r="J20" s="81"/>
      <c r="K20" s="81">
        <v>1251246928</v>
      </c>
      <c r="L20" s="82"/>
      <c r="M20" s="81">
        <f>SUM(C20:L20)</f>
        <v>1825843302</v>
      </c>
      <c r="O20" s="75"/>
      <c r="P20" s="49"/>
    </row>
    <row r="21" spans="1:16" ht="24" customHeight="1">
      <c r="A21" s="79" t="s">
        <v>112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O21" s="75"/>
    </row>
    <row r="22" spans="1:16" ht="24" customHeight="1">
      <c r="A22" s="83" t="s">
        <v>113</v>
      </c>
      <c r="B22" s="84">
        <v>14.1</v>
      </c>
      <c r="C22" s="85">
        <v>0</v>
      </c>
      <c r="D22" s="81"/>
      <c r="E22" s="81"/>
      <c r="F22" s="85">
        <v>0</v>
      </c>
      <c r="G22" s="81"/>
      <c r="H22" s="81"/>
      <c r="I22" s="85">
        <v>0</v>
      </c>
      <c r="J22" s="81"/>
      <c r="K22" s="81">
        <v>-73037997</v>
      </c>
      <c r="L22" s="81"/>
      <c r="M22" s="81">
        <f>SUM(C22:L22)</f>
        <v>-73037997</v>
      </c>
      <c r="O22" s="75"/>
    </row>
    <row r="23" spans="1:16" ht="24" customHeight="1">
      <c r="A23" s="83" t="s">
        <v>93</v>
      </c>
      <c r="B23" s="80"/>
      <c r="C23" s="86">
        <v>0</v>
      </c>
      <c r="D23" s="81"/>
      <c r="E23" s="81"/>
      <c r="F23" s="86">
        <v>0</v>
      </c>
      <c r="G23" s="81"/>
      <c r="H23" s="81"/>
      <c r="I23" s="86">
        <v>0</v>
      </c>
      <c r="J23" s="81"/>
      <c r="K23" s="87">
        <f>+'กำไรขาดทุน 9 เดือน'!D33</f>
        <v>68258135</v>
      </c>
      <c r="L23" s="81"/>
      <c r="M23" s="81">
        <f>SUM(C23:L23)</f>
        <v>68258135</v>
      </c>
      <c r="O23" s="75"/>
    </row>
    <row r="24" spans="1:16" ht="24" customHeight="1">
      <c r="A24" s="79" t="s">
        <v>114</v>
      </c>
      <c r="B24" s="80"/>
      <c r="C24" s="88">
        <v>0</v>
      </c>
      <c r="D24" s="81"/>
      <c r="E24" s="81"/>
      <c r="F24" s="88">
        <v>0</v>
      </c>
      <c r="G24" s="81"/>
      <c r="H24" s="81"/>
      <c r="I24" s="88">
        <v>0</v>
      </c>
      <c r="J24" s="81"/>
      <c r="K24" s="89">
        <f>SUM(K22:K23)</f>
        <v>-4779862</v>
      </c>
      <c r="L24" s="81"/>
      <c r="M24" s="89">
        <f>SUM(C24:L24)</f>
        <v>-4779862</v>
      </c>
      <c r="O24" s="75"/>
    </row>
    <row r="25" spans="1:16" ht="24" customHeight="1" thickBot="1">
      <c r="A25" s="79" t="s">
        <v>117</v>
      </c>
      <c r="B25" s="80"/>
      <c r="C25" s="90">
        <f>+C20+C24</f>
        <v>493499975</v>
      </c>
      <c r="D25" s="81"/>
      <c r="E25" s="81"/>
      <c r="F25" s="90">
        <f>+F20+F24</f>
        <v>31746399</v>
      </c>
      <c r="G25" s="81"/>
      <c r="H25" s="81"/>
      <c r="I25" s="90">
        <f>+I20+I24</f>
        <v>49350000</v>
      </c>
      <c r="J25" s="81"/>
      <c r="K25" s="90">
        <f>+K20+K24</f>
        <v>1246467066</v>
      </c>
      <c r="L25" s="81"/>
      <c r="M25" s="90">
        <f>SUM(C25:K25)</f>
        <v>1821063440</v>
      </c>
      <c r="N25" s="11"/>
      <c r="O25" s="91"/>
      <c r="P25" s="91"/>
    </row>
    <row r="26" spans="1:16" ht="24" customHeight="1" thickTop="1"/>
    <row r="39" spans="1:13" ht="24" customHeight="1">
      <c r="A39" s="42"/>
    </row>
    <row r="46" spans="1:13" ht="24" customHeight="1">
      <c r="A46" s="120" t="s">
        <v>37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</row>
  </sheetData>
  <mergeCells count="8">
    <mergeCell ref="C7:M7"/>
    <mergeCell ref="I8:K8"/>
    <mergeCell ref="A46:M46"/>
    <mergeCell ref="A1:M1"/>
    <mergeCell ref="A2:M2"/>
    <mergeCell ref="A3:M3"/>
    <mergeCell ref="A4:M4"/>
    <mergeCell ref="A5:M5"/>
  </mergeCells>
  <pageMargins left="1" right="0.45" top="1" bottom="0.5" header="0.6" footer="0.3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N46"/>
  <sheetViews>
    <sheetView tabSelected="1" zoomScale="80" zoomScaleNormal="80" zoomScaleSheetLayoutView="80" zoomScalePageLayoutView="128" workbookViewId="0">
      <selection activeCell="G41" sqref="A41:XFD41"/>
    </sheetView>
  </sheetViews>
  <sheetFormatPr defaultColWidth="9.09765625" defaultRowHeight="24" customHeight="1"/>
  <cols>
    <col min="1" max="1" width="53.8984375" style="82" customWidth="1"/>
    <col min="2" max="2" width="11" style="42" customWidth="1"/>
    <col min="3" max="3" width="11.3984375" style="42" bestFit="1" customWidth="1"/>
    <col min="4" max="4" width="1.59765625" style="42" customWidth="1"/>
    <col min="5" max="5" width="12.3984375" style="42" bestFit="1" customWidth="1"/>
    <col min="6" max="6" width="1.59765625" style="42" customWidth="1"/>
    <col min="7" max="7" width="11.19921875" style="42" bestFit="1" customWidth="1"/>
    <col min="8" max="8" width="1.59765625" style="42" customWidth="1"/>
    <col min="9" max="9" width="13.69921875" style="42" bestFit="1" customWidth="1"/>
    <col min="10" max="10" width="1.59765625" style="42" customWidth="1"/>
    <col min="11" max="11" width="15.19921875" style="42" bestFit="1" customWidth="1"/>
    <col min="12" max="12" width="1.19921875" style="42" customWidth="1"/>
    <col min="13" max="13" width="16.09765625" style="42" bestFit="1" customWidth="1"/>
    <col min="14" max="14" width="14.69921875" style="42" bestFit="1" customWidth="1"/>
    <col min="15" max="16384" width="9.09765625" style="42"/>
  </cols>
  <sheetData>
    <row r="1" spans="1:14" s="92" customFormat="1" ht="26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4" s="92" customFormat="1" ht="26" customHeight="1">
      <c r="A2" s="115" t="s">
        <v>100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4" s="92" customFormat="1" ht="26" customHeight="1">
      <c r="A3" s="115" t="s">
        <v>98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4" s="92" customFormat="1" ht="26" customHeight="1">
      <c r="A4" s="115" t="s">
        <v>12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4" ht="26" customHeight="1">
      <c r="A5" s="116" t="s">
        <v>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4" ht="9" customHeight="1">
      <c r="A6" s="42"/>
    </row>
    <row r="7" spans="1:14" ht="24" customHeight="1">
      <c r="B7" s="82"/>
      <c r="C7" s="118" t="s">
        <v>118</v>
      </c>
      <c r="D7" s="118"/>
      <c r="E7" s="118"/>
      <c r="F7" s="118"/>
      <c r="G7" s="118"/>
      <c r="H7" s="118"/>
      <c r="I7" s="118"/>
      <c r="J7" s="118"/>
      <c r="K7" s="118"/>
    </row>
    <row r="8" spans="1:14" ht="24" customHeight="1">
      <c r="B8" s="93" t="s">
        <v>8</v>
      </c>
      <c r="C8" s="82"/>
      <c r="D8" s="82"/>
      <c r="E8" s="93"/>
      <c r="F8" s="94"/>
      <c r="G8" s="121" t="s">
        <v>65</v>
      </c>
      <c r="H8" s="121"/>
      <c r="I8" s="121"/>
      <c r="J8" s="93"/>
      <c r="K8" s="93"/>
    </row>
    <row r="9" spans="1:14" ht="24" customHeight="1">
      <c r="B9" s="93"/>
      <c r="C9" s="95" t="s">
        <v>102</v>
      </c>
      <c r="D9" s="82"/>
      <c r="E9" s="93"/>
      <c r="F9" s="94"/>
      <c r="G9" s="93" t="s">
        <v>103</v>
      </c>
      <c r="H9" s="93"/>
      <c r="I9" s="93"/>
      <c r="J9" s="93"/>
      <c r="K9" s="93"/>
    </row>
    <row r="10" spans="1:14" ht="24" customHeight="1">
      <c r="B10" s="93"/>
      <c r="C10" s="95" t="s">
        <v>104</v>
      </c>
      <c r="D10" s="96"/>
      <c r="E10" s="95" t="s">
        <v>105</v>
      </c>
      <c r="F10" s="99"/>
      <c r="G10" s="93" t="s">
        <v>106</v>
      </c>
      <c r="H10" s="97"/>
      <c r="I10" s="95"/>
      <c r="J10" s="97"/>
      <c r="K10" s="95" t="s">
        <v>107</v>
      </c>
    </row>
    <row r="11" spans="1:14" ht="24" customHeight="1">
      <c r="B11" s="97"/>
      <c r="C11" s="98" t="s">
        <v>108</v>
      </c>
      <c r="D11" s="96"/>
      <c r="E11" s="98" t="s">
        <v>109</v>
      </c>
      <c r="F11" s="97"/>
      <c r="G11" s="98" t="s">
        <v>110</v>
      </c>
      <c r="H11" s="99"/>
      <c r="I11" s="98" t="s">
        <v>68</v>
      </c>
      <c r="J11" s="97"/>
      <c r="K11" s="98" t="s">
        <v>58</v>
      </c>
    </row>
    <row r="12" spans="1:14" ht="24" customHeight="1">
      <c r="B12" s="82"/>
      <c r="C12" s="93"/>
      <c r="D12" s="93"/>
      <c r="E12" s="93"/>
      <c r="F12" s="95"/>
      <c r="G12" s="93"/>
      <c r="H12" s="93"/>
      <c r="I12" s="82"/>
      <c r="J12" s="93"/>
      <c r="K12" s="95"/>
    </row>
    <row r="13" spans="1:14" ht="24" customHeight="1">
      <c r="A13" s="79" t="s">
        <v>111</v>
      </c>
      <c r="B13" s="80"/>
      <c r="C13" s="81">
        <v>493499975</v>
      </c>
      <c r="D13" s="81"/>
      <c r="E13" s="81">
        <v>31746399</v>
      </c>
      <c r="F13" s="81"/>
      <c r="G13" s="81">
        <v>49350000</v>
      </c>
      <c r="H13" s="81"/>
      <c r="I13" s="81">
        <v>1197145618</v>
      </c>
      <c r="J13" s="82"/>
      <c r="K13" s="81">
        <f>SUM(C13:I13)</f>
        <v>1771741992</v>
      </c>
      <c r="M13" s="75"/>
      <c r="N13" s="49"/>
    </row>
    <row r="14" spans="1:14" ht="24" customHeight="1">
      <c r="A14" s="79" t="s">
        <v>112</v>
      </c>
      <c r="B14" s="80"/>
      <c r="C14" s="81"/>
      <c r="D14" s="81"/>
      <c r="E14" s="81"/>
      <c r="F14" s="81"/>
      <c r="G14" s="81"/>
      <c r="H14" s="81"/>
      <c r="I14" s="81"/>
      <c r="J14" s="81"/>
      <c r="K14" s="81"/>
      <c r="M14" s="75"/>
    </row>
    <row r="15" spans="1:14" ht="24" customHeight="1">
      <c r="A15" s="83" t="s">
        <v>113</v>
      </c>
      <c r="B15" s="84">
        <v>14.2</v>
      </c>
      <c r="C15" s="85">
        <v>0</v>
      </c>
      <c r="D15" s="81"/>
      <c r="E15" s="85">
        <v>0</v>
      </c>
      <c r="F15" s="81"/>
      <c r="G15" s="85">
        <v>0</v>
      </c>
      <c r="H15" s="81"/>
      <c r="I15" s="81">
        <v>-82907996</v>
      </c>
      <c r="J15" s="81"/>
      <c r="K15" s="81">
        <f>SUM(C15:I15)</f>
        <v>-82907996</v>
      </c>
      <c r="M15" s="75"/>
    </row>
    <row r="16" spans="1:14" ht="24" customHeight="1">
      <c r="A16" s="83" t="s">
        <v>93</v>
      </c>
      <c r="B16" s="80"/>
      <c r="C16" s="86">
        <v>0</v>
      </c>
      <c r="D16" s="81"/>
      <c r="E16" s="86">
        <v>0</v>
      </c>
      <c r="F16" s="81"/>
      <c r="G16" s="86">
        <v>0</v>
      </c>
      <c r="H16" s="81"/>
      <c r="I16" s="87">
        <v>96369839</v>
      </c>
      <c r="J16" s="81"/>
      <c r="K16" s="81">
        <f>SUM(C16:I16)</f>
        <v>96369839</v>
      </c>
      <c r="M16" s="75"/>
    </row>
    <row r="17" spans="1:14" ht="24" customHeight="1">
      <c r="A17" s="79" t="s">
        <v>114</v>
      </c>
      <c r="B17" s="80"/>
      <c r="C17" s="88">
        <f>SUM(C15:C16)</f>
        <v>0</v>
      </c>
      <c r="D17" s="81"/>
      <c r="E17" s="88">
        <f>SUM(E15:E16)</f>
        <v>0</v>
      </c>
      <c r="F17" s="81"/>
      <c r="G17" s="88">
        <f>SUM(G15:G16)</f>
        <v>0</v>
      </c>
      <c r="H17" s="81"/>
      <c r="I17" s="101">
        <f>SUM(I15:I16)</f>
        <v>13461843</v>
      </c>
      <c r="J17" s="81"/>
      <c r="K17" s="101">
        <f>SUM(K15:K16)</f>
        <v>13461843</v>
      </c>
      <c r="M17" s="75"/>
    </row>
    <row r="18" spans="1:14" ht="24" customHeight="1" thickBot="1">
      <c r="A18" s="79" t="s">
        <v>115</v>
      </c>
      <c r="B18" s="80"/>
      <c r="C18" s="90">
        <f>+C17+C13</f>
        <v>493499975</v>
      </c>
      <c r="D18" s="81"/>
      <c r="E18" s="90">
        <f>+E17+E13</f>
        <v>31746399</v>
      </c>
      <c r="F18" s="81"/>
      <c r="G18" s="90">
        <f>+G17+G13</f>
        <v>49350000</v>
      </c>
      <c r="H18" s="81"/>
      <c r="I18" s="90">
        <f>+I17+I13</f>
        <v>1210607461</v>
      </c>
      <c r="J18" s="81"/>
      <c r="K18" s="90">
        <f>+K17+K13</f>
        <v>1785203835</v>
      </c>
      <c r="L18" s="11"/>
      <c r="M18" s="91"/>
      <c r="N18" s="91"/>
    </row>
    <row r="19" spans="1:14" ht="24" customHeight="1" thickTop="1">
      <c r="A19" s="42"/>
      <c r="B19" s="100"/>
      <c r="M19" s="75"/>
    </row>
    <row r="20" spans="1:14" ht="24" customHeight="1">
      <c r="A20" s="79" t="s">
        <v>116</v>
      </c>
      <c r="B20" s="80"/>
      <c r="C20" s="81">
        <v>493499975</v>
      </c>
      <c r="D20" s="81"/>
      <c r="E20" s="81">
        <v>31746399</v>
      </c>
      <c r="F20" s="81"/>
      <c r="G20" s="81">
        <v>49350000</v>
      </c>
      <c r="H20" s="81"/>
      <c r="I20" s="81">
        <v>1251767968</v>
      </c>
      <c r="J20" s="82"/>
      <c r="K20" s="81">
        <f>SUM(C20:I20)</f>
        <v>1826364342</v>
      </c>
      <c r="M20" s="75"/>
      <c r="N20" s="49"/>
    </row>
    <row r="21" spans="1:14" ht="24" customHeight="1">
      <c r="A21" s="79" t="s">
        <v>112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M21" s="75"/>
    </row>
    <row r="22" spans="1:14" ht="24" customHeight="1">
      <c r="A22" s="83" t="s">
        <v>113</v>
      </c>
      <c r="B22" s="84">
        <v>14.1</v>
      </c>
      <c r="C22" s="85">
        <v>0</v>
      </c>
      <c r="D22" s="81"/>
      <c r="E22" s="85">
        <v>0</v>
      </c>
      <c r="F22" s="111"/>
      <c r="G22" s="85">
        <v>0</v>
      </c>
      <c r="H22" s="81"/>
      <c r="I22" s="81">
        <v>-73037997</v>
      </c>
      <c r="J22" s="81"/>
      <c r="K22" s="81">
        <f>SUM(C22:I22)</f>
        <v>-73037997</v>
      </c>
      <c r="M22" s="75"/>
    </row>
    <row r="23" spans="1:14" ht="24" customHeight="1">
      <c r="A23" s="83" t="s">
        <v>93</v>
      </c>
      <c r="B23" s="80"/>
      <c r="C23" s="86">
        <v>0</v>
      </c>
      <c r="D23" s="81"/>
      <c r="E23" s="86">
        <v>0</v>
      </c>
      <c r="F23" s="112"/>
      <c r="G23" s="86">
        <v>0</v>
      </c>
      <c r="H23" s="81"/>
      <c r="I23" s="107">
        <f>+'กำไรขาดทุน 9 เดือน'!H33</f>
        <v>69246200</v>
      </c>
      <c r="J23" s="81"/>
      <c r="K23" s="87">
        <f>SUM(C23:I23)</f>
        <v>69246200</v>
      </c>
      <c r="M23" s="75"/>
    </row>
    <row r="24" spans="1:14" ht="24" customHeight="1">
      <c r="A24" s="79" t="s">
        <v>114</v>
      </c>
      <c r="B24" s="80"/>
      <c r="C24" s="88">
        <f>SUM(C22:C23)</f>
        <v>0</v>
      </c>
      <c r="D24" s="81"/>
      <c r="E24" s="88">
        <f>SUM(E22:E23)</f>
        <v>0</v>
      </c>
      <c r="F24" s="81"/>
      <c r="G24" s="88">
        <f>SUM(G22:G23)</f>
        <v>0</v>
      </c>
      <c r="H24" s="81"/>
      <c r="I24" s="108">
        <f>SUM(I22:I23)</f>
        <v>-3791797</v>
      </c>
      <c r="J24" s="109"/>
      <c r="K24" s="108">
        <f>SUM(K22:K23)</f>
        <v>-3791797</v>
      </c>
      <c r="M24" s="75"/>
    </row>
    <row r="25" spans="1:14" ht="24" customHeight="1" thickBot="1">
      <c r="A25" s="79" t="s">
        <v>117</v>
      </c>
      <c r="B25" s="80"/>
      <c r="C25" s="90">
        <f>+C24+C20</f>
        <v>493499975</v>
      </c>
      <c r="D25" s="81"/>
      <c r="E25" s="90">
        <f>+E24+E20</f>
        <v>31746399</v>
      </c>
      <c r="F25" s="81"/>
      <c r="G25" s="90">
        <f>+G24+G20</f>
        <v>49350000</v>
      </c>
      <c r="H25" s="81"/>
      <c r="I25" s="90">
        <f>+I24+I20</f>
        <v>1247976171</v>
      </c>
      <c r="J25" s="81"/>
      <c r="K25" s="90">
        <f>+K24+K20</f>
        <v>1822572545</v>
      </c>
      <c r="L25" s="11"/>
      <c r="M25" s="91"/>
      <c r="N25" s="91"/>
    </row>
    <row r="26" spans="1:14" ht="24" customHeight="1" thickTop="1">
      <c r="A26" s="42"/>
      <c r="B26" s="100"/>
      <c r="M26" s="75"/>
    </row>
    <row r="46" spans="1:11" ht="24" customHeight="1">
      <c r="A46" s="120" t="s">
        <v>37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</row>
  </sheetData>
  <mergeCells count="8">
    <mergeCell ref="C7:K7"/>
    <mergeCell ref="G8:I8"/>
    <mergeCell ref="A46:K46"/>
    <mergeCell ref="A1:K1"/>
    <mergeCell ref="A2:K2"/>
    <mergeCell ref="A3:K3"/>
    <mergeCell ref="A4:K4"/>
    <mergeCell ref="A5:K5"/>
  </mergeCells>
  <pageMargins left="1" right="0.45" top="1" bottom="0.5" header="0.6" footer="0.3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CF5B8-3342-435E-87A4-739A9159961E}">
  <sheetPr>
    <tabColor rgb="FF00B050"/>
  </sheetPr>
  <dimension ref="D2:R32"/>
  <sheetViews>
    <sheetView topLeftCell="A13" zoomScale="115" zoomScaleNormal="115" workbookViewId="0">
      <selection activeCell="P18" sqref="P18:R31"/>
    </sheetView>
  </sheetViews>
  <sheetFormatPr defaultRowHeight="21.5"/>
  <sheetData>
    <row r="2" spans="4:18">
      <c r="M2" s="23"/>
      <c r="N2" s="23"/>
    </row>
    <row r="3" spans="4:18" ht="11.4" customHeight="1">
      <c r="D3" s="23">
        <v>274115</v>
      </c>
      <c r="E3" s="23">
        <v>9978</v>
      </c>
      <c r="F3" s="23">
        <v>284093</v>
      </c>
      <c r="H3" s="23">
        <v>274115</v>
      </c>
      <c r="I3" s="23">
        <v>9978</v>
      </c>
      <c r="J3" s="23">
        <f>SUM(H3:I3)</f>
        <v>284093</v>
      </c>
      <c r="M3" s="23">
        <v>274115</v>
      </c>
      <c r="N3" s="23">
        <v>9978</v>
      </c>
      <c r="O3" s="23">
        <v>284093</v>
      </c>
      <c r="P3" s="23" t="b">
        <f>H3=M3</f>
        <v>1</v>
      </c>
      <c r="Q3" s="23" t="b">
        <f t="shared" ref="Q3:R16" si="0">I3=N3</f>
        <v>1</v>
      </c>
      <c r="R3" s="23" t="b">
        <f t="shared" si="0"/>
        <v>1</v>
      </c>
    </row>
    <row r="4" spans="4:18" ht="11.4" customHeight="1" thickBot="1">
      <c r="D4" s="24">
        <v>33186</v>
      </c>
      <c r="E4" s="24">
        <v>2049</v>
      </c>
      <c r="F4" s="24">
        <v>35236</v>
      </c>
      <c r="H4" s="24">
        <v>33187</v>
      </c>
      <c r="I4" s="24">
        <v>2049</v>
      </c>
      <c r="J4" s="24">
        <f>SUM(H4:I4)</f>
        <v>35236</v>
      </c>
      <c r="M4" s="24">
        <v>33187</v>
      </c>
      <c r="N4" s="24">
        <v>2049</v>
      </c>
      <c r="O4" s="24">
        <v>35236</v>
      </c>
      <c r="P4" s="24" t="b">
        <f t="shared" ref="P4:P16" si="1">H4=M4</f>
        <v>1</v>
      </c>
      <c r="Q4" s="24" t="b">
        <f t="shared" si="0"/>
        <v>1</v>
      </c>
      <c r="R4" s="24" t="b">
        <f t="shared" si="0"/>
        <v>1</v>
      </c>
    </row>
    <row r="5" spans="4:18" ht="11.4" customHeight="1" thickBot="1">
      <c r="D5" s="24">
        <v>307301</v>
      </c>
      <c r="E5" s="24">
        <v>12028</v>
      </c>
      <c r="F5" s="24">
        <v>319329</v>
      </c>
      <c r="H5" s="24">
        <f>SUM(H3:H4)</f>
        <v>307302</v>
      </c>
      <c r="I5" s="24">
        <f>SUM(I3:I4)</f>
        <v>12027</v>
      </c>
      <c r="J5" s="24">
        <f>SUM(H5:I5)</f>
        <v>319329</v>
      </c>
      <c r="K5" s="24">
        <f>SUM(J3:J4)</f>
        <v>319329</v>
      </c>
      <c r="M5" s="24">
        <v>307302</v>
      </c>
      <c r="N5" s="24">
        <v>12027</v>
      </c>
      <c r="O5" s="24">
        <v>319329</v>
      </c>
      <c r="P5" s="24" t="b">
        <f t="shared" si="1"/>
        <v>1</v>
      </c>
      <c r="Q5" s="24" t="b">
        <f t="shared" si="0"/>
        <v>1</v>
      </c>
      <c r="R5" s="24" t="b">
        <f t="shared" si="0"/>
        <v>1</v>
      </c>
    </row>
    <row r="6" spans="4:18" ht="11.4" customHeight="1">
      <c r="D6" s="25"/>
      <c r="E6" s="25"/>
      <c r="F6" s="25"/>
      <c r="H6" s="25"/>
      <c r="I6" s="25"/>
      <c r="J6" s="25"/>
      <c r="M6" s="25"/>
      <c r="N6" s="25"/>
      <c r="O6" s="25"/>
      <c r="P6" s="25" t="b">
        <f t="shared" si="1"/>
        <v>1</v>
      </c>
      <c r="Q6" s="25" t="b">
        <f t="shared" si="0"/>
        <v>1</v>
      </c>
      <c r="R6" s="25" t="b">
        <f t="shared" si="0"/>
        <v>1</v>
      </c>
    </row>
    <row r="7" spans="4:18" ht="11.4" customHeight="1">
      <c r="D7" s="26">
        <v>132628</v>
      </c>
      <c r="E7" s="26">
        <v>5191</v>
      </c>
      <c r="F7" s="26">
        <v>137819</v>
      </c>
      <c r="H7" s="26">
        <v>132628</v>
      </c>
      <c r="I7" s="26">
        <v>5190</v>
      </c>
      <c r="J7" s="26">
        <f>SUM(H7:I7)</f>
        <v>137818</v>
      </c>
      <c r="M7" s="26">
        <v>132628</v>
      </c>
      <c r="N7" s="26">
        <v>5190</v>
      </c>
      <c r="O7" s="26">
        <v>137818</v>
      </c>
      <c r="P7" s="26" t="b">
        <f t="shared" si="1"/>
        <v>1</v>
      </c>
      <c r="Q7" s="26" t="b">
        <f t="shared" si="0"/>
        <v>1</v>
      </c>
      <c r="R7" s="26" t="b">
        <f t="shared" si="0"/>
        <v>1</v>
      </c>
    </row>
    <row r="8" spans="4:18" ht="11.4" customHeight="1">
      <c r="D8" s="27"/>
      <c r="E8" s="27"/>
      <c r="F8" s="27"/>
      <c r="H8" s="27"/>
      <c r="I8" s="27"/>
      <c r="J8" s="27"/>
      <c r="M8" s="27"/>
      <c r="N8" s="27"/>
      <c r="O8" s="27"/>
      <c r="P8" s="27" t="b">
        <f t="shared" si="1"/>
        <v>1</v>
      </c>
      <c r="Q8" s="27" t="b">
        <f t="shared" si="0"/>
        <v>1</v>
      </c>
      <c r="R8" s="27" t="b">
        <f t="shared" si="0"/>
        <v>1</v>
      </c>
    </row>
    <row r="9" spans="4:18" ht="11.4" customHeight="1">
      <c r="D9" s="27"/>
      <c r="E9" s="27"/>
      <c r="F9" s="27"/>
      <c r="H9" s="27"/>
      <c r="I9" s="27"/>
      <c r="J9" s="27"/>
      <c r="M9" s="27"/>
      <c r="N9" s="27"/>
      <c r="O9" s="27"/>
      <c r="P9" s="27" t="b">
        <f t="shared" si="1"/>
        <v>1</v>
      </c>
      <c r="Q9" s="27" t="b">
        <f t="shared" si="0"/>
        <v>1</v>
      </c>
      <c r="R9" s="27" t="b">
        <f t="shared" si="0"/>
        <v>1</v>
      </c>
    </row>
    <row r="10" spans="4:18" ht="11.4" customHeight="1">
      <c r="D10" s="23">
        <v>-2499</v>
      </c>
      <c r="E10" s="23">
        <v>1439</v>
      </c>
      <c r="F10" s="23">
        <v>-1060</v>
      </c>
      <c r="H10" s="23">
        <v>-2499</v>
      </c>
      <c r="I10" s="23">
        <v>1439</v>
      </c>
      <c r="J10" s="23">
        <f>SUM(H10:I10)</f>
        <v>-1060</v>
      </c>
      <c r="M10" s="23">
        <v>-2499</v>
      </c>
      <c r="N10" s="23">
        <v>1439</v>
      </c>
      <c r="O10" s="23">
        <v>-1060</v>
      </c>
      <c r="P10" s="23" t="b">
        <f t="shared" si="1"/>
        <v>1</v>
      </c>
      <c r="Q10" s="23" t="b">
        <f t="shared" si="0"/>
        <v>1</v>
      </c>
      <c r="R10" s="23" t="b">
        <f t="shared" si="0"/>
        <v>1</v>
      </c>
    </row>
    <row r="11" spans="4:18" ht="11.4" customHeight="1" thickBot="1">
      <c r="D11" s="23">
        <v>33764</v>
      </c>
      <c r="E11" s="23">
        <v>1322</v>
      </c>
      <c r="F11" s="23">
        <v>35086</v>
      </c>
      <c r="H11" s="23">
        <v>33764</v>
      </c>
      <c r="I11" s="23">
        <v>1322</v>
      </c>
      <c r="J11" s="23">
        <f>SUM(H11:I11)</f>
        <v>35086</v>
      </c>
      <c r="M11" s="23">
        <v>33764</v>
      </c>
      <c r="N11" s="23">
        <v>1322</v>
      </c>
      <c r="O11" s="23">
        <v>35086</v>
      </c>
      <c r="P11" s="23" t="b">
        <f t="shared" si="1"/>
        <v>1</v>
      </c>
      <c r="Q11" s="23" t="b">
        <f t="shared" si="0"/>
        <v>1</v>
      </c>
      <c r="R11" s="23" t="b">
        <f t="shared" si="0"/>
        <v>1</v>
      </c>
    </row>
    <row r="12" spans="4:18" ht="11.4" customHeight="1" thickBot="1">
      <c r="D12" s="28">
        <v>163803</v>
      </c>
      <c r="E12" s="28">
        <v>7952</v>
      </c>
      <c r="F12" s="28">
        <v>171845</v>
      </c>
      <c r="H12" s="28">
        <f>SUM(H7:H11)</f>
        <v>163893</v>
      </c>
      <c r="I12" s="28">
        <f>SUM(I7:I11)</f>
        <v>7951</v>
      </c>
      <c r="J12" s="28">
        <f>SUM(J7:J11)</f>
        <v>171844</v>
      </c>
      <c r="K12" s="24">
        <f>SUM(H12:I12)</f>
        <v>171844</v>
      </c>
      <c r="M12" s="28">
        <v>163893</v>
      </c>
      <c r="N12" s="28">
        <v>7951</v>
      </c>
      <c r="O12" s="28">
        <v>171844</v>
      </c>
      <c r="P12" s="28" t="b">
        <f t="shared" si="1"/>
        <v>1</v>
      </c>
      <c r="Q12" s="28" t="b">
        <f t="shared" si="0"/>
        <v>1</v>
      </c>
      <c r="R12" s="28" t="b">
        <f t="shared" si="0"/>
        <v>1</v>
      </c>
    </row>
    <row r="13" spans="4:18" ht="11.4" customHeight="1">
      <c r="D13" s="27"/>
      <c r="E13" s="27"/>
      <c r="F13" s="27"/>
      <c r="H13" s="27"/>
      <c r="I13" s="27"/>
      <c r="J13" s="27"/>
      <c r="M13" s="27"/>
      <c r="N13" s="27"/>
      <c r="O13" s="27"/>
      <c r="P13" s="27" t="b">
        <f t="shared" si="1"/>
        <v>1</v>
      </c>
      <c r="Q13" s="27" t="b">
        <f t="shared" si="0"/>
        <v>1</v>
      </c>
      <c r="R13" s="27" t="b">
        <f t="shared" si="0"/>
        <v>1</v>
      </c>
    </row>
    <row r="14" spans="4:18" ht="11.4" customHeight="1" thickBot="1">
      <c r="D14" s="26">
        <v>143408</v>
      </c>
      <c r="E14" s="26">
        <v>4075</v>
      </c>
      <c r="F14" s="26">
        <v>147484</v>
      </c>
      <c r="H14" s="26">
        <f>H5-H12</f>
        <v>143409</v>
      </c>
      <c r="I14" s="26">
        <f>I5-I12</f>
        <v>4076</v>
      </c>
      <c r="J14" s="26">
        <f>J5-J12</f>
        <v>147485</v>
      </c>
      <c r="K14" s="24">
        <f>SUM(H14:I14)</f>
        <v>147485</v>
      </c>
      <c r="M14" s="26">
        <v>143409</v>
      </c>
      <c r="N14" s="26">
        <v>4076</v>
      </c>
      <c r="O14" s="26">
        <v>147485</v>
      </c>
      <c r="P14" s="26" t="b">
        <f t="shared" si="1"/>
        <v>1</v>
      </c>
      <c r="Q14" s="26" t="b">
        <f t="shared" si="0"/>
        <v>1</v>
      </c>
      <c r="R14" s="26" t="b">
        <f t="shared" si="0"/>
        <v>1</v>
      </c>
    </row>
    <row r="15" spans="4:18" ht="11.4" customHeight="1" thickBot="1">
      <c r="D15" s="23">
        <v>28278</v>
      </c>
      <c r="E15" s="23">
        <v>1110</v>
      </c>
      <c r="F15" s="23">
        <v>29388</v>
      </c>
      <c r="H15" s="23">
        <v>28278</v>
      </c>
      <c r="I15" s="23">
        <v>1110</v>
      </c>
      <c r="J15" s="23">
        <f>SUM(H15:I15)</f>
        <v>29388</v>
      </c>
      <c r="M15" s="23">
        <v>28278</v>
      </c>
      <c r="N15" s="23">
        <v>1110</v>
      </c>
      <c r="O15" s="23">
        <v>29388</v>
      </c>
      <c r="P15" s="23" t="b">
        <f t="shared" si="1"/>
        <v>1</v>
      </c>
      <c r="Q15" s="23" t="b">
        <f t="shared" si="0"/>
        <v>1</v>
      </c>
      <c r="R15" s="23" t="b">
        <f t="shared" si="0"/>
        <v>1</v>
      </c>
    </row>
    <row r="16" spans="4:18" ht="11.4" customHeight="1" thickBot="1">
      <c r="D16" s="29">
        <v>115220</v>
      </c>
      <c r="E16" s="29">
        <v>2966</v>
      </c>
      <c r="F16" s="29">
        <v>118186</v>
      </c>
      <c r="H16" s="29">
        <f>H14-H15</f>
        <v>115131</v>
      </c>
      <c r="I16" s="29">
        <f>I14-I15</f>
        <v>2966</v>
      </c>
      <c r="J16" s="29">
        <f>J14-J15</f>
        <v>118097</v>
      </c>
      <c r="K16" s="24">
        <f>SUM(H16:I16)</f>
        <v>118097</v>
      </c>
      <c r="M16" s="29">
        <v>115131</v>
      </c>
      <c r="N16" s="29">
        <v>2966</v>
      </c>
      <c r="O16" s="29">
        <v>118097</v>
      </c>
      <c r="P16" s="29" t="b">
        <f t="shared" si="1"/>
        <v>1</v>
      </c>
      <c r="Q16" s="29" t="b">
        <f t="shared" si="0"/>
        <v>1</v>
      </c>
      <c r="R16" s="29" t="b">
        <f t="shared" si="0"/>
        <v>1</v>
      </c>
    </row>
    <row r="17" spans="4:18" ht="22" thickTop="1"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4:18" ht="12.65" customHeight="1">
      <c r="D18" s="23">
        <v>91382</v>
      </c>
      <c r="E18" s="23">
        <v>3162</v>
      </c>
      <c r="F18" s="23">
        <v>94544</v>
      </c>
      <c r="H18" s="23">
        <v>91382</v>
      </c>
      <c r="I18" s="23">
        <v>3162</v>
      </c>
      <c r="J18" s="23">
        <f>SUM(H18:I18)</f>
        <v>94544</v>
      </c>
      <c r="M18" s="23">
        <v>91382</v>
      </c>
      <c r="N18" s="23">
        <v>3162</v>
      </c>
      <c r="O18" s="23">
        <v>94544</v>
      </c>
      <c r="P18" s="23" t="b">
        <f>H18=M18</f>
        <v>1</v>
      </c>
      <c r="Q18" s="23" t="b">
        <f t="shared" ref="Q18:Q31" si="2">I18=N18</f>
        <v>1</v>
      </c>
      <c r="R18" s="23" t="b">
        <f t="shared" ref="R18:R31" si="3">J18=O18</f>
        <v>1</v>
      </c>
    </row>
    <row r="19" spans="4:18" ht="12.65" customHeight="1" thickBot="1">
      <c r="D19" s="24">
        <v>10263</v>
      </c>
      <c r="E19" s="24">
        <v>680</v>
      </c>
      <c r="F19" s="24">
        <v>10943</v>
      </c>
      <c r="H19" s="24">
        <v>10263</v>
      </c>
      <c r="I19" s="24">
        <v>680</v>
      </c>
      <c r="J19" s="24">
        <f>SUM(H19:I19)</f>
        <v>10943</v>
      </c>
      <c r="M19" s="24">
        <v>10263</v>
      </c>
      <c r="N19" s="24">
        <v>680</v>
      </c>
      <c r="O19" s="24">
        <v>10943</v>
      </c>
      <c r="P19" s="24" t="b">
        <f t="shared" ref="P19:P31" si="4">H19=M19</f>
        <v>1</v>
      </c>
      <c r="Q19" s="24" t="b">
        <f t="shared" si="2"/>
        <v>1</v>
      </c>
      <c r="R19" s="24" t="b">
        <f t="shared" si="3"/>
        <v>1</v>
      </c>
    </row>
    <row r="20" spans="4:18" ht="12.65" customHeight="1" thickBot="1">
      <c r="D20" s="24">
        <v>101645</v>
      </c>
      <c r="E20" s="24">
        <v>3842</v>
      </c>
      <c r="F20" s="24">
        <v>105487</v>
      </c>
      <c r="H20" s="24">
        <f>SUM(H18:H19)</f>
        <v>101645</v>
      </c>
      <c r="I20" s="24">
        <f>SUM(I18:I19)</f>
        <v>3842</v>
      </c>
      <c r="J20" s="24">
        <f>SUM(H20:I20)</f>
        <v>105487</v>
      </c>
      <c r="K20" s="24">
        <f>SUM(J18:J19)</f>
        <v>105487</v>
      </c>
      <c r="M20" s="24">
        <v>101645</v>
      </c>
      <c r="N20" s="24">
        <v>3842</v>
      </c>
      <c r="O20" s="24">
        <v>105487</v>
      </c>
      <c r="P20" s="24" t="b">
        <f t="shared" si="4"/>
        <v>1</v>
      </c>
      <c r="Q20" s="24" t="b">
        <f t="shared" si="2"/>
        <v>1</v>
      </c>
      <c r="R20" s="24" t="b">
        <f t="shared" si="3"/>
        <v>1</v>
      </c>
    </row>
    <row r="21" spans="4:18" ht="12.65" customHeight="1">
      <c r="D21" s="25"/>
      <c r="E21" s="25"/>
      <c r="F21" s="25"/>
      <c r="H21" s="25"/>
      <c r="I21" s="25"/>
      <c r="J21" s="25"/>
      <c r="M21" s="25"/>
      <c r="N21" s="25"/>
      <c r="O21" s="25"/>
      <c r="P21" s="25" t="b">
        <f t="shared" si="4"/>
        <v>1</v>
      </c>
      <c r="Q21" s="25" t="b">
        <f t="shared" si="2"/>
        <v>1</v>
      </c>
      <c r="R21" s="25" t="b">
        <f t="shared" si="3"/>
        <v>1</v>
      </c>
    </row>
    <row r="22" spans="4:18" ht="12.65" customHeight="1">
      <c r="D22" s="26">
        <v>44128</v>
      </c>
      <c r="E22" s="26">
        <v>1670</v>
      </c>
      <c r="F22" s="26">
        <v>45798</v>
      </c>
      <c r="H22" s="26">
        <v>45571</v>
      </c>
      <c r="I22" s="26">
        <v>1727</v>
      </c>
      <c r="J22" s="26">
        <f>SUM(H22:I22)</f>
        <v>47298</v>
      </c>
      <c r="M22" s="26">
        <v>45571</v>
      </c>
      <c r="N22" s="26">
        <v>1727</v>
      </c>
      <c r="O22" s="26">
        <v>47298</v>
      </c>
      <c r="P22" s="26" t="b">
        <f t="shared" si="4"/>
        <v>1</v>
      </c>
      <c r="Q22" s="26" t="b">
        <f t="shared" si="2"/>
        <v>1</v>
      </c>
      <c r="R22" s="26" t="b">
        <f t="shared" si="3"/>
        <v>1</v>
      </c>
    </row>
    <row r="23" spans="4:18" ht="12.65" customHeight="1">
      <c r="D23" s="27"/>
      <c r="E23" s="27"/>
      <c r="F23" s="27"/>
      <c r="H23" s="27"/>
      <c r="I23" s="27"/>
      <c r="J23" s="27"/>
      <c r="M23" s="27"/>
      <c r="N23" s="27"/>
      <c r="O23" s="27"/>
      <c r="P23" s="27" t="b">
        <f t="shared" si="4"/>
        <v>1</v>
      </c>
      <c r="Q23" s="27" t="b">
        <f t="shared" si="2"/>
        <v>1</v>
      </c>
      <c r="R23" s="27" t="b">
        <f t="shared" si="3"/>
        <v>1</v>
      </c>
    </row>
    <row r="24" spans="4:18" ht="12.65" customHeight="1">
      <c r="D24" s="27"/>
      <c r="E24" s="27"/>
      <c r="F24" s="27"/>
      <c r="H24" s="27"/>
      <c r="I24" s="27"/>
      <c r="J24" s="27"/>
      <c r="M24" s="27"/>
      <c r="N24" s="27"/>
      <c r="O24" s="27"/>
      <c r="P24" s="27" t="b">
        <f t="shared" si="4"/>
        <v>1</v>
      </c>
      <c r="Q24" s="27" t="b">
        <f t="shared" si="2"/>
        <v>1</v>
      </c>
      <c r="R24" s="27" t="b">
        <f t="shared" si="3"/>
        <v>1</v>
      </c>
    </row>
    <row r="25" spans="4:18" ht="12.65" customHeight="1">
      <c r="D25" s="23">
        <v>-4278</v>
      </c>
      <c r="E25" s="23">
        <v>2182</v>
      </c>
      <c r="F25" s="23">
        <v>-2096</v>
      </c>
      <c r="H25" s="23">
        <v>-4278</v>
      </c>
      <c r="I25" s="23">
        <v>2182</v>
      </c>
      <c r="J25" s="23">
        <f>SUM(H25:I25)</f>
        <v>-2096</v>
      </c>
      <c r="M25" s="23">
        <v>-4278</v>
      </c>
      <c r="N25" s="23">
        <v>2182</v>
      </c>
      <c r="O25" s="23">
        <v>-2096</v>
      </c>
      <c r="P25" s="23" t="b">
        <f t="shared" si="4"/>
        <v>1</v>
      </c>
      <c r="Q25" s="23" t="b">
        <f t="shared" si="2"/>
        <v>1</v>
      </c>
      <c r="R25" s="23" t="b">
        <f t="shared" si="3"/>
        <v>1</v>
      </c>
    </row>
    <row r="26" spans="4:18" ht="12.65" customHeight="1" thickBot="1">
      <c r="D26" s="23">
        <v>11876</v>
      </c>
      <c r="E26" s="23">
        <v>451</v>
      </c>
      <c r="F26" s="23">
        <v>12327</v>
      </c>
      <c r="H26" s="23">
        <v>11876</v>
      </c>
      <c r="I26" s="23">
        <v>451</v>
      </c>
      <c r="J26" s="23">
        <f>SUM(H26:I26)</f>
        <v>12327</v>
      </c>
      <c r="M26" s="23">
        <v>11876</v>
      </c>
      <c r="N26" s="23">
        <v>451</v>
      </c>
      <c r="O26" s="23">
        <v>12327</v>
      </c>
      <c r="P26" s="23" t="b">
        <f t="shared" si="4"/>
        <v>1</v>
      </c>
      <c r="Q26" s="23" t="b">
        <f t="shared" si="2"/>
        <v>1</v>
      </c>
      <c r="R26" s="23" t="b">
        <f t="shared" si="3"/>
        <v>1</v>
      </c>
    </row>
    <row r="27" spans="4:18" ht="12.65" customHeight="1" thickBot="1">
      <c r="D27" s="28">
        <v>51726</v>
      </c>
      <c r="E27" s="28">
        <v>4303</v>
      </c>
      <c r="F27" s="28">
        <v>56029</v>
      </c>
      <c r="H27" s="28">
        <f>SUM(H22:H26)</f>
        <v>53169</v>
      </c>
      <c r="I27" s="28">
        <f>SUM(I22:I26)</f>
        <v>4360</v>
      </c>
      <c r="J27" s="28">
        <f>SUM(J22:J26)</f>
        <v>57529</v>
      </c>
      <c r="K27" s="24">
        <f>SUM(H27:I27)</f>
        <v>57529</v>
      </c>
      <c r="M27" s="28">
        <v>53169</v>
      </c>
      <c r="N27" s="28">
        <v>4360</v>
      </c>
      <c r="O27" s="28">
        <v>57529</v>
      </c>
      <c r="P27" s="28" t="b">
        <f t="shared" si="4"/>
        <v>1</v>
      </c>
      <c r="Q27" s="28" t="b">
        <f t="shared" si="2"/>
        <v>1</v>
      </c>
      <c r="R27" s="28" t="b">
        <f t="shared" si="3"/>
        <v>1</v>
      </c>
    </row>
    <row r="28" spans="4:18" ht="12.65" customHeight="1">
      <c r="D28" s="27"/>
      <c r="E28" s="27"/>
      <c r="F28" s="27"/>
      <c r="H28" s="27"/>
      <c r="I28" s="27"/>
      <c r="J28" s="27"/>
      <c r="M28" s="27"/>
      <c r="N28" s="27"/>
      <c r="O28" s="27"/>
      <c r="P28" s="27" t="b">
        <f t="shared" si="4"/>
        <v>1</v>
      </c>
      <c r="Q28" s="27" t="b">
        <f t="shared" si="2"/>
        <v>1</v>
      </c>
      <c r="R28" s="27" t="b">
        <f t="shared" si="3"/>
        <v>1</v>
      </c>
    </row>
    <row r="29" spans="4:18" ht="12.65" customHeight="1" thickBot="1">
      <c r="D29" s="26">
        <v>49919</v>
      </c>
      <c r="E29" s="26">
        <v>-461</v>
      </c>
      <c r="F29" s="26">
        <v>49458</v>
      </c>
      <c r="H29" s="26">
        <f>H20-H27</f>
        <v>48476</v>
      </c>
      <c r="I29" s="26">
        <f>I20-I27</f>
        <v>-518</v>
      </c>
      <c r="J29" s="26">
        <f>J20-J27</f>
        <v>47958</v>
      </c>
      <c r="K29" s="24">
        <f>SUM(H29:I29)</f>
        <v>47958</v>
      </c>
      <c r="M29" s="26">
        <v>48476</v>
      </c>
      <c r="N29" s="26">
        <v>-518</v>
      </c>
      <c r="O29" s="26">
        <v>47958</v>
      </c>
      <c r="P29" s="26" t="b">
        <f t="shared" si="4"/>
        <v>1</v>
      </c>
      <c r="Q29" s="26" t="b">
        <f t="shared" si="2"/>
        <v>1</v>
      </c>
      <c r="R29" s="26" t="b">
        <f t="shared" si="3"/>
        <v>1</v>
      </c>
    </row>
    <row r="30" spans="4:18" ht="12.65" customHeight="1" thickBot="1">
      <c r="D30" s="23">
        <v>9754</v>
      </c>
      <c r="E30" s="23">
        <v>1253</v>
      </c>
      <c r="F30" s="23">
        <v>11007</v>
      </c>
      <c r="H30" s="23">
        <v>9754</v>
      </c>
      <c r="I30" s="23">
        <v>1253</v>
      </c>
      <c r="J30" s="23">
        <f>SUM(H30:I30)</f>
        <v>11007</v>
      </c>
      <c r="M30" s="23">
        <v>9754</v>
      </c>
      <c r="N30" s="23">
        <v>1253</v>
      </c>
      <c r="O30" s="23">
        <v>11007</v>
      </c>
      <c r="P30" s="23" t="b">
        <f t="shared" si="4"/>
        <v>1</v>
      </c>
      <c r="Q30" s="23" t="b">
        <f t="shared" si="2"/>
        <v>1</v>
      </c>
      <c r="R30" s="23" t="b">
        <f t="shared" si="3"/>
        <v>1</v>
      </c>
    </row>
    <row r="31" spans="4:18" ht="12.65" customHeight="1" thickBot="1">
      <c r="D31" s="29">
        <v>40165</v>
      </c>
      <c r="E31" s="29">
        <v>-1714</v>
      </c>
      <c r="F31" s="29">
        <v>38451</v>
      </c>
      <c r="H31" s="29">
        <f>H29-H30</f>
        <v>38722</v>
      </c>
      <c r="I31" s="29">
        <f>I29-I30</f>
        <v>-1771</v>
      </c>
      <c r="J31" s="29">
        <f>J29-J30</f>
        <v>36951</v>
      </c>
      <c r="K31" s="24">
        <f>SUM(H31:I31)</f>
        <v>36951</v>
      </c>
      <c r="M31" s="29">
        <v>38722</v>
      </c>
      <c r="N31" s="29">
        <v>-1771</v>
      </c>
      <c r="O31" s="29">
        <v>36951</v>
      </c>
      <c r="P31" s="29" t="b">
        <f t="shared" si="4"/>
        <v>1</v>
      </c>
      <c r="Q31" s="29" t="b">
        <f t="shared" si="2"/>
        <v>1</v>
      </c>
      <c r="R31" s="29" t="b">
        <f t="shared" si="3"/>
        <v>1</v>
      </c>
    </row>
    <row r="32" spans="4:18" ht="22" thickTop="1"/>
  </sheetData>
  <pageMargins left="0.7" right="0.7" top="0.75" bottom="0.75" header="0.3" footer="0.3"/>
  <pageSetup paperSize="9" orientation="portrait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M92"/>
  <sheetViews>
    <sheetView topLeftCell="A82" zoomScale="70" zoomScaleNormal="70" zoomScaleSheetLayoutView="85" zoomScalePageLayoutView="85" workbookViewId="0">
      <selection activeCell="P11" sqref="P11"/>
    </sheetView>
  </sheetViews>
  <sheetFormatPr defaultColWidth="9.09765625" defaultRowHeight="24" customHeight="1"/>
  <cols>
    <col min="1" max="1" width="56.59765625" style="58" customWidth="1"/>
    <col min="2" max="2" width="8.3984375" style="58" customWidth="1"/>
    <col min="3" max="3" width="1.3984375" style="58" customWidth="1"/>
    <col min="4" max="4" width="16.3984375" style="58" customWidth="1"/>
    <col min="5" max="5" width="1" style="58" customWidth="1"/>
    <col min="6" max="6" width="16.3984375" style="58" customWidth="1"/>
    <col min="7" max="7" width="1" style="58" customWidth="1"/>
    <col min="8" max="8" width="16.3984375" style="58" customWidth="1"/>
    <col min="9" max="9" width="1" style="58" customWidth="1"/>
    <col min="10" max="10" width="16.3984375" style="58" customWidth="1"/>
    <col min="11" max="11" width="16.19921875" style="58" bestFit="1" customWidth="1"/>
    <col min="12" max="12" width="11.3984375" style="58" bestFit="1" customWidth="1"/>
    <col min="13" max="16384" width="9.09765625" style="58"/>
  </cols>
  <sheetData>
    <row r="1" spans="1:13" ht="26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3" ht="26" customHeight="1">
      <c r="A2" s="122" t="s">
        <v>119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3" ht="26" customHeight="1">
      <c r="A3" s="122" t="s">
        <v>98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3" ht="26" customHeight="1">
      <c r="A4" s="122" t="s">
        <v>12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3" ht="26" customHeight="1">
      <c r="A5" s="123" t="s">
        <v>3</v>
      </c>
      <c r="B5" s="123"/>
      <c r="C5" s="123"/>
      <c r="D5" s="123"/>
      <c r="E5" s="123"/>
      <c r="F5" s="123"/>
      <c r="G5" s="123"/>
      <c r="H5" s="123"/>
      <c r="I5" s="123"/>
      <c r="J5" s="123"/>
    </row>
    <row r="6" spans="1:13" ht="9" customHeight="1"/>
    <row r="7" spans="1:13" s="42" customFormat="1" ht="24" customHeight="1">
      <c r="B7" s="74"/>
      <c r="D7" s="114" t="s">
        <v>4</v>
      </c>
      <c r="E7" s="114"/>
      <c r="F7" s="114"/>
      <c r="G7" s="43"/>
      <c r="H7" s="114" t="s">
        <v>5</v>
      </c>
      <c r="I7" s="114"/>
      <c r="J7" s="114"/>
    </row>
    <row r="8" spans="1:13" s="42" customFormat="1" ht="24" customHeight="1">
      <c r="B8" s="74"/>
      <c r="D8" s="114" t="s">
        <v>6</v>
      </c>
      <c r="E8" s="114"/>
      <c r="F8" s="114"/>
      <c r="G8" s="74"/>
      <c r="H8" s="74"/>
      <c r="I8" s="74"/>
      <c r="J8" s="74"/>
    </row>
    <row r="9" spans="1:13" s="42" customFormat="1" ht="24" customHeight="1">
      <c r="D9" s="114" t="s">
        <v>7</v>
      </c>
      <c r="E9" s="114"/>
      <c r="F9" s="114"/>
      <c r="G9" s="43"/>
      <c r="H9" s="43"/>
      <c r="I9" s="43"/>
      <c r="J9" s="43"/>
    </row>
    <row r="10" spans="1:13" ht="24" customHeight="1">
      <c r="B10" s="59"/>
      <c r="C10" s="59"/>
      <c r="D10" s="59">
        <v>2568</v>
      </c>
      <c r="E10" s="59"/>
      <c r="F10" s="59">
        <v>2567</v>
      </c>
      <c r="H10" s="59">
        <v>2568</v>
      </c>
      <c r="J10" s="59">
        <v>2567</v>
      </c>
    </row>
    <row r="11" spans="1:13" ht="24" customHeight="1">
      <c r="A11" s="60" t="s">
        <v>120</v>
      </c>
      <c r="B11" s="60"/>
      <c r="C11" s="60"/>
      <c r="J11" s="59"/>
    </row>
    <row r="12" spans="1:13" ht="24" customHeight="1">
      <c r="A12" s="61" t="s">
        <v>91</v>
      </c>
      <c r="B12" s="61"/>
      <c r="C12" s="61"/>
      <c r="D12" s="1">
        <v>68258135</v>
      </c>
      <c r="E12" s="1"/>
      <c r="F12" s="1">
        <v>96369839</v>
      </c>
      <c r="G12" s="62"/>
      <c r="H12" s="1">
        <v>69246200</v>
      </c>
      <c r="I12" s="62"/>
      <c r="J12" s="1">
        <v>96369839</v>
      </c>
      <c r="L12" s="63"/>
      <c r="M12" s="63"/>
    </row>
    <row r="13" spans="1:13" ht="24" customHeight="1">
      <c r="A13" s="61" t="s">
        <v>121</v>
      </c>
      <c r="B13" s="61"/>
      <c r="C13" s="61"/>
      <c r="D13" s="1"/>
      <c r="E13" s="1"/>
      <c r="F13" s="1"/>
      <c r="G13" s="62"/>
      <c r="H13" s="1"/>
      <c r="I13" s="62"/>
      <c r="J13" s="1"/>
      <c r="L13" s="63"/>
      <c r="M13" s="63"/>
    </row>
    <row r="14" spans="1:13" ht="24" customHeight="1">
      <c r="A14" s="64" t="s">
        <v>90</v>
      </c>
      <c r="B14" s="61"/>
      <c r="C14" s="61"/>
      <c r="D14" s="1">
        <v>17645619</v>
      </c>
      <c r="E14" s="1"/>
      <c r="F14" s="1">
        <v>24269173</v>
      </c>
      <c r="G14" s="62"/>
      <c r="H14" s="1">
        <v>17645619</v>
      </c>
      <c r="I14" s="62"/>
      <c r="J14" s="1">
        <v>24269173</v>
      </c>
      <c r="L14" s="63"/>
      <c r="M14" s="63"/>
    </row>
    <row r="15" spans="1:13" ht="24" customHeight="1">
      <c r="A15" s="64" t="s">
        <v>122</v>
      </c>
      <c r="B15" s="65"/>
      <c r="C15" s="64"/>
      <c r="D15" s="1">
        <v>84016790</v>
      </c>
      <c r="E15" s="1"/>
      <c r="F15" s="1">
        <v>22624024</v>
      </c>
      <c r="G15" s="62"/>
      <c r="H15" s="1">
        <v>84016790</v>
      </c>
      <c r="I15" s="62"/>
      <c r="J15" s="1">
        <v>22624024</v>
      </c>
      <c r="L15" s="63"/>
      <c r="M15" s="63"/>
    </row>
    <row r="16" spans="1:13" ht="24" customHeight="1">
      <c r="A16" s="64" t="s">
        <v>88</v>
      </c>
      <c r="B16" s="65"/>
      <c r="C16" s="64"/>
      <c r="D16" s="1">
        <v>988065</v>
      </c>
      <c r="E16" s="1"/>
      <c r="F16" s="102">
        <v>0</v>
      </c>
      <c r="G16" s="62"/>
      <c r="H16" s="102">
        <v>0</v>
      </c>
      <c r="I16" s="62"/>
      <c r="J16" s="102">
        <v>0</v>
      </c>
      <c r="L16" s="63"/>
      <c r="M16" s="63"/>
    </row>
    <row r="17" spans="1:13" ht="24" customHeight="1">
      <c r="A17" s="64" t="s">
        <v>123</v>
      </c>
      <c r="B17" s="65"/>
      <c r="C17" s="64"/>
      <c r="D17" s="102">
        <v>0</v>
      </c>
      <c r="E17" s="1"/>
      <c r="F17" s="1">
        <v>1912709</v>
      </c>
      <c r="G17" s="62"/>
      <c r="H17" s="102">
        <v>0</v>
      </c>
      <c r="I17" s="62"/>
      <c r="J17" s="1">
        <v>1912709</v>
      </c>
      <c r="L17" s="63"/>
      <c r="M17" s="63"/>
    </row>
    <row r="18" spans="1:13" ht="24" customHeight="1">
      <c r="A18" s="51" t="s">
        <v>124</v>
      </c>
      <c r="B18" s="65"/>
      <c r="C18" s="64"/>
      <c r="D18" s="102">
        <v>0</v>
      </c>
      <c r="E18" s="21"/>
      <c r="F18" s="8">
        <v>-322429</v>
      </c>
      <c r="G18" s="62"/>
      <c r="H18" s="102">
        <v>0</v>
      </c>
      <c r="I18" s="62"/>
      <c r="J18" s="21">
        <v>-322429</v>
      </c>
      <c r="L18" s="63"/>
      <c r="M18" s="63"/>
    </row>
    <row r="19" spans="1:13" ht="24" customHeight="1">
      <c r="A19" s="51" t="s">
        <v>125</v>
      </c>
      <c r="B19" s="65"/>
      <c r="C19" s="64"/>
      <c r="D19" s="102">
        <v>0</v>
      </c>
      <c r="E19" s="21"/>
      <c r="F19" s="1">
        <v>1461</v>
      </c>
      <c r="G19" s="62"/>
      <c r="H19" s="102">
        <v>0</v>
      </c>
      <c r="I19" s="62"/>
      <c r="J19" s="21">
        <v>1461</v>
      </c>
      <c r="L19" s="63"/>
      <c r="M19" s="63"/>
    </row>
    <row r="20" spans="1:13" ht="24" customHeight="1">
      <c r="A20" s="64" t="s">
        <v>126</v>
      </c>
      <c r="B20" s="65"/>
      <c r="C20" s="64"/>
      <c r="D20" s="1">
        <v>43523959</v>
      </c>
      <c r="E20" s="1"/>
      <c r="F20" s="1">
        <v>41018051</v>
      </c>
      <c r="G20" s="62"/>
      <c r="H20" s="1">
        <v>43523959</v>
      </c>
      <c r="I20" s="62"/>
      <c r="J20" s="1">
        <v>41018051</v>
      </c>
      <c r="L20" s="63"/>
      <c r="M20" s="63"/>
    </row>
    <row r="21" spans="1:13" ht="24" customHeight="1">
      <c r="A21" s="64" t="s">
        <v>127</v>
      </c>
      <c r="B21" s="65"/>
      <c r="C21" s="64"/>
      <c r="D21" s="8">
        <v>-231986925</v>
      </c>
      <c r="E21" s="8"/>
      <c r="F21" s="8">
        <v>-215783512</v>
      </c>
      <c r="G21" s="62"/>
      <c r="H21" s="8">
        <v>-231986925</v>
      </c>
      <c r="I21" s="62"/>
      <c r="J21" s="8">
        <v>-215783512</v>
      </c>
      <c r="L21" s="63"/>
      <c r="M21" s="63"/>
    </row>
    <row r="22" spans="1:13" ht="24" customHeight="1">
      <c r="A22" s="64" t="s">
        <v>128</v>
      </c>
      <c r="B22" s="65"/>
      <c r="C22" s="64"/>
      <c r="D22" s="1">
        <v>4041883</v>
      </c>
      <c r="E22" s="1"/>
      <c r="F22" s="1">
        <v>7458268</v>
      </c>
      <c r="G22" s="62"/>
      <c r="H22" s="1">
        <v>4041883</v>
      </c>
      <c r="I22" s="62"/>
      <c r="J22" s="1">
        <v>7458268</v>
      </c>
      <c r="L22" s="63"/>
      <c r="M22" s="63"/>
    </row>
    <row r="23" spans="1:13" ht="24" customHeight="1">
      <c r="A23" s="64" t="s">
        <v>129</v>
      </c>
      <c r="B23" s="65"/>
      <c r="C23" s="64"/>
      <c r="D23" s="7">
        <v>8182571</v>
      </c>
      <c r="E23" s="3"/>
      <c r="F23" s="7">
        <v>8131964</v>
      </c>
      <c r="G23" s="62"/>
      <c r="H23" s="7">
        <v>8182571</v>
      </c>
      <c r="I23" s="62"/>
      <c r="J23" s="7">
        <v>8131964</v>
      </c>
      <c r="L23" s="63"/>
      <c r="M23" s="63"/>
    </row>
    <row r="24" spans="1:13" ht="24" customHeight="1">
      <c r="A24" s="61"/>
      <c r="B24" s="65"/>
      <c r="C24" s="61"/>
      <c r="D24" s="16">
        <f>SUM(D12:D23)</f>
        <v>-5329903</v>
      </c>
      <c r="E24" s="22"/>
      <c r="F24" s="40">
        <f>SUM(F12:F23)</f>
        <v>-14320452</v>
      </c>
      <c r="G24" s="62"/>
      <c r="H24" s="16">
        <f>SUM(H12:H23)</f>
        <v>-5329903</v>
      </c>
      <c r="I24" s="62"/>
      <c r="J24" s="22">
        <f>SUM(J12:J23)</f>
        <v>-14320452</v>
      </c>
      <c r="L24" s="63"/>
      <c r="M24" s="63"/>
    </row>
    <row r="25" spans="1:13" ht="24" customHeight="1">
      <c r="A25" s="61" t="s">
        <v>130</v>
      </c>
      <c r="B25" s="65"/>
      <c r="C25" s="61"/>
      <c r="D25" s="22"/>
      <c r="E25" s="22"/>
      <c r="F25" s="22"/>
      <c r="G25" s="62"/>
      <c r="H25" s="22"/>
      <c r="I25" s="62"/>
      <c r="J25" s="22"/>
      <c r="L25" s="63"/>
      <c r="M25" s="63"/>
    </row>
    <row r="26" spans="1:13" ht="24" customHeight="1">
      <c r="A26" s="61" t="s">
        <v>131</v>
      </c>
      <c r="B26" s="65"/>
      <c r="C26" s="61"/>
      <c r="D26" s="1"/>
      <c r="E26" s="1"/>
      <c r="F26" s="1"/>
      <c r="G26" s="8"/>
      <c r="H26" s="1"/>
      <c r="I26" s="8"/>
      <c r="J26" s="1"/>
      <c r="L26" s="63"/>
      <c r="M26" s="63"/>
    </row>
    <row r="27" spans="1:13" ht="24" customHeight="1">
      <c r="A27" s="64" t="s">
        <v>16</v>
      </c>
      <c r="B27" s="65"/>
      <c r="C27" s="64"/>
      <c r="D27" s="8">
        <v>-13809232</v>
      </c>
      <c r="E27" s="1"/>
      <c r="F27" s="1">
        <v>224570895</v>
      </c>
      <c r="G27" s="62"/>
      <c r="H27" s="8">
        <v>-13809232</v>
      </c>
      <c r="I27" s="62"/>
      <c r="J27" s="1">
        <v>224570895</v>
      </c>
      <c r="L27" s="63"/>
      <c r="M27" s="63"/>
    </row>
    <row r="28" spans="1:13" ht="24" customHeight="1">
      <c r="A28" s="64" t="s">
        <v>132</v>
      </c>
      <c r="B28" s="65"/>
      <c r="C28" s="64"/>
      <c r="D28" s="19">
        <v>-1127656</v>
      </c>
      <c r="E28" s="19"/>
      <c r="F28" s="19">
        <v>1603017</v>
      </c>
      <c r="G28" s="62"/>
      <c r="H28" s="19">
        <v>-1127656</v>
      </c>
      <c r="I28" s="62"/>
      <c r="J28" s="19">
        <v>1603017</v>
      </c>
      <c r="L28" s="63"/>
      <c r="M28" s="63"/>
    </row>
    <row r="29" spans="1:13" ht="24" customHeight="1">
      <c r="A29" s="64" t="s">
        <v>133</v>
      </c>
      <c r="B29" s="65"/>
      <c r="C29" s="64"/>
      <c r="D29" s="19">
        <v>12475578</v>
      </c>
      <c r="E29" s="16"/>
      <c r="F29" s="16">
        <v>10458084</v>
      </c>
      <c r="G29" s="62"/>
      <c r="H29" s="19">
        <v>12475578</v>
      </c>
      <c r="I29" s="62"/>
      <c r="J29" s="16">
        <v>10458084</v>
      </c>
      <c r="L29" s="63"/>
      <c r="M29" s="63"/>
    </row>
    <row r="30" spans="1:13" ht="24" customHeight="1">
      <c r="A30" s="64" t="s">
        <v>134</v>
      </c>
      <c r="B30" s="65"/>
      <c r="C30" s="64"/>
      <c r="D30" s="19">
        <v>8701025</v>
      </c>
      <c r="E30" s="16"/>
      <c r="F30" s="16">
        <v>20467178</v>
      </c>
      <c r="G30" s="62"/>
      <c r="H30" s="16">
        <v>8701025</v>
      </c>
      <c r="I30" s="62"/>
      <c r="J30" s="16">
        <v>20467178</v>
      </c>
      <c r="L30" s="63"/>
      <c r="M30" s="63"/>
    </row>
    <row r="31" spans="1:13" ht="24" customHeight="1">
      <c r="A31" s="64" t="s">
        <v>20</v>
      </c>
      <c r="B31" s="65"/>
      <c r="C31" s="64"/>
      <c r="D31" s="19">
        <v>-1936983</v>
      </c>
      <c r="E31" s="16"/>
      <c r="F31" s="16">
        <v>-3872575</v>
      </c>
      <c r="G31" s="66"/>
      <c r="H31" s="19">
        <v>-1936983</v>
      </c>
      <c r="I31" s="66"/>
      <c r="J31" s="16">
        <v>-3872575</v>
      </c>
      <c r="L31" s="63"/>
      <c r="M31" s="63"/>
    </row>
    <row r="32" spans="1:13" ht="24" customHeight="1">
      <c r="A32" s="64" t="s">
        <v>21</v>
      </c>
      <c r="B32" s="65"/>
      <c r="C32" s="64"/>
      <c r="D32" s="19">
        <v>-210715</v>
      </c>
      <c r="E32" s="19"/>
      <c r="F32" s="19">
        <v>-973205</v>
      </c>
      <c r="G32" s="62"/>
      <c r="H32" s="19">
        <v>-210715</v>
      </c>
      <c r="I32" s="62"/>
      <c r="J32" s="19">
        <v>-973205</v>
      </c>
      <c r="L32" s="63"/>
      <c r="M32" s="63"/>
    </row>
    <row r="33" spans="1:13" ht="24" customHeight="1">
      <c r="A33" s="64" t="s">
        <v>33</v>
      </c>
      <c r="B33" s="65"/>
      <c r="C33" s="64"/>
      <c r="D33" s="102">
        <v>0</v>
      </c>
      <c r="E33" s="19"/>
      <c r="F33" s="19">
        <v>4000000</v>
      </c>
      <c r="G33" s="62"/>
      <c r="H33" s="102">
        <v>0</v>
      </c>
      <c r="I33" s="62"/>
      <c r="J33" s="19">
        <v>4000000</v>
      </c>
      <c r="L33" s="63"/>
      <c r="M33" s="63"/>
    </row>
    <row r="34" spans="1:13" ht="24" customHeight="1">
      <c r="A34" s="64" t="s">
        <v>135</v>
      </c>
      <c r="B34" s="65"/>
      <c r="C34" s="64"/>
      <c r="D34" s="19">
        <v>-33924</v>
      </c>
      <c r="E34" s="19"/>
      <c r="F34" s="19">
        <v>207379</v>
      </c>
      <c r="G34" s="62"/>
      <c r="H34" s="19">
        <v>-33924</v>
      </c>
      <c r="I34" s="62"/>
      <c r="J34" s="19">
        <v>207379</v>
      </c>
      <c r="L34" s="63"/>
      <c r="M34" s="63"/>
    </row>
    <row r="35" spans="1:13" ht="24" customHeight="1">
      <c r="A35" s="61" t="s">
        <v>136</v>
      </c>
      <c r="B35" s="65"/>
      <c r="C35" s="61"/>
      <c r="D35" s="102"/>
      <c r="E35" s="9"/>
      <c r="F35" s="9"/>
      <c r="G35" s="62"/>
      <c r="H35" s="102"/>
      <c r="I35" s="62"/>
      <c r="J35" s="9"/>
      <c r="L35" s="63"/>
      <c r="M35" s="63"/>
    </row>
    <row r="36" spans="1:13" ht="24" customHeight="1">
      <c r="A36" s="64" t="s">
        <v>42</v>
      </c>
      <c r="B36" s="65"/>
      <c r="C36" s="61"/>
      <c r="D36" s="19">
        <v>30004420</v>
      </c>
      <c r="E36" s="9"/>
      <c r="F36" s="1">
        <v>229499</v>
      </c>
      <c r="G36" s="62"/>
      <c r="H36" s="10">
        <v>30004420</v>
      </c>
      <c r="I36" s="62"/>
      <c r="J36" s="10">
        <v>229499</v>
      </c>
      <c r="L36" s="63"/>
      <c r="M36" s="63"/>
    </row>
    <row r="37" spans="1:13" ht="24" customHeight="1">
      <c r="A37" s="64" t="s">
        <v>47</v>
      </c>
      <c r="B37" s="65"/>
      <c r="C37" s="61"/>
      <c r="D37" s="19">
        <v>-25399</v>
      </c>
      <c r="E37" s="10"/>
      <c r="F37" s="8">
        <v>-927756</v>
      </c>
      <c r="G37" s="62"/>
      <c r="H37" s="35">
        <v>-25399</v>
      </c>
      <c r="I37" s="62"/>
      <c r="J37" s="10">
        <v>-927756</v>
      </c>
      <c r="L37" s="63"/>
      <c r="M37" s="63"/>
    </row>
    <row r="38" spans="1:13" ht="24" customHeight="1">
      <c r="A38" s="64" t="s">
        <v>54</v>
      </c>
      <c r="B38" s="65"/>
      <c r="C38" s="64"/>
      <c r="D38" s="113">
        <v>0</v>
      </c>
      <c r="E38" s="37"/>
      <c r="F38" s="7">
        <v>355018</v>
      </c>
      <c r="G38" s="62"/>
      <c r="H38" s="113">
        <v>0</v>
      </c>
      <c r="I38" s="62"/>
      <c r="J38" s="31">
        <v>355018</v>
      </c>
      <c r="L38" s="63"/>
      <c r="M38" s="63"/>
    </row>
    <row r="39" spans="1:13" ht="24" customHeight="1">
      <c r="A39" s="61" t="s">
        <v>137</v>
      </c>
      <c r="B39" s="65"/>
      <c r="C39" s="64"/>
      <c r="D39" s="16">
        <f>SUM(D24:D38)</f>
        <v>28707211</v>
      </c>
      <c r="E39" s="16"/>
      <c r="F39" s="41">
        <f>SUM(F24:F38)</f>
        <v>241797082</v>
      </c>
      <c r="G39" s="62"/>
      <c r="H39" s="16">
        <f>SUM(H24:H38)</f>
        <v>28707211</v>
      </c>
      <c r="I39" s="62"/>
      <c r="J39" s="16">
        <f>SUM(J24:J38)</f>
        <v>241797082</v>
      </c>
      <c r="L39" s="63"/>
      <c r="M39" s="63"/>
    </row>
    <row r="40" spans="1:13" ht="24" customHeight="1">
      <c r="A40" s="61"/>
      <c r="B40" s="65"/>
      <c r="C40" s="64"/>
      <c r="D40" s="16"/>
      <c r="E40" s="16"/>
      <c r="F40" s="16"/>
      <c r="G40" s="62"/>
      <c r="H40" s="16"/>
      <c r="I40" s="62"/>
      <c r="J40" s="16"/>
      <c r="L40" s="63"/>
      <c r="M40" s="63"/>
    </row>
    <row r="41" spans="1:13" ht="24" customHeight="1">
      <c r="A41" s="61"/>
      <c r="B41" s="65"/>
      <c r="C41" s="64"/>
      <c r="D41" s="16"/>
      <c r="E41" s="16"/>
      <c r="F41" s="16"/>
      <c r="G41" s="62"/>
      <c r="H41" s="16"/>
      <c r="I41" s="62"/>
      <c r="J41" s="16"/>
      <c r="L41" s="63"/>
      <c r="M41" s="63"/>
    </row>
    <row r="42" spans="1:13" ht="24" customHeight="1">
      <c r="A42" s="61"/>
      <c r="B42" s="65"/>
      <c r="C42" s="64"/>
      <c r="D42" s="16"/>
      <c r="E42" s="16"/>
      <c r="F42" s="16"/>
      <c r="G42" s="62"/>
      <c r="H42" s="16"/>
      <c r="I42" s="62"/>
      <c r="J42" s="16"/>
      <c r="L42" s="63"/>
      <c r="M42" s="63"/>
    </row>
    <row r="43" spans="1:13" ht="24" customHeight="1">
      <c r="A43" s="61"/>
      <c r="B43" s="65"/>
      <c r="C43" s="64"/>
      <c r="D43" s="16"/>
      <c r="E43" s="16"/>
      <c r="F43" s="16"/>
      <c r="G43" s="62"/>
      <c r="H43" s="16"/>
      <c r="I43" s="62"/>
      <c r="J43" s="16"/>
      <c r="L43" s="63"/>
      <c r="M43" s="63"/>
    </row>
    <row r="44" spans="1:13" ht="24" customHeight="1">
      <c r="A44" s="61"/>
      <c r="B44" s="65"/>
      <c r="C44" s="64"/>
      <c r="D44" s="16"/>
      <c r="E44" s="16"/>
      <c r="F44" s="16"/>
      <c r="G44" s="62"/>
      <c r="H44" s="16"/>
      <c r="I44" s="62"/>
      <c r="J44" s="16"/>
      <c r="L44" s="63"/>
      <c r="M44" s="63"/>
    </row>
    <row r="45" spans="1:13" ht="24" customHeight="1">
      <c r="A45" s="61"/>
      <c r="B45" s="65"/>
      <c r="C45" s="64"/>
      <c r="D45" s="16"/>
      <c r="E45" s="16"/>
      <c r="F45" s="16"/>
      <c r="G45" s="62"/>
      <c r="H45" s="16"/>
      <c r="I45" s="62"/>
      <c r="J45" s="16"/>
      <c r="L45" s="63"/>
      <c r="M45" s="63"/>
    </row>
    <row r="46" spans="1:13" ht="24" customHeight="1">
      <c r="A46" s="61"/>
      <c r="B46" s="65"/>
      <c r="C46" s="64"/>
      <c r="D46" s="16"/>
      <c r="E46" s="16"/>
      <c r="F46" s="16"/>
      <c r="G46" s="62"/>
      <c r="H46" s="16"/>
      <c r="I46" s="62"/>
      <c r="J46" s="16"/>
      <c r="L46" s="63"/>
      <c r="M46" s="63"/>
    </row>
    <row r="47" spans="1:13" ht="26" customHeight="1">
      <c r="A47" s="122" t="s">
        <v>0</v>
      </c>
      <c r="B47" s="122"/>
      <c r="C47" s="122"/>
      <c r="D47" s="122"/>
      <c r="E47" s="122"/>
      <c r="F47" s="122"/>
      <c r="G47" s="122"/>
      <c r="H47" s="122"/>
      <c r="I47" s="122"/>
      <c r="J47" s="122"/>
      <c r="L47" s="63"/>
      <c r="M47" s="63"/>
    </row>
    <row r="48" spans="1:13" ht="26" customHeight="1">
      <c r="A48" s="122" t="s">
        <v>138</v>
      </c>
      <c r="B48" s="122"/>
      <c r="C48" s="122"/>
      <c r="D48" s="122"/>
      <c r="E48" s="122"/>
      <c r="F48" s="122"/>
      <c r="G48" s="122"/>
      <c r="H48" s="122"/>
      <c r="I48" s="122"/>
      <c r="J48" s="122"/>
      <c r="L48" s="63"/>
      <c r="M48" s="63"/>
    </row>
    <row r="49" spans="1:13" ht="26" customHeight="1">
      <c r="A49" s="122" t="s">
        <v>98</v>
      </c>
      <c r="B49" s="122"/>
      <c r="C49" s="122"/>
      <c r="D49" s="122"/>
      <c r="E49" s="122"/>
      <c r="F49" s="122"/>
      <c r="G49" s="122"/>
      <c r="H49" s="122"/>
      <c r="I49" s="122"/>
      <c r="J49" s="122"/>
      <c r="L49" s="63"/>
      <c r="M49" s="63"/>
    </row>
    <row r="50" spans="1:13" ht="26" customHeight="1">
      <c r="A50" s="122" t="s">
        <v>12</v>
      </c>
      <c r="B50" s="122"/>
      <c r="C50" s="122"/>
      <c r="D50" s="122"/>
      <c r="E50" s="122"/>
      <c r="F50" s="122"/>
      <c r="G50" s="122"/>
      <c r="H50" s="122"/>
      <c r="I50" s="122"/>
      <c r="J50" s="122"/>
      <c r="L50" s="63"/>
      <c r="M50" s="63"/>
    </row>
    <row r="51" spans="1:13" ht="26" customHeight="1">
      <c r="A51" s="123" t="s">
        <v>3</v>
      </c>
      <c r="B51" s="123"/>
      <c r="C51" s="123"/>
      <c r="D51" s="123"/>
      <c r="E51" s="123"/>
      <c r="F51" s="123"/>
      <c r="G51" s="123"/>
      <c r="H51" s="123"/>
      <c r="I51" s="123"/>
      <c r="J51" s="123"/>
      <c r="L51" s="63"/>
      <c r="M51" s="63"/>
    </row>
    <row r="52" spans="1:13" ht="9" customHeight="1">
      <c r="L52" s="63"/>
      <c r="M52" s="63"/>
    </row>
    <row r="53" spans="1:13" s="42" customFormat="1" ht="24" customHeight="1">
      <c r="B53" s="74"/>
      <c r="D53" s="114" t="s">
        <v>4</v>
      </c>
      <c r="E53" s="114"/>
      <c r="F53" s="114"/>
      <c r="G53" s="43"/>
      <c r="H53" s="114" t="s">
        <v>5</v>
      </c>
      <c r="I53" s="114"/>
      <c r="J53" s="114"/>
      <c r="L53" s="63"/>
      <c r="M53" s="63"/>
    </row>
    <row r="54" spans="1:13" s="42" customFormat="1" ht="24" customHeight="1">
      <c r="B54" s="74"/>
      <c r="D54" s="114" t="s">
        <v>6</v>
      </c>
      <c r="E54" s="114"/>
      <c r="F54" s="114"/>
      <c r="G54" s="74"/>
      <c r="H54" s="74"/>
      <c r="I54" s="74"/>
      <c r="J54" s="74"/>
      <c r="L54" s="63"/>
      <c r="M54" s="63"/>
    </row>
    <row r="55" spans="1:13" s="42" customFormat="1" ht="24" customHeight="1">
      <c r="D55" s="114" t="s">
        <v>7</v>
      </c>
      <c r="E55" s="114"/>
      <c r="F55" s="114"/>
      <c r="G55" s="43"/>
      <c r="H55" s="114"/>
      <c r="I55" s="114"/>
      <c r="J55" s="114"/>
      <c r="L55" s="63"/>
      <c r="M55" s="63"/>
    </row>
    <row r="56" spans="1:13" ht="24" customHeight="1">
      <c r="B56" s="59" t="s">
        <v>8</v>
      </c>
      <c r="C56" s="59"/>
      <c r="D56" s="59">
        <v>2568</v>
      </c>
      <c r="E56" s="59"/>
      <c r="F56" s="59">
        <v>2567</v>
      </c>
      <c r="H56" s="59">
        <v>2568</v>
      </c>
      <c r="J56" s="59">
        <v>2567</v>
      </c>
      <c r="L56" s="63"/>
      <c r="M56" s="63"/>
    </row>
    <row r="57" spans="1:13" ht="24" customHeight="1">
      <c r="A57" s="60" t="s">
        <v>139</v>
      </c>
      <c r="B57" s="60"/>
      <c r="C57" s="60"/>
      <c r="J57" s="59"/>
      <c r="L57" s="63"/>
      <c r="M57" s="63"/>
    </row>
    <row r="58" spans="1:13" ht="24" customHeight="1">
      <c r="A58" s="61" t="s">
        <v>140</v>
      </c>
      <c r="B58" s="60"/>
      <c r="C58" s="60"/>
      <c r="D58" s="66">
        <v>-43682218</v>
      </c>
      <c r="F58" s="8">
        <v>-42321886</v>
      </c>
      <c r="G58" s="62"/>
      <c r="H58" s="8">
        <v>-43682218</v>
      </c>
      <c r="I58" s="62"/>
      <c r="J58" s="8">
        <v>-42321886</v>
      </c>
      <c r="L58" s="63"/>
      <c r="M58" s="63"/>
    </row>
    <row r="59" spans="1:13" ht="24" customHeight="1">
      <c r="A59" s="61" t="s">
        <v>127</v>
      </c>
      <c r="B59" s="60"/>
      <c r="C59" s="60"/>
      <c r="D59" s="3">
        <v>232052057</v>
      </c>
      <c r="F59" s="3">
        <v>215647201</v>
      </c>
      <c r="G59" s="62"/>
      <c r="H59" s="3">
        <v>232052057</v>
      </c>
      <c r="I59" s="62"/>
      <c r="J59" s="3">
        <v>215647201</v>
      </c>
      <c r="L59" s="63"/>
      <c r="M59" s="63"/>
    </row>
    <row r="60" spans="1:13" ht="24" customHeight="1">
      <c r="A60" s="61" t="s">
        <v>141</v>
      </c>
      <c r="B60" s="64"/>
      <c r="C60" s="64"/>
      <c r="D60" s="66">
        <v>-36128935</v>
      </c>
      <c r="E60" s="38"/>
      <c r="F60" s="34">
        <v>-37171743</v>
      </c>
      <c r="G60" s="62"/>
      <c r="H60" s="34">
        <v>-36128935</v>
      </c>
      <c r="I60" s="62"/>
      <c r="J60" s="34">
        <v>-37171743</v>
      </c>
      <c r="L60" s="63"/>
      <c r="M60" s="63"/>
    </row>
    <row r="61" spans="1:13" ht="24" customHeight="1">
      <c r="A61" s="68" t="s">
        <v>142</v>
      </c>
      <c r="B61" s="64"/>
      <c r="C61" s="64"/>
      <c r="D61" s="17">
        <f>SUM(D58:D60)+D39</f>
        <v>180948115</v>
      </c>
      <c r="E61" s="39"/>
      <c r="F61" s="17">
        <f>SUM(F58:F60,F39)</f>
        <v>377950654</v>
      </c>
      <c r="G61" s="62"/>
      <c r="H61" s="17">
        <f>SUM(H58:H60)+H39</f>
        <v>180948115</v>
      </c>
      <c r="I61" s="62"/>
      <c r="J61" s="17">
        <f>SUM(J58:J60,J39)</f>
        <v>377950654</v>
      </c>
      <c r="L61" s="63"/>
      <c r="M61" s="63"/>
    </row>
    <row r="62" spans="1:13" ht="24" customHeight="1">
      <c r="B62" s="59"/>
      <c r="C62" s="59"/>
      <c r="D62" s="59"/>
      <c r="E62" s="59"/>
      <c r="F62" s="59"/>
      <c r="H62" s="59"/>
      <c r="J62" s="110"/>
      <c r="L62" s="63"/>
      <c r="M62" s="63"/>
    </row>
    <row r="63" spans="1:13" ht="24" customHeight="1">
      <c r="A63" s="60" t="s">
        <v>143</v>
      </c>
      <c r="B63" s="60"/>
      <c r="C63" s="60"/>
      <c r="D63" s="67"/>
      <c r="E63" s="67"/>
      <c r="F63" s="67"/>
      <c r="H63" s="67"/>
      <c r="J63" s="67"/>
      <c r="L63" s="63"/>
      <c r="M63" s="63"/>
    </row>
    <row r="64" spans="1:13" ht="24" customHeight="1">
      <c r="A64" s="61" t="s">
        <v>144</v>
      </c>
      <c r="B64" s="60"/>
      <c r="C64" s="60"/>
      <c r="D64" s="102">
        <v>0</v>
      </c>
      <c r="E64" s="8"/>
      <c r="F64" s="8">
        <v>-12250000</v>
      </c>
      <c r="H64" s="102">
        <v>0</v>
      </c>
      <c r="J64" s="8">
        <v>-12250000</v>
      </c>
      <c r="L64" s="63"/>
      <c r="M64" s="63"/>
    </row>
    <row r="65" spans="1:13" ht="24" customHeight="1">
      <c r="A65" s="61" t="s">
        <v>145</v>
      </c>
      <c r="B65" s="60"/>
      <c r="C65" s="60"/>
      <c r="D65" s="102">
        <v>0</v>
      </c>
      <c r="E65" s="1"/>
      <c r="F65" s="21">
        <v>322430</v>
      </c>
      <c r="G65" s="103"/>
      <c r="H65" s="102">
        <v>0</v>
      </c>
      <c r="I65" s="103"/>
      <c r="J65" s="21">
        <v>322430</v>
      </c>
      <c r="L65" s="63"/>
      <c r="M65" s="63"/>
    </row>
    <row r="66" spans="1:13" ht="24" customHeight="1">
      <c r="A66" s="61" t="s">
        <v>146</v>
      </c>
      <c r="B66" s="65"/>
      <c r="C66" s="65"/>
      <c r="D66" s="21">
        <v>-2694287</v>
      </c>
      <c r="E66" s="21"/>
      <c r="F66" s="8">
        <v>-583129</v>
      </c>
      <c r="H66" s="21">
        <v>-2694287</v>
      </c>
      <c r="J66" s="104">
        <v>-583129</v>
      </c>
      <c r="L66" s="63"/>
      <c r="M66" s="63"/>
    </row>
    <row r="67" spans="1:13" ht="24" customHeight="1">
      <c r="A67" s="61" t="s">
        <v>147</v>
      </c>
      <c r="B67" s="65"/>
      <c r="C67" s="65"/>
      <c r="D67" s="113">
        <v>0</v>
      </c>
      <c r="E67" s="37"/>
      <c r="F67" s="31">
        <v>-275311</v>
      </c>
      <c r="G67" s="103"/>
      <c r="H67" s="113">
        <v>0</v>
      </c>
      <c r="I67" s="103"/>
      <c r="J67" s="31">
        <v>-275311</v>
      </c>
      <c r="L67" s="63"/>
      <c r="M67" s="63"/>
    </row>
    <row r="68" spans="1:13" ht="24" customHeight="1">
      <c r="A68" s="68" t="s">
        <v>148</v>
      </c>
      <c r="B68" s="64"/>
      <c r="C68" s="64"/>
      <c r="D68" s="69">
        <f>SUM(D64:D67)</f>
        <v>-2694287</v>
      </c>
      <c r="E68" s="70"/>
      <c r="F68" s="71">
        <f>SUM(F64:F67)</f>
        <v>-12786010</v>
      </c>
      <c r="G68" s="66"/>
      <c r="H68" s="69">
        <f>SUM(H64:H67)</f>
        <v>-2694287</v>
      </c>
      <c r="I68" s="66"/>
      <c r="J68" s="69">
        <f>SUM(J64:J67)</f>
        <v>-12786010</v>
      </c>
      <c r="L68" s="63"/>
      <c r="M68" s="63"/>
    </row>
    <row r="69" spans="1:13" ht="24" customHeight="1">
      <c r="D69" s="1"/>
      <c r="E69" s="1"/>
      <c r="F69" s="1"/>
      <c r="G69" s="62"/>
      <c r="H69" s="1"/>
      <c r="I69" s="62"/>
      <c r="J69" s="1"/>
      <c r="L69" s="63"/>
      <c r="M69" s="63"/>
    </row>
    <row r="70" spans="1:13" ht="24" customHeight="1">
      <c r="A70" s="60" t="s">
        <v>149</v>
      </c>
      <c r="B70" s="60"/>
      <c r="C70" s="60"/>
      <c r="D70" s="1"/>
      <c r="E70" s="1"/>
      <c r="F70" s="1"/>
      <c r="G70" s="62"/>
      <c r="H70" s="1"/>
      <c r="I70" s="62"/>
      <c r="J70" s="1"/>
      <c r="L70" s="63"/>
      <c r="M70" s="63"/>
    </row>
    <row r="71" spans="1:13" ht="24" customHeight="1">
      <c r="A71" s="61" t="s">
        <v>150</v>
      </c>
      <c r="B71" s="65">
        <v>5</v>
      </c>
      <c r="C71" s="61"/>
      <c r="D71" s="10">
        <v>18125000000</v>
      </c>
      <c r="E71" s="3"/>
      <c r="F71" s="3">
        <v>12270000000</v>
      </c>
      <c r="G71" s="105"/>
      <c r="H71" s="10">
        <v>18125000000</v>
      </c>
      <c r="I71" s="105"/>
      <c r="J71" s="10">
        <v>12270000000</v>
      </c>
      <c r="L71" s="63"/>
      <c r="M71" s="63"/>
    </row>
    <row r="72" spans="1:13" ht="24" customHeight="1">
      <c r="A72" s="61" t="s">
        <v>151</v>
      </c>
      <c r="B72" s="65">
        <v>5</v>
      </c>
      <c r="C72" s="72"/>
      <c r="D72" s="38">
        <v>-17905000000</v>
      </c>
      <c r="E72" s="10"/>
      <c r="F72" s="38">
        <v>-12370000000</v>
      </c>
      <c r="G72" s="106"/>
      <c r="H72" s="38">
        <v>-17905000000</v>
      </c>
      <c r="I72" s="106"/>
      <c r="J72" s="38">
        <v>-12370000000</v>
      </c>
      <c r="L72" s="63"/>
      <c r="M72" s="63"/>
    </row>
    <row r="73" spans="1:13" ht="24" customHeight="1">
      <c r="A73" s="61" t="s">
        <v>152</v>
      </c>
      <c r="B73" s="65">
        <v>5</v>
      </c>
      <c r="C73" s="61"/>
      <c r="D73" s="102">
        <v>0</v>
      </c>
      <c r="E73" s="8"/>
      <c r="F73" s="3">
        <v>100000000</v>
      </c>
      <c r="G73" s="106"/>
      <c r="H73" s="102">
        <v>0</v>
      </c>
      <c r="I73" s="106"/>
      <c r="J73" s="10">
        <v>100000000</v>
      </c>
      <c r="L73" s="63"/>
      <c r="M73" s="63"/>
    </row>
    <row r="74" spans="1:13" ht="24" customHeight="1">
      <c r="A74" s="61" t="s">
        <v>153</v>
      </c>
      <c r="B74" s="65">
        <v>5</v>
      </c>
      <c r="C74" s="61"/>
      <c r="D74" s="8">
        <v>-72940000</v>
      </c>
      <c r="E74" s="8"/>
      <c r="F74" s="38">
        <v>-65020000</v>
      </c>
      <c r="G74" s="105"/>
      <c r="H74" s="8">
        <v>-72940000</v>
      </c>
      <c r="I74" s="105"/>
      <c r="J74" s="8">
        <v>-65020000</v>
      </c>
      <c r="L74" s="63"/>
      <c r="M74" s="63"/>
    </row>
    <row r="75" spans="1:13" ht="24" customHeight="1">
      <c r="A75" s="61" t="s">
        <v>154</v>
      </c>
      <c r="B75" s="65">
        <v>5</v>
      </c>
      <c r="C75" s="61"/>
      <c r="D75" s="8">
        <v>-1203480</v>
      </c>
      <c r="E75" s="8"/>
      <c r="F75" s="38">
        <v>-1065840</v>
      </c>
      <c r="G75" s="105"/>
      <c r="H75" s="8">
        <v>-1203480</v>
      </c>
      <c r="I75" s="105"/>
      <c r="J75" s="8">
        <v>-1065840</v>
      </c>
      <c r="L75" s="63"/>
      <c r="M75" s="63"/>
    </row>
    <row r="76" spans="1:13" ht="24" customHeight="1">
      <c r="A76" s="61" t="s">
        <v>155</v>
      </c>
      <c r="B76" s="65">
        <v>14</v>
      </c>
      <c r="C76" s="61"/>
      <c r="D76" s="8">
        <v>-73037997</v>
      </c>
      <c r="E76" s="8"/>
      <c r="F76" s="38">
        <v>-82907996</v>
      </c>
      <c r="G76" s="105"/>
      <c r="H76" s="8">
        <v>-73037997</v>
      </c>
      <c r="I76" s="105"/>
      <c r="J76" s="8">
        <v>-82907996</v>
      </c>
      <c r="L76" s="63"/>
      <c r="M76" s="63"/>
    </row>
    <row r="77" spans="1:13" ht="24" customHeight="1">
      <c r="A77" s="68" t="s">
        <v>156</v>
      </c>
      <c r="B77" s="65"/>
      <c r="C77" s="64"/>
      <c r="D77" s="17">
        <f>SUM(D71:D76)</f>
        <v>72818523</v>
      </c>
      <c r="E77" s="39"/>
      <c r="F77" s="17">
        <f>SUM(F71:F76)</f>
        <v>-148993836</v>
      </c>
      <c r="G77" s="66"/>
      <c r="H77" s="17">
        <f>SUM(H71:H76)</f>
        <v>72818523</v>
      </c>
      <c r="I77" s="66"/>
      <c r="J77" s="17">
        <f>SUM(J71:J76)</f>
        <v>-148993836</v>
      </c>
      <c r="L77" s="63"/>
      <c r="M77" s="63"/>
    </row>
    <row r="78" spans="1:13" ht="24" customHeight="1">
      <c r="D78" s="8"/>
      <c r="E78" s="8"/>
      <c r="F78" s="8"/>
      <c r="G78" s="62"/>
      <c r="H78" s="8"/>
      <c r="I78" s="62"/>
      <c r="J78" s="8"/>
      <c r="L78" s="63"/>
      <c r="M78" s="63"/>
    </row>
    <row r="79" spans="1:13" ht="24" customHeight="1">
      <c r="A79" s="58" t="s">
        <v>157</v>
      </c>
      <c r="D79" s="15">
        <f>D61+D68+D77</f>
        <v>251072351</v>
      </c>
      <c r="E79" s="15"/>
      <c r="F79" s="15">
        <f>F61+F68+F77</f>
        <v>216170808</v>
      </c>
      <c r="G79" s="66"/>
      <c r="H79" s="15">
        <f>H61+H68+H77</f>
        <v>251072351</v>
      </c>
      <c r="I79" s="66"/>
      <c r="J79" s="15">
        <f>J61+J68+J77</f>
        <v>216170808</v>
      </c>
      <c r="L79" s="63"/>
      <c r="M79" s="63"/>
    </row>
    <row r="80" spans="1:13" ht="24" customHeight="1">
      <c r="A80" s="58" t="s">
        <v>158</v>
      </c>
      <c r="D80" s="1">
        <f>+H80</f>
        <v>434329226</v>
      </c>
      <c r="E80" s="1"/>
      <c r="F80" s="1">
        <v>353267455</v>
      </c>
      <c r="G80" s="62"/>
      <c r="H80" s="1">
        <f>+สินทรัพย์!F15</f>
        <v>434329226</v>
      </c>
      <c r="I80" s="62"/>
      <c r="J80" s="1">
        <v>353267455</v>
      </c>
      <c r="L80" s="63"/>
      <c r="M80" s="63"/>
    </row>
    <row r="81" spans="1:13" ht="24" customHeight="1" thickBot="1">
      <c r="A81" s="60" t="s">
        <v>159</v>
      </c>
      <c r="B81" s="65"/>
      <c r="C81" s="65"/>
      <c r="D81" s="2">
        <f>SUM(D79:D80)</f>
        <v>685401577</v>
      </c>
      <c r="E81" s="3"/>
      <c r="F81" s="2">
        <f>SUM(F79:F80)</f>
        <v>569438263</v>
      </c>
      <c r="G81" s="62"/>
      <c r="H81" s="2">
        <f>SUM(H79:H80)</f>
        <v>685401577</v>
      </c>
      <c r="I81" s="62"/>
      <c r="J81" s="2">
        <f>SUM(J79:J80)</f>
        <v>569438263</v>
      </c>
      <c r="K81" s="73"/>
      <c r="L81" s="63"/>
      <c r="M81" s="63"/>
    </row>
    <row r="82" spans="1:13" ht="24" customHeight="1" thickTop="1">
      <c r="A82" s="60"/>
      <c r="B82" s="65"/>
      <c r="C82" s="65"/>
      <c r="D82" s="3"/>
      <c r="E82" s="3"/>
      <c r="F82" s="3"/>
      <c r="G82" s="62"/>
      <c r="H82" s="3"/>
      <c r="I82" s="62"/>
      <c r="J82" s="3"/>
      <c r="K82" s="73"/>
      <c r="M82" s="63"/>
    </row>
    <row r="83" spans="1:13" ht="24" customHeight="1">
      <c r="A83" s="60"/>
      <c r="B83" s="65"/>
      <c r="C83" s="65"/>
      <c r="D83" s="3"/>
      <c r="E83" s="3"/>
      <c r="F83" s="3"/>
      <c r="G83" s="62"/>
      <c r="H83" s="3"/>
      <c r="I83" s="62"/>
      <c r="J83" s="3"/>
      <c r="K83" s="73"/>
      <c r="M83" s="63"/>
    </row>
    <row r="84" spans="1:13" ht="24" customHeight="1">
      <c r="A84" s="60"/>
      <c r="B84" s="65"/>
      <c r="C84" s="65"/>
      <c r="D84" s="3"/>
      <c r="E84" s="3"/>
      <c r="F84" s="3"/>
      <c r="G84" s="62"/>
      <c r="H84" s="3"/>
      <c r="I84" s="62"/>
      <c r="J84" s="3"/>
      <c r="K84" s="73"/>
      <c r="M84" s="63"/>
    </row>
    <row r="85" spans="1:13" ht="24" customHeight="1">
      <c r="A85" s="60"/>
      <c r="B85" s="65"/>
      <c r="C85" s="65"/>
      <c r="D85" s="3"/>
      <c r="E85" s="3"/>
      <c r="F85" s="3"/>
      <c r="G85" s="62"/>
      <c r="H85" s="3"/>
      <c r="I85" s="62"/>
      <c r="J85" s="3"/>
      <c r="K85" s="73"/>
      <c r="M85" s="63"/>
    </row>
    <row r="92" spans="1:13" ht="24" customHeight="1">
      <c r="A92" s="58" t="s">
        <v>37</v>
      </c>
    </row>
  </sheetData>
  <mergeCells count="19">
    <mergeCell ref="H7:J7"/>
    <mergeCell ref="A47:J47"/>
    <mergeCell ref="A48:J48"/>
    <mergeCell ref="H53:J53"/>
    <mergeCell ref="D7:F7"/>
    <mergeCell ref="D8:F8"/>
    <mergeCell ref="D9:F9"/>
    <mergeCell ref="D53:F53"/>
    <mergeCell ref="A1:J1"/>
    <mergeCell ref="A2:J2"/>
    <mergeCell ref="A3:J3"/>
    <mergeCell ref="A4:J4"/>
    <mergeCell ref="A5:J5"/>
    <mergeCell ref="D54:F54"/>
    <mergeCell ref="D55:F55"/>
    <mergeCell ref="H55:J55"/>
    <mergeCell ref="A49:J49"/>
    <mergeCell ref="A50:J50"/>
    <mergeCell ref="A51:J51"/>
  </mergeCells>
  <pageMargins left="1" right="0.45" top="1" bottom="0.5" header="0.6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01BE86261EEA4A965CA5D84053E284" ma:contentTypeVersion="4" ma:contentTypeDescription="Create a new document." ma:contentTypeScope="" ma:versionID="fa277a5ee32d1646b650b2f0e8a17641">
  <xsd:schema xmlns:xsd="http://www.w3.org/2001/XMLSchema" xmlns:xs="http://www.w3.org/2001/XMLSchema" xmlns:p="http://schemas.microsoft.com/office/2006/metadata/properties" xmlns:ns2="6780221f-72ec-459b-98ce-e2d279ed2a39" targetNamespace="http://schemas.microsoft.com/office/2006/metadata/properties" ma:root="true" ma:fieldsID="4bb3abdb3b1ae80f97569a5d4e42c1ee" ns2:_="">
    <xsd:import namespace="6780221f-72ec-459b-98ce-e2d279ed2a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221f-72ec-459b-98ce-e2d279ed2a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datasnipper xmlns="http://datasnipper" included="true" guid="8c95bc33-eaca-4eb4-92bc-4ea3048de572"/>
</file>

<file path=customXml/itemProps1.xml><?xml version="1.0" encoding="utf-8"?>
<ds:datastoreItem xmlns:ds="http://schemas.openxmlformats.org/officeDocument/2006/customXml" ds:itemID="{80A67C0B-E676-4D35-9187-AE8635CDAB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221f-72ec-459b-98ce-e2d279ed2a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EB8894-6FAA-4E0B-8526-0AFF47EF0F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30647D-D8D5-49CD-8C7F-80E08888863E}">
  <ds:schemaRefs>
    <ds:schemaRef ds:uri="http://purl.org/dc/terms/"/>
    <ds:schemaRef ds:uri="http://www.w3.org/XML/1998/namespace"/>
    <ds:schemaRef ds:uri="http://purl.org/dc/elements/1.1/"/>
    <ds:schemaRef ds:uri="6780221f-72ec-459b-98ce-e2d279ed2a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D5708BD4-7848-4130-B074-6042BA29C4E0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กำไรขาดทุน 3 เดือน</vt:lpstr>
      <vt:lpstr>กำไรขาดทุน 9 เดือน</vt:lpstr>
      <vt:lpstr>ส่วนของผู้ถือหุ้น-ส่วนได้เสีย</vt:lpstr>
      <vt:lpstr>ส่วนของผู้ถือหุ้น-เฉพาะกิจการ</vt:lpstr>
      <vt:lpstr>Sheet2</vt:lpstr>
      <vt:lpstr>กระแสเงินสด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nvanichabull@deloitte.com</cp:lastModifiedBy>
  <cp:revision/>
  <cp:lastPrinted>2025-11-05T08:29:33Z</cp:lastPrinted>
  <dcterms:created xsi:type="dcterms:W3CDTF">2001-10-01T09:27:46Z</dcterms:created>
  <dcterms:modified xsi:type="dcterms:W3CDTF">2025-11-05T08:39:38Z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0x0101001201BE86261EEA4A965CA5D84053E284</vt:lpwstr>
  </property>
</Properties>
</file>