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IFS (1634207)\"/>
    </mc:Choice>
  </mc:AlternateContent>
  <xr:revisionPtr revIDLastSave="0" documentId="13_ncr:1_{3E9CF766-CF64-4B99-A919-9C38914C9300}" xr6:coauthVersionLast="47" xr6:coauthVersionMax="47" xr10:uidLastSave="{00000000-0000-0000-0000-000000000000}"/>
  <bookViews>
    <workbookView xWindow="-110" yWindow="-110" windowWidth="19420" windowHeight="11500" tabRatio="945" activeTab="6" xr2:uid="{00000000-000D-0000-FFFF-FFFF00000000}"/>
  </bookViews>
  <sheets>
    <sheet name="ASSET" sheetId="19" r:id="rId1"/>
    <sheet name="LIABILITIES" sheetId="20" r:id="rId2"/>
    <sheet name="INCOME 3 Months" sheetId="15" r:id="rId3"/>
    <sheet name="INCOME 9 Months" sheetId="17" r:id="rId4"/>
    <sheet name="SHAREHOLDER-Equity Method" sheetId="18" r:id="rId5"/>
    <sheet name="SHAREHOLDER-Separate" sheetId="9" r:id="rId6"/>
    <sheet name="CASH FLOWS" sheetId="12" r:id="rId7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9" l="1"/>
  <c r="E84" i="12" l="1"/>
  <c r="H23" i="9" l="1"/>
  <c r="H24" i="9" s="1"/>
  <c r="F23" i="9"/>
  <c r="F24" i="9" s="1"/>
  <c r="D23" i="9"/>
  <c r="D24" i="9" s="1"/>
  <c r="L19" i="9"/>
  <c r="J16" i="9"/>
  <c r="J17" i="9" s="1"/>
  <c r="H16" i="9"/>
  <c r="H17" i="9" s="1"/>
  <c r="F16" i="9"/>
  <c r="F17" i="9" s="1"/>
  <c r="D16" i="9"/>
  <c r="D17" i="9" s="1"/>
  <c r="L15" i="9"/>
  <c r="L16" i="9" s="1"/>
  <c r="L12" i="9"/>
  <c r="H23" i="18"/>
  <c r="H24" i="18" s="1"/>
  <c r="F23" i="18"/>
  <c r="F24" i="18" s="1"/>
  <c r="D23" i="18"/>
  <c r="D24" i="18" s="1"/>
  <c r="L21" i="18"/>
  <c r="L19" i="18"/>
  <c r="J16" i="18"/>
  <c r="J17" i="18" s="1"/>
  <c r="H16" i="18"/>
  <c r="H17" i="18" s="1"/>
  <c r="F16" i="18"/>
  <c r="F17" i="18" s="1"/>
  <c r="D16" i="18"/>
  <c r="D17" i="18" s="1"/>
  <c r="L15" i="18"/>
  <c r="L14" i="18"/>
  <c r="L12" i="18"/>
  <c r="L17" i="9" l="1"/>
  <c r="L16" i="18"/>
  <c r="L17" i="18" s="1"/>
  <c r="E73" i="12" l="1"/>
  <c r="E27" i="12"/>
  <c r="E42" i="12" s="1"/>
  <c r="E66" i="12" s="1"/>
  <c r="F24" i="17"/>
  <c r="F18" i="17"/>
  <c r="F24" i="15"/>
  <c r="F18" i="15"/>
  <c r="C84" i="12"/>
  <c r="G84" i="12"/>
  <c r="C73" i="12"/>
  <c r="G73" i="12"/>
  <c r="E86" i="12" l="1"/>
  <c r="E88" i="12" s="1"/>
  <c r="D24" i="17"/>
  <c r="D18" i="17"/>
  <c r="H24" i="17"/>
  <c r="H18" i="17"/>
  <c r="F25" i="17"/>
  <c r="F32" i="17" s="1"/>
  <c r="F34" i="17" s="1"/>
  <c r="F25" i="15"/>
  <c r="F32" i="15" s="1"/>
  <c r="F34" i="15" s="1"/>
  <c r="F36" i="15" s="1"/>
  <c r="F38" i="15" s="1"/>
  <c r="F36" i="17" l="1"/>
  <c r="F38" i="17" s="1"/>
  <c r="D25" i="17"/>
  <c r="H25" i="17"/>
  <c r="H32" i="17" s="1"/>
  <c r="H34" i="17" s="1"/>
  <c r="E22" i="20"/>
  <c r="I22" i="20"/>
  <c r="E29" i="20"/>
  <c r="I29" i="20"/>
  <c r="E76" i="20"/>
  <c r="I76" i="20"/>
  <c r="E23" i="19"/>
  <c r="I23" i="19"/>
  <c r="E37" i="19"/>
  <c r="I37" i="19"/>
  <c r="H36" i="17" l="1"/>
  <c r="E30" i="20"/>
  <c r="E77" i="20" s="1"/>
  <c r="I30" i="20"/>
  <c r="I77" i="20" s="1"/>
  <c r="I38" i="19"/>
  <c r="E38" i="19"/>
  <c r="I73" i="12"/>
  <c r="I27" i="12"/>
  <c r="J22" i="9" l="1"/>
  <c r="J23" i="9" s="1"/>
  <c r="J24" i="9" s="1"/>
  <c r="G75" i="20" s="1"/>
  <c r="G27" i="12"/>
  <c r="G42" i="12" s="1"/>
  <c r="G66" i="12" s="1"/>
  <c r="G86" i="12" s="1"/>
  <c r="G88" i="12" s="1"/>
  <c r="H38" i="17"/>
  <c r="I84" i="12"/>
  <c r="L22" i="9" l="1"/>
  <c r="L23" i="9" s="1"/>
  <c r="L24" i="9" s="1"/>
  <c r="G76" i="20"/>
  <c r="I42" i="12"/>
  <c r="I66" i="12" s="1"/>
  <c r="I86" i="12" s="1"/>
  <c r="I88" i="12" l="1"/>
  <c r="J18" i="17" l="1"/>
  <c r="J18" i="15" l="1"/>
  <c r="J24" i="17" l="1"/>
  <c r="J25" i="17" s="1"/>
  <c r="J32" i="17" s="1"/>
  <c r="J34" i="17" l="1"/>
  <c r="J36" i="17" s="1"/>
  <c r="J38" i="17" s="1"/>
  <c r="J24" i="15"/>
  <c r="J25" i="15" s="1"/>
  <c r="J32" i="15" l="1"/>
  <c r="J34" i="15" s="1"/>
  <c r="J36" i="15" s="1"/>
  <c r="J38" i="15" s="1"/>
  <c r="D24" i="15" l="1"/>
  <c r="H24" i="15"/>
  <c r="D18" i="15" l="1"/>
  <c r="D25" i="15" s="1"/>
  <c r="H18" i="15"/>
  <c r="H25" i="15" s="1"/>
  <c r="H32" i="15" s="1"/>
  <c r="H34" i="15" s="1"/>
  <c r="H36" i="15" s="1"/>
  <c r="H38" i="15" s="1"/>
  <c r="D32" i="17" l="1"/>
  <c r="D34" i="17" s="1"/>
  <c r="D36" i="17" s="1"/>
  <c r="G23" i="19"/>
  <c r="C23" i="19"/>
  <c r="G29" i="20"/>
  <c r="J22" i="18" l="1"/>
  <c r="D38" i="17"/>
  <c r="C27" i="12"/>
  <c r="C42" i="12" s="1"/>
  <c r="C66" i="12" s="1"/>
  <c r="C86" i="12" s="1"/>
  <c r="C88" i="12" s="1"/>
  <c r="C29" i="20"/>
  <c r="L22" i="18" l="1"/>
  <c r="J23" i="18"/>
  <c r="G22" i="20"/>
  <c r="G30" i="20" s="1"/>
  <c r="G77" i="20" s="1"/>
  <c r="C22" i="20"/>
  <c r="C30" i="20" s="1"/>
  <c r="D32" i="15"/>
  <c r="D34" i="15" s="1"/>
  <c r="D36" i="15" s="1"/>
  <c r="D38" i="15" s="1"/>
  <c r="J24" i="18" l="1"/>
  <c r="C75" i="20" s="1"/>
  <c r="C76" i="20" s="1"/>
  <c r="C77" i="20" s="1"/>
  <c r="L23" i="18"/>
  <c r="L24" i="18" s="1"/>
  <c r="G37" i="19" l="1"/>
  <c r="G38" i="19" s="1"/>
  <c r="C37" i="19" l="1"/>
  <c r="C38" i="19" s="1"/>
</calcChain>
</file>

<file path=xl/sharedStrings.xml><?xml version="1.0" encoding="utf-8"?>
<sst xmlns="http://schemas.openxmlformats.org/spreadsheetml/2006/main" count="338" uniqueCount="171">
  <si>
    <t>IFS  CAPITAL  (THAILAND)  PUBLIC  COMPANY  LIMITED</t>
  </si>
  <si>
    <t>STATEMENT  OF  FINANCIAL POSITION</t>
  </si>
  <si>
    <r>
      <t xml:space="preserve">AS  AT  SEPTEMBER  </t>
    </r>
    <r>
      <rPr>
        <b/>
        <sz val="12"/>
        <rFont val="Times New Roman"/>
        <family val="1"/>
      </rPr>
      <t>30,  2025</t>
    </r>
  </si>
  <si>
    <t>UNIT : BAHT</t>
  </si>
  <si>
    <t xml:space="preserve">FINANCIAL </t>
  </si>
  <si>
    <t>SEPARATE</t>
  </si>
  <si>
    <t xml:space="preserve">STATEMENTS  IN  </t>
  </si>
  <si>
    <t>FINANCIAL  STATEMENTS</t>
  </si>
  <si>
    <t xml:space="preserve">WHICH  THE  EQUITY  </t>
  </si>
  <si>
    <t>METHOD  IS  APPLIED</t>
  </si>
  <si>
    <t>Notes</t>
  </si>
  <si>
    <t>As at</t>
  </si>
  <si>
    <t>September 30,</t>
  </si>
  <si>
    <t>December 31,</t>
  </si>
  <si>
    <t>“Unaudited”</t>
  </si>
  <si>
    <t>ASSETS</t>
  </si>
  <si>
    <t>CURRENT  ASSETS</t>
  </si>
  <si>
    <t>Cash and cash equivalents</t>
  </si>
  <si>
    <t>Factoring receivables</t>
  </si>
  <si>
    <t>Hire purchase current receivables</t>
  </si>
  <si>
    <t>Finance lease current receivables</t>
  </si>
  <si>
    <t>Inventory finance receivables</t>
  </si>
  <si>
    <t>Other current receivables</t>
  </si>
  <si>
    <t xml:space="preserve">Other current assets </t>
  </si>
  <si>
    <t>Total Current Assets</t>
  </si>
  <si>
    <t>NON-CURRENT  ASSETS</t>
  </si>
  <si>
    <t>Bank deposits held as collateral</t>
  </si>
  <si>
    <t>Investment in a joint venture</t>
  </si>
  <si>
    <t>Hire purchase non-current receivables</t>
  </si>
  <si>
    <t>Finance lease non-current receivables</t>
  </si>
  <si>
    <t>Investment properties</t>
  </si>
  <si>
    <t>Plant and equipment</t>
  </si>
  <si>
    <t>Right-of-use assets</t>
  </si>
  <si>
    <t>Other intangible assets</t>
  </si>
  <si>
    <t>Deferred tax assets</t>
  </si>
  <si>
    <t>Properties foreclosed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</si>
  <si>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</si>
  <si>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</si>
  <si>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</si>
  <si>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</si>
  <si>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</si>
  <si>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LIABILITIES  AND SHAREHOLDERS’ EQUITY </t>
  </si>
  <si>
    <t>CURRENT  LIABILITIES</t>
  </si>
  <si>
    <t xml:space="preserve">Short-term borrowings from financial institutions </t>
  </si>
  <si>
    <t>Other current payables</t>
  </si>
  <si>
    <t>Current portion of long-term borrowings</t>
  </si>
  <si>
    <t>Current portion of lease liabilities</t>
  </si>
  <si>
    <t>Corporate income tax payable</t>
  </si>
  <si>
    <t>Other current liabilities</t>
  </si>
  <si>
    <t xml:space="preserve">Total Current Liabilities </t>
  </si>
  <si>
    <t>NON-CURRENT  LIABILITIES</t>
  </si>
  <si>
    <t>Long-term borrowings</t>
  </si>
  <si>
    <t>Lease liabilities</t>
  </si>
  <si>
    <t xml:space="preserve">Non-current provisions for employee benefits </t>
  </si>
  <si>
    <t xml:space="preserve">Other non-current liabilities </t>
  </si>
  <si>
    <t>Total Non-current Liabilities</t>
  </si>
  <si>
    <t>TOTAL  LIABILITIES</t>
  </si>
  <si>
    <r>
      <t xml:space="preserve">         LIABILITIES AND SHAREHOLDERS’ EQUITY </t>
    </r>
    <r>
      <rPr>
        <sz val="10"/>
        <rFont val="Times New Roman"/>
        <family val="1"/>
      </rPr>
      <t>(CONTINUED)</t>
    </r>
  </si>
  <si>
    <t>SHAREHOLDERS’ EQUITY</t>
  </si>
  <si>
    <t>SHARE  CAPITAL</t>
  </si>
  <si>
    <t>Authorized share capital</t>
  </si>
  <si>
    <t>493,500,000 ordinary shares of Baht 1 each</t>
  </si>
  <si>
    <t>Issued and paid-up share capital</t>
  </si>
  <si>
    <t>493,499,975 ordinary shares of Baht 1 each</t>
  </si>
  <si>
    <t>Share premium on ordinary shares</t>
  </si>
  <si>
    <t>RETAINED  EARNINGS</t>
  </si>
  <si>
    <t xml:space="preserve">Appropriated </t>
  </si>
  <si>
    <t>Legal reserve</t>
  </si>
  <si>
    <t>Unappropriated</t>
  </si>
  <si>
    <t>TOTAL  SHAREHOLDERS’ EQUITY</t>
  </si>
  <si>
    <t xml:space="preserve">TOTAL  LIABILITIES  AND  SHAREHOLDERS’ EQUITY  </t>
  </si>
  <si>
    <t xml:space="preserve">STATEMENT  OF  COMPREHENSIVE  INCOME 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</si>
  <si>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30,  2025</t>
    </r>
  </si>
  <si>
    <t>“UNAUDITED”</t>
  </si>
  <si>
    <t>REVENUES</t>
  </si>
  <si>
    <t>Factoring income</t>
  </si>
  <si>
    <t>Hire purchase income</t>
  </si>
  <si>
    <t>Finance lease income</t>
  </si>
  <si>
    <t>Factoring commission and service fees</t>
  </si>
  <si>
    <t>Other income</t>
  </si>
  <si>
    <t>Total Revenues</t>
  </si>
  <si>
    <t>EXPENSES</t>
  </si>
  <si>
    <t xml:space="preserve">Selling expenses </t>
  </si>
  <si>
    <t>Administrative expenses</t>
  </si>
  <si>
    <t>Management benefit expenses</t>
  </si>
  <si>
    <t>Total Expenses</t>
  </si>
  <si>
    <t>Profit from operating activities</t>
  </si>
  <si>
    <t>Finance costs</t>
  </si>
  <si>
    <t xml:space="preserve">Impairment loss determined </t>
  </si>
  <si>
    <t xml:space="preserve">   in accordance with TFRS 9 (reversal)</t>
  </si>
  <si>
    <t>Share of loss of joint venture</t>
  </si>
  <si>
    <t xml:space="preserve">   accounted for using the equity method</t>
  </si>
  <si>
    <t>Profit before income tax expense</t>
  </si>
  <si>
    <t>Income tax expense</t>
  </si>
  <si>
    <t>PROFIT FOR THE PERIODS</t>
  </si>
  <si>
    <t xml:space="preserve">OTHER COMPREHENSIVE INCOME </t>
  </si>
  <si>
    <t>TOTAL  COMPREHENSIVE  INCOME  FOR THE  PERIODS</t>
  </si>
  <si>
    <t xml:space="preserve">BASIC  EARNINGS  PER  SHARE  </t>
  </si>
  <si>
    <t>BAHT</t>
  </si>
  <si>
    <t>WEIGHTED  AVERAGE  NUMBER  OF</t>
  </si>
  <si>
    <r>
      <t>ORDINARY  SHARES</t>
    </r>
    <r>
      <rPr>
        <sz val="10"/>
        <rFont val="Times New Roman"/>
        <family val="1"/>
      </rPr>
      <t xml:space="preserve"> </t>
    </r>
  </si>
  <si>
    <t>SHARES</t>
  </si>
  <si>
    <r>
      <t>FOR  THE  NINE-MONTH  PERIOD  ENDED  SEPTEMBER</t>
    </r>
    <r>
      <rPr>
        <b/>
        <sz val="12"/>
        <rFont val="Times New Roman"/>
        <family val="1"/>
      </rPr>
      <t xml:space="preserve"> 30,  2025</t>
    </r>
  </si>
  <si>
    <t xml:space="preserve">in accordance with TFRS 9 </t>
  </si>
  <si>
    <t>STATEMENT  OF  CHANGES  IN  SHAREHOLDERS’  EQUITY</t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</si>
  <si>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</si>
  <si>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t>FINANCIAL  STATEMENTS  IN  WHICH  THE  EQUITY  METHOD  IS  APPLIED</t>
  </si>
  <si>
    <t>Retained earnings</t>
  </si>
  <si>
    <t xml:space="preserve">Issued and paid-up </t>
  </si>
  <si>
    <t xml:space="preserve">Premium on </t>
  </si>
  <si>
    <t>Appropriated</t>
  </si>
  <si>
    <t xml:space="preserve">Total </t>
  </si>
  <si>
    <t>share capital</t>
  </si>
  <si>
    <t xml:space="preserve"> ordinary shares</t>
  </si>
  <si>
    <t xml:space="preserve"> Legal reserve</t>
  </si>
  <si>
    <t xml:space="preserve"> shareholders’ equity</t>
  </si>
  <si>
    <t>Balance as at January 1, 2024</t>
  </si>
  <si>
    <t>Change in shareholder’s equity for the period</t>
  </si>
  <si>
    <t xml:space="preserve">   Dividends</t>
  </si>
  <si>
    <t xml:space="preserve">   Comprehensive income for the period</t>
  </si>
  <si>
    <t>Total change in shareholder’s equity for the period</t>
  </si>
  <si>
    <t>Balance as at September 30, 2024</t>
  </si>
  <si>
    <t>Balance as at January 1, 2025</t>
  </si>
  <si>
    <t>Balance as at September 30, 2025</t>
  </si>
  <si>
    <t>SEPARATE  FINANCIAL  STATEMENTS</t>
  </si>
  <si>
    <t>STATEMENT  OF  CASH  FLOWS</t>
  </si>
  <si>
    <t>CASH  FLOWS  FROM  OPERATING  ACTIVITIES</t>
  </si>
  <si>
    <t>Profit for the periods</t>
  </si>
  <si>
    <t>Adjustments for</t>
  </si>
  <si>
    <t xml:space="preserve">Impairment loss determined in accordance </t>
  </si>
  <si>
    <t xml:space="preserve">with TFRS 9 </t>
  </si>
  <si>
    <t>accounted for using the equity method</t>
  </si>
  <si>
    <t>Loss on disposal of properties foreclosed</t>
  </si>
  <si>
    <t>Gain on disposal of fixed assets</t>
  </si>
  <si>
    <t>Loss on written-off assets</t>
  </si>
  <si>
    <t xml:space="preserve">Interest expenses </t>
  </si>
  <si>
    <t>Interest income</t>
  </si>
  <si>
    <t>Employee benefits expense</t>
  </si>
  <si>
    <t>Depreciation and amortization</t>
  </si>
  <si>
    <t>Changes in operating assets and liabilities</t>
  </si>
  <si>
    <t>Operating assets (increase) decrease</t>
  </si>
  <si>
    <t>Hire purchase receivables</t>
  </si>
  <si>
    <t>Finance lease receivables</t>
  </si>
  <si>
    <t>Operating liabilities increase (decrease)</t>
  </si>
  <si>
    <t>Other non-current liabilities</t>
  </si>
  <si>
    <t>Net cash flows provided by operation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</si>
  <si>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</si>
  <si>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</si>
  <si>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 xml:space="preserve">Interest paid </t>
  </si>
  <si>
    <t>Interest received</t>
  </si>
  <si>
    <t>Income tax paid</t>
  </si>
  <si>
    <t xml:space="preserve">Net cash flows provided by operating activities </t>
  </si>
  <si>
    <t>CASH  FLOWS  FROM  INVESTING  ACTIVITIES</t>
  </si>
  <si>
    <t>Cash paid for purchase of interest in joint venture</t>
  </si>
  <si>
    <t xml:space="preserve">Cash received from disposal of plant and equipment </t>
  </si>
  <si>
    <t xml:space="preserve">Cash paid for purchase of plant and equipment </t>
  </si>
  <si>
    <t>Cash paid for purchase of other intangible assets</t>
  </si>
  <si>
    <t xml:space="preserve">Net cash flows used in investing activities </t>
  </si>
  <si>
    <t>CASH  FLOWS  FROM  FINANCING  ACTIVITIES</t>
  </si>
  <si>
    <t>Cash received from short-term borrowings</t>
  </si>
  <si>
    <t xml:space="preserve">   from financial institutions </t>
  </si>
  <si>
    <t>Cash paid for short-term borrowings</t>
  </si>
  <si>
    <t xml:space="preserve">   to financial institutions </t>
  </si>
  <si>
    <t>Cash received from long-term borrowings</t>
  </si>
  <si>
    <t>Cash paid for long-term borrowings</t>
  </si>
  <si>
    <t>Cash paid for lease liabilities</t>
  </si>
  <si>
    <t>Dividend paid</t>
  </si>
  <si>
    <t xml:space="preserve">Net cash flows provided by (used in) financing activities </t>
  </si>
  <si>
    <t xml:space="preserve">Net increase in cash and cash equivalents </t>
  </si>
  <si>
    <t>Cash and cash equivalents at the beginning of the periods</t>
  </si>
  <si>
    <t>Cash and cash equivalents at the end of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</si>
</sst>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_);_(@_)"/>
    <numFmt numFmtId="169" formatCode="_(* #,##0.00000_);_(* \(#,##0.00000\);_(* &quot;-&quot;?????_);_(@_)"/>
    <numFmt numFmtId="170" formatCode="_(* #,##0_);_(* \(#,##0\);_(* &quot;-&quot;?????_);_(@_)"/>
    <numFmt numFmtId="171" formatCode="* #,##0_);* \(#,##0\);&quot;-&quot;??_);@"/>
  </numFmts>
  <fonts count="6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000000"/>
      <name val="Times New Roman"/>
      <family val="1"/>
    </font>
    <font>
      <sz val="14"/>
      <name val="Cordia New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D6E7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  <xf numFmtId="0" fontId="67" fillId="55" borderId="7">
      <alignment vertical="center"/>
    </xf>
    <xf numFmtId="171" fontId="22" fillId="0" borderId="0" applyFill="0" applyBorder="0" applyProtection="0"/>
    <xf numFmtId="9" fontId="68" fillId="0" borderId="0" applyFont="0" applyFill="0" applyBorder="0" applyAlignment="0" applyProtection="0"/>
  </cellStyleXfs>
  <cellXfs count="133">
    <xf numFmtId="0" fontId="0" fillId="0" borderId="0" xfId="0"/>
    <xf numFmtId="164" fontId="21" fillId="0" borderId="0" xfId="28" applyFont="1" applyFill="1" applyAlignment="1">
      <alignment vertical="center"/>
    </xf>
    <xf numFmtId="41" fontId="21" fillId="0" borderId="0" xfId="28" applyNumberFormat="1" applyFont="1" applyFill="1" applyAlignment="1">
      <alignment vertical="center"/>
    </xf>
    <xf numFmtId="37" fontId="21" fillId="0" borderId="0" xfId="28" applyNumberFormat="1" applyFont="1" applyFill="1" applyAlignment="1">
      <alignment horizontal="right" vertical="center"/>
    </xf>
    <xf numFmtId="169" fontId="21" fillId="0" borderId="0" xfId="28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8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165" fontId="21" fillId="0" borderId="0" xfId="28" applyNumberFormat="1" applyFont="1" applyFill="1" applyAlignment="1">
      <alignment horizontal="right" vertical="center"/>
    </xf>
    <xf numFmtId="0" fontId="26" fillId="0" borderId="0" xfId="0" applyFont="1"/>
    <xf numFmtId="0" fontId="26" fillId="0" borderId="0" xfId="0" applyFont="1" applyAlignment="1">
      <alignment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2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8" fontId="21" fillId="0" borderId="12" xfId="28" applyNumberFormat="1" applyFont="1" applyFill="1" applyBorder="1" applyAlignment="1">
      <alignment horizontal="right" vertical="center"/>
    </xf>
    <xf numFmtId="0" fontId="65" fillId="0" borderId="0" xfId="0" applyFont="1" applyAlignment="1">
      <alignment vertical="center" wrapText="1"/>
    </xf>
    <xf numFmtId="0" fontId="65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65" fillId="0" borderId="0" xfId="0" applyFont="1" applyAlignment="1">
      <alignment horizontal="left" vertical="center" wrapText="1" indent="2"/>
    </xf>
    <xf numFmtId="37" fontId="21" fillId="0" borderId="0" xfId="28" quotePrefix="1" applyNumberFormat="1" applyFont="1" applyFill="1" applyAlignment="1">
      <alignment horizontal="right" vertical="center"/>
    </xf>
    <xf numFmtId="170" fontId="21" fillId="0" borderId="0" xfId="28" applyNumberFormat="1" applyFont="1" applyFill="1" applyBorder="1" applyAlignment="1">
      <alignment vertical="center"/>
    </xf>
    <xf numFmtId="164" fontId="21" fillId="0" borderId="0" xfId="28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169" fontId="21" fillId="0" borderId="0" xfId="28" applyNumberFormat="1" applyFont="1" applyFill="1" applyBorder="1" applyAlignment="1">
      <alignment vertical="center"/>
    </xf>
    <xf numFmtId="170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Border="1" applyAlignment="1">
      <alignment horizontal="right" vertical="center"/>
    </xf>
    <xf numFmtId="166" fontId="21" fillId="0" borderId="12" xfId="28" applyNumberFormat="1" applyFont="1" applyFill="1" applyBorder="1" applyAlignment="1">
      <alignment horizontal="right" vertical="center"/>
    </xf>
    <xf numFmtId="164" fontId="21" fillId="0" borderId="0" xfId="28" applyFont="1" applyFill="1" applyBorder="1" applyAlignment="1">
      <alignment vertical="center"/>
    </xf>
    <xf numFmtId="165" fontId="21" fillId="0" borderId="0" xfId="28" applyNumberFormat="1" applyFont="1" applyFill="1" applyBorder="1" applyAlignment="1">
      <alignment horizontal="right" vertical="center"/>
    </xf>
    <xf numFmtId="168" fontId="21" fillId="0" borderId="0" xfId="28" applyNumberFormat="1" applyFont="1" applyFill="1" applyBorder="1" applyAlignment="1">
      <alignment horizontal="right" vertical="center"/>
    </xf>
    <xf numFmtId="165" fontId="21" fillId="0" borderId="10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vertical="center"/>
    </xf>
    <xf numFmtId="168" fontId="21" fillId="0" borderId="13" xfId="28" applyNumberFormat="1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10" fontId="21" fillId="0" borderId="0" xfId="516" applyNumberFormat="1" applyFont="1" applyFill="1" applyAlignment="1">
      <alignment vertical="center"/>
    </xf>
    <xf numFmtId="166" fontId="21" fillId="0" borderId="10" xfId="28" applyNumberFormat="1" applyFont="1" applyFill="1" applyBorder="1" applyAlignment="1">
      <alignment horizontal="right" vertical="center"/>
    </xf>
    <xf numFmtId="0" fontId="66" fillId="0" borderId="12" xfId="0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 wrapText="1"/>
    </xf>
    <xf numFmtId="37" fontId="21" fillId="0" borderId="12" xfId="28" applyNumberFormat="1" applyFont="1" applyFill="1" applyBorder="1" applyAlignment="1">
      <alignment vertical="center"/>
    </xf>
    <xf numFmtId="0" fontId="21" fillId="0" borderId="0" xfId="0" applyFont="1" applyAlignment="1">
      <alignment horizontal="left" vertical="center" indent="3"/>
    </xf>
    <xf numFmtId="0" fontId="21" fillId="0" borderId="0" xfId="0" applyFont="1" applyAlignment="1">
      <alignment horizontal="left" vertical="center" indent="2"/>
    </xf>
    <xf numFmtId="0" fontId="21" fillId="0" borderId="0" xfId="0" applyFont="1"/>
    <xf numFmtId="0" fontId="2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5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 indent="1"/>
    </xf>
    <xf numFmtId="0" fontId="21" fillId="0" borderId="0" xfId="0" applyFont="1" applyAlignment="1">
      <alignment horizontal="left" vertical="center" indent="4"/>
    </xf>
    <xf numFmtId="39" fontId="21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70" fontId="2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indent="2"/>
    </xf>
    <xf numFmtId="0" fontId="21" fillId="0" borderId="0" xfId="0" quotePrefix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indent="4"/>
    </xf>
    <xf numFmtId="0" fontId="21" fillId="0" borderId="0" xfId="40" applyFont="1"/>
    <xf numFmtId="0" fontId="21" fillId="0" borderId="0" xfId="40" applyFont="1" applyAlignment="1">
      <alignment vertical="center"/>
    </xf>
    <xf numFmtId="0" fontId="21" fillId="0" borderId="0" xfId="40" applyFont="1" applyAlignment="1">
      <alignment horizontal="center" vertical="center"/>
    </xf>
    <xf numFmtId="0" fontId="23" fillId="0" borderId="0" xfId="40" applyFont="1" applyAlignment="1">
      <alignment horizontal="center" vertical="center"/>
    </xf>
    <xf numFmtId="0" fontId="23" fillId="0" borderId="0" xfId="40" applyFont="1" applyAlignment="1">
      <alignment vertical="center"/>
    </xf>
    <xf numFmtId="0" fontId="22" fillId="0" borderId="0" xfId="40" applyFont="1" applyAlignment="1">
      <alignment vertical="center"/>
    </xf>
    <xf numFmtId="37" fontId="21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 indent="2"/>
    </xf>
    <xf numFmtId="165" fontId="21" fillId="0" borderId="0" xfId="40" applyNumberFormat="1" applyFont="1" applyAlignment="1">
      <alignment vertical="center"/>
    </xf>
    <xf numFmtId="3" fontId="21" fillId="0" borderId="0" xfId="40" applyNumberFormat="1" applyFont="1" applyAlignment="1">
      <alignment vertical="center"/>
    </xf>
    <xf numFmtId="168" fontId="21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 indent="4"/>
    </xf>
    <xf numFmtId="0" fontId="23" fillId="0" borderId="0" xfId="40" applyFont="1" applyAlignment="1">
      <alignment horizontal="left" vertical="center"/>
    </xf>
    <xf numFmtId="0" fontId="63" fillId="0" borderId="0" xfId="40" applyFont="1" applyAlignment="1">
      <alignment vertical="center"/>
    </xf>
    <xf numFmtId="0" fontId="64" fillId="0" borderId="0" xfId="40" applyFont="1" applyAlignment="1">
      <alignment horizontal="left" vertical="center"/>
    </xf>
    <xf numFmtId="3" fontId="63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7" fontId="21" fillId="0" borderId="1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9" fontId="21" fillId="0" borderId="0" xfId="516" applyFont="1" applyFill="1" applyAlignment="1">
      <alignment vertical="center"/>
    </xf>
    <xf numFmtId="0" fontId="25" fillId="0" borderId="0" xfId="40" applyFont="1" applyAlignment="1">
      <alignment vertical="center"/>
    </xf>
    <xf numFmtId="0" fontId="25" fillId="0" borderId="0" xfId="0" applyFont="1" applyAlignment="1">
      <alignment horizontal="left" vertical="center" indent="1"/>
    </xf>
    <xf numFmtId="0" fontId="25" fillId="0" borderId="0" xfId="40" applyFont="1" applyAlignment="1">
      <alignment horizontal="left" vertical="center" indent="1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40" applyFont="1" applyAlignment="1">
      <alignment horizontal="left" vertical="center" indent="1"/>
    </xf>
    <xf numFmtId="0" fontId="22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37" fontId="22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67" fontId="22" fillId="0" borderId="0" xfId="0" applyNumberFormat="1" applyFont="1" applyAlignment="1">
      <alignment horizontal="center" vertical="center"/>
    </xf>
    <xf numFmtId="167" fontId="22" fillId="0" borderId="12" xfId="0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167" fontId="22" fillId="0" borderId="10" xfId="0" applyNumberFormat="1" applyFont="1" applyBorder="1" applyAlignment="1">
      <alignment horizontal="center" vertical="center"/>
    </xf>
    <xf numFmtId="165" fontId="22" fillId="0" borderId="10" xfId="28" applyNumberFormat="1" applyFont="1" applyBorder="1" applyAlignment="1">
      <alignment horizontal="center" vertical="center"/>
    </xf>
    <xf numFmtId="37" fontId="22" fillId="0" borderId="10" xfId="0" applyNumberFormat="1" applyFont="1" applyBorder="1" applyAlignment="1">
      <alignment vertical="center"/>
    </xf>
    <xf numFmtId="37" fontId="22" fillId="0" borderId="14" xfId="0" applyNumberFormat="1" applyFont="1" applyBorder="1" applyAlignment="1">
      <alignment vertical="center"/>
    </xf>
    <xf numFmtId="170" fontId="21" fillId="0" borderId="0" xfId="28" applyNumberFormat="1" applyFont="1" applyBorder="1" applyAlignment="1">
      <alignment vertical="center"/>
    </xf>
    <xf numFmtId="165" fontId="21" fillId="0" borderId="13" xfId="28" applyNumberFormat="1" applyFont="1" applyFill="1" applyBorder="1" applyAlignment="1">
      <alignment vertical="center"/>
    </xf>
    <xf numFmtId="166" fontId="22" fillId="0" borderId="10" xfId="28" applyNumberFormat="1" applyFont="1" applyBorder="1" applyAlignment="1">
      <alignment horizontal="right" vertical="center"/>
    </xf>
    <xf numFmtId="166" fontId="22" fillId="0" borderId="0" xfId="0" applyNumberFormat="1" applyFont="1" applyAlignment="1">
      <alignment horizontal="right" vertical="center"/>
    </xf>
    <xf numFmtId="39" fontId="2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37" fontId="21" fillId="0" borderId="0" xfId="0" applyNumberFormat="1" applyFont="1" applyAlignment="1">
      <alignment horizontal="right" vertical="center"/>
    </xf>
    <xf numFmtId="167" fontId="21" fillId="0" borderId="0" xfId="0" applyNumberFormat="1" applyFont="1" applyAlignment="1">
      <alignment horizontal="center" vertical="center"/>
    </xf>
    <xf numFmtId="3" fontId="21" fillId="0" borderId="0" xfId="0" applyNumberFormat="1" applyFont="1" applyAlignment="1">
      <alignment vertical="center"/>
    </xf>
    <xf numFmtId="37" fontId="21" fillId="0" borderId="12" xfId="0" applyNumberFormat="1" applyFont="1" applyBorder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 indent="6"/>
    </xf>
    <xf numFmtId="0" fontId="23" fillId="0" borderId="0" xfId="0" applyFont="1" applyAlignment="1">
      <alignment horizontal="left" vertical="center" indent="3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5" fillId="0" borderId="0" xfId="40" applyFont="1" applyAlignment="1">
      <alignment horizontal="center" vertical="center"/>
    </xf>
    <xf numFmtId="0" fontId="25" fillId="0" borderId="12" xfId="40" applyFont="1" applyBorder="1" applyAlignment="1">
      <alignment horizontal="right" vertical="center"/>
    </xf>
    <xf numFmtId="0" fontId="25" fillId="0" borderId="0" xfId="0" quotePrefix="1" applyFont="1" applyAlignment="1">
      <alignment horizontal="center" vertical="center"/>
    </xf>
    <xf numFmtId="0" fontId="66" fillId="0" borderId="10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6" fillId="0" borderId="13" xfId="0" applyFont="1" applyBorder="1" applyAlignment="1">
      <alignment vertical="center"/>
    </xf>
    <xf numFmtId="0" fontId="66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517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Debit" xfId="515" xr:uid="{FF1AE9A7-CBD0-4C7C-9093-49E19F68187A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" xfId="516" builtinId="5"/>
    <cellStyle name="Percent 2" xfId="90" xr:uid="{00000000-0005-0000-0000-0000F6010000}"/>
    <cellStyle name="Table Snip" xfId="514" xr:uid="{C019B50C-8C28-43A4-9B6E-2E7039AF0396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F3214-83EF-483E-B774-7A2BB33A3D01}">
  <sheetPr>
    <tabColor rgb="FF00B050"/>
  </sheetPr>
  <dimension ref="A1:N50"/>
  <sheetViews>
    <sheetView topLeftCell="A43" zoomScale="70" zoomScaleNormal="70" zoomScaleSheetLayoutView="80" zoomScalePageLayoutView="115" workbookViewId="0">
      <selection activeCell="B49" sqref="B49"/>
    </sheetView>
  </sheetViews>
  <sheetFormatPr defaultColWidth="9.09765625" defaultRowHeight="24" customHeight="1"/>
  <cols>
    <col min="1" max="1" width="58.59765625" style="50" customWidth="1"/>
    <col min="2" max="2" width="9.59765625" style="50" customWidth="1"/>
    <col min="3" max="3" width="19.69921875" style="50" customWidth="1"/>
    <col min="4" max="4" width="1" style="50" customWidth="1"/>
    <col min="5" max="5" width="19.69921875" style="50" customWidth="1"/>
    <col min="6" max="6" width="1.59765625" style="50" customWidth="1"/>
    <col min="7" max="7" width="19.69921875" style="50" customWidth="1"/>
    <col min="8" max="8" width="1.59765625" style="50" customWidth="1"/>
    <col min="9" max="9" width="19.69921875" style="50" customWidth="1"/>
    <col min="10" max="10" width="19.59765625" style="50" bestFit="1" customWidth="1"/>
    <col min="11" max="11" width="15.3984375" style="50" bestFit="1" customWidth="1"/>
    <col min="12" max="12" width="24.59765625" style="50" customWidth="1"/>
    <col min="13" max="13" width="14.09765625" style="50" bestFit="1" customWidth="1"/>
    <col min="14" max="14" width="13.3984375" style="50" bestFit="1" customWidth="1"/>
    <col min="15" max="16384" width="9.09765625" style="50"/>
  </cols>
  <sheetData>
    <row r="1" spans="1:14" s="49" customFormat="1" ht="2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14" s="49" customFormat="1" ht="24" customHeight="1">
      <c r="A2" s="120" t="s">
        <v>1</v>
      </c>
      <c r="B2" s="120"/>
      <c r="C2" s="120"/>
      <c r="D2" s="120"/>
      <c r="E2" s="120"/>
      <c r="F2" s="120"/>
      <c r="G2" s="120"/>
      <c r="H2" s="120"/>
      <c r="I2" s="120"/>
    </row>
    <row r="3" spans="1:14" s="49" customFormat="1" ht="24" customHeight="1">
      <c r="A3" s="120" t="s">
        <v>2</v>
      </c>
      <c r="B3" s="120"/>
      <c r="C3" s="120"/>
      <c r="D3" s="120"/>
      <c r="E3" s="120"/>
      <c r="F3" s="120"/>
      <c r="G3" s="120"/>
      <c r="H3" s="120"/>
      <c r="I3" s="120"/>
    </row>
    <row r="4" spans="1:14" ht="24" customHeight="1">
      <c r="A4" s="121" t="s">
        <v>3</v>
      </c>
      <c r="B4" s="121"/>
      <c r="C4" s="121"/>
      <c r="D4" s="121"/>
      <c r="E4" s="121"/>
      <c r="F4" s="121"/>
      <c r="G4" s="121"/>
      <c r="H4" s="121"/>
      <c r="I4" s="121"/>
    </row>
    <row r="5" spans="1:14" ht="9" customHeight="1"/>
    <row r="6" spans="1:14" ht="24" customHeight="1">
      <c r="C6" s="122" t="s">
        <v>4</v>
      </c>
      <c r="D6" s="122"/>
      <c r="E6" s="122"/>
      <c r="F6" s="51"/>
      <c r="G6" s="120" t="s">
        <v>5</v>
      </c>
      <c r="H6" s="120"/>
      <c r="I6" s="120"/>
    </row>
    <row r="7" spans="1:14" ht="24" customHeight="1">
      <c r="C7" s="122" t="s">
        <v>6</v>
      </c>
      <c r="D7" s="122"/>
      <c r="E7" s="122"/>
      <c r="F7" s="90"/>
      <c r="G7" s="120" t="s">
        <v>7</v>
      </c>
      <c r="H7" s="120"/>
      <c r="I7" s="120"/>
    </row>
    <row r="8" spans="1:14" ht="24" customHeight="1">
      <c r="C8" s="122" t="s">
        <v>8</v>
      </c>
      <c r="D8" s="122"/>
      <c r="E8" s="122"/>
      <c r="F8" s="51"/>
      <c r="G8" s="120"/>
      <c r="H8" s="120"/>
      <c r="I8" s="120"/>
    </row>
    <row r="9" spans="1:14" ht="24" customHeight="1">
      <c r="B9" s="91"/>
      <c r="C9" s="122" t="s">
        <v>9</v>
      </c>
      <c r="D9" s="122"/>
      <c r="E9" s="122"/>
      <c r="F9" s="51"/>
      <c r="G9" s="123"/>
      <c r="H9" s="123"/>
      <c r="I9" s="123"/>
    </row>
    <row r="10" spans="1:14" ht="24" customHeight="1">
      <c r="B10" s="91" t="s">
        <v>10</v>
      </c>
      <c r="C10" s="91" t="s">
        <v>11</v>
      </c>
      <c r="D10" s="91"/>
      <c r="E10" s="91" t="s">
        <v>11</v>
      </c>
      <c r="F10" s="52"/>
      <c r="G10" s="91" t="s">
        <v>11</v>
      </c>
      <c r="H10" s="52"/>
      <c r="I10" s="91" t="s">
        <v>11</v>
      </c>
    </row>
    <row r="11" spans="1:14" ht="24" customHeight="1">
      <c r="B11" s="91"/>
      <c r="C11" s="91" t="s">
        <v>12</v>
      </c>
      <c r="D11" s="91"/>
      <c r="E11" s="91" t="s">
        <v>13</v>
      </c>
      <c r="F11" s="52"/>
      <c r="G11" s="91" t="s">
        <v>12</v>
      </c>
      <c r="H11" s="52"/>
      <c r="I11" s="91" t="s">
        <v>13</v>
      </c>
    </row>
    <row r="12" spans="1:14" ht="24" customHeight="1">
      <c r="A12" s="53"/>
      <c r="B12" s="91"/>
      <c r="C12" s="91">
        <v>2025</v>
      </c>
      <c r="D12" s="91"/>
      <c r="E12" s="91">
        <v>2024</v>
      </c>
      <c r="F12" s="52"/>
      <c r="G12" s="91">
        <v>2025</v>
      </c>
      <c r="H12" s="52"/>
      <c r="I12" s="91">
        <v>2024</v>
      </c>
    </row>
    <row r="13" spans="1:14" ht="24" customHeight="1">
      <c r="A13" s="53"/>
      <c r="B13" s="91"/>
      <c r="C13" s="91" t="s">
        <v>14</v>
      </c>
      <c r="D13" s="91"/>
      <c r="E13" s="91"/>
      <c r="F13" s="52"/>
      <c r="G13" s="91" t="s">
        <v>14</v>
      </c>
      <c r="H13" s="52"/>
      <c r="I13" s="91"/>
    </row>
    <row r="14" spans="1:14" ht="24" customHeight="1">
      <c r="A14" s="90" t="s">
        <v>15</v>
      </c>
      <c r="B14" s="91"/>
      <c r="N14" s="54"/>
    </row>
    <row r="15" spans="1:14" ht="24" customHeight="1">
      <c r="A15" s="53" t="s">
        <v>16</v>
      </c>
      <c r="J15" s="55"/>
      <c r="N15" s="54"/>
    </row>
    <row r="16" spans="1:14" ht="24" customHeight="1">
      <c r="A16" s="48" t="s">
        <v>17</v>
      </c>
      <c r="B16" s="92">
        <v>6</v>
      </c>
      <c r="C16" s="8">
        <v>685401577</v>
      </c>
      <c r="D16" s="8"/>
      <c r="E16" s="8">
        <v>434329226</v>
      </c>
      <c r="G16" s="8">
        <v>685401577</v>
      </c>
      <c r="I16" s="5">
        <v>434329226</v>
      </c>
      <c r="J16" s="55"/>
      <c r="M16" s="55"/>
    </row>
    <row r="17" spans="1:12" ht="24" customHeight="1">
      <c r="A17" s="48" t="s">
        <v>18</v>
      </c>
      <c r="B17" s="92">
        <v>7</v>
      </c>
      <c r="C17" s="8">
        <v>3175535090</v>
      </c>
      <c r="D17" s="8"/>
      <c r="E17" s="8">
        <v>3242528555</v>
      </c>
      <c r="G17" s="8">
        <v>3175535090</v>
      </c>
      <c r="I17" s="5">
        <v>3242528555</v>
      </c>
      <c r="J17" s="55"/>
      <c r="K17" s="54"/>
    </row>
    <row r="18" spans="1:12" ht="24" customHeight="1">
      <c r="A18" s="48" t="s">
        <v>19</v>
      </c>
      <c r="B18" s="92">
        <v>8</v>
      </c>
      <c r="C18" s="8">
        <v>1712656</v>
      </c>
      <c r="D18" s="8"/>
      <c r="E18" s="8">
        <v>1378267</v>
      </c>
      <c r="G18" s="8">
        <v>1712656</v>
      </c>
      <c r="I18" s="5">
        <v>1378267</v>
      </c>
      <c r="J18" s="55"/>
    </row>
    <row r="19" spans="1:12" ht="24" customHeight="1">
      <c r="A19" s="48" t="s">
        <v>20</v>
      </c>
      <c r="B19" s="92">
        <v>9</v>
      </c>
      <c r="C19" s="8">
        <v>51344500</v>
      </c>
      <c r="D19" s="8"/>
      <c r="E19" s="8">
        <v>66049447</v>
      </c>
      <c r="G19" s="8">
        <v>51344500</v>
      </c>
      <c r="I19" s="5">
        <v>66049447</v>
      </c>
      <c r="J19" s="55"/>
      <c r="K19" s="56"/>
      <c r="L19" s="55"/>
    </row>
    <row r="20" spans="1:12" ht="24" customHeight="1">
      <c r="A20" s="48" t="s">
        <v>21</v>
      </c>
      <c r="B20" s="92">
        <v>10</v>
      </c>
      <c r="C20" s="8">
        <v>116110934</v>
      </c>
      <c r="D20" s="8"/>
      <c r="E20" s="8">
        <v>124959951</v>
      </c>
      <c r="G20" s="8">
        <v>116110934</v>
      </c>
      <c r="I20" s="5">
        <v>124959951</v>
      </c>
      <c r="J20" s="55"/>
      <c r="K20" s="56"/>
      <c r="L20" s="55"/>
    </row>
    <row r="21" spans="1:12" ht="24" customHeight="1">
      <c r="A21" s="48" t="s">
        <v>22</v>
      </c>
      <c r="B21" s="92"/>
      <c r="C21" s="8">
        <v>6685346</v>
      </c>
      <c r="D21" s="8"/>
      <c r="E21" s="8">
        <v>12093216</v>
      </c>
      <c r="G21" s="8">
        <v>6685346</v>
      </c>
      <c r="I21" s="5">
        <v>12093216</v>
      </c>
      <c r="J21" s="55"/>
      <c r="L21" s="55"/>
    </row>
    <row r="22" spans="1:12" ht="24" customHeight="1">
      <c r="A22" s="48" t="s">
        <v>23</v>
      </c>
      <c r="B22" s="92"/>
      <c r="C22" s="8">
        <v>754892</v>
      </c>
      <c r="D22" s="8"/>
      <c r="E22" s="8">
        <v>544177</v>
      </c>
      <c r="G22" s="8">
        <v>754892</v>
      </c>
      <c r="I22" s="5">
        <v>544177</v>
      </c>
      <c r="J22" s="57"/>
      <c r="K22" s="56"/>
    </row>
    <row r="23" spans="1:12" ht="24" customHeight="1">
      <c r="A23" s="58" t="s">
        <v>24</v>
      </c>
      <c r="B23" s="92"/>
      <c r="C23" s="6">
        <f>SUM(C16:C22)</f>
        <v>4037544995</v>
      </c>
      <c r="D23" s="5"/>
      <c r="E23" s="6">
        <f>SUM(E16:E22)</f>
        <v>3881882839</v>
      </c>
      <c r="F23" s="56"/>
      <c r="G23" s="6">
        <f>SUM(G16:G22)</f>
        <v>4037544995</v>
      </c>
      <c r="H23" s="56"/>
      <c r="I23" s="6">
        <f>SUM(I16:I22)</f>
        <v>3881882839</v>
      </c>
      <c r="J23" s="55"/>
    </row>
    <row r="24" spans="1:12" ht="24" customHeight="1">
      <c r="B24" s="92"/>
      <c r="C24" s="56"/>
      <c r="D24" s="56"/>
      <c r="E24" s="56"/>
      <c r="F24" s="56"/>
      <c r="G24" s="56"/>
      <c r="H24" s="56"/>
      <c r="I24" s="56"/>
      <c r="J24" s="55"/>
    </row>
    <row r="25" spans="1:12" ht="24" customHeight="1">
      <c r="A25" s="53" t="s">
        <v>25</v>
      </c>
      <c r="J25" s="55"/>
    </row>
    <row r="26" spans="1:12" ht="24" customHeight="1">
      <c r="A26" s="48" t="s">
        <v>26</v>
      </c>
      <c r="B26" s="92"/>
      <c r="C26" s="8">
        <v>166046</v>
      </c>
      <c r="D26" s="8"/>
      <c r="E26" s="8">
        <v>165413</v>
      </c>
      <c r="G26" s="8">
        <v>166046</v>
      </c>
      <c r="I26" s="5">
        <v>165413</v>
      </c>
      <c r="J26" s="55"/>
    </row>
    <row r="27" spans="1:12" ht="24" customHeight="1">
      <c r="A27" s="48" t="s">
        <v>27</v>
      </c>
      <c r="B27" s="92">
        <v>11.1</v>
      </c>
      <c r="C27" s="8">
        <v>47490895</v>
      </c>
      <c r="D27" s="8"/>
      <c r="E27" s="8">
        <v>48478960</v>
      </c>
      <c r="G27" s="8">
        <v>49000000</v>
      </c>
      <c r="I27" s="5">
        <v>49000000</v>
      </c>
      <c r="J27" s="55"/>
    </row>
    <row r="28" spans="1:12" ht="24" customHeight="1">
      <c r="A28" s="48" t="s">
        <v>28</v>
      </c>
      <c r="B28" s="92">
        <v>8</v>
      </c>
      <c r="C28" s="8">
        <v>1553324</v>
      </c>
      <c r="D28" s="8"/>
      <c r="E28" s="8">
        <v>300000</v>
      </c>
      <c r="G28" s="8">
        <v>1553324</v>
      </c>
      <c r="I28" s="5">
        <v>300000</v>
      </c>
      <c r="J28" s="55"/>
    </row>
    <row r="29" spans="1:12" ht="24" customHeight="1">
      <c r="A29" s="48" t="s">
        <v>29</v>
      </c>
      <c r="B29" s="92">
        <v>9</v>
      </c>
      <c r="C29" s="8">
        <v>57917868</v>
      </c>
      <c r="D29" s="8"/>
      <c r="E29" s="8">
        <v>59279788</v>
      </c>
      <c r="G29" s="8">
        <v>57917868</v>
      </c>
      <c r="I29" s="5">
        <v>59279788</v>
      </c>
      <c r="J29" s="55"/>
    </row>
    <row r="30" spans="1:12" ht="24" customHeight="1">
      <c r="A30" s="48" t="s">
        <v>30</v>
      </c>
      <c r="B30" s="92"/>
      <c r="C30" s="8">
        <v>40588326</v>
      </c>
      <c r="D30" s="8"/>
      <c r="E30" s="8">
        <v>44078527</v>
      </c>
      <c r="G30" s="8">
        <v>40588326</v>
      </c>
      <c r="I30" s="5">
        <v>44078527</v>
      </c>
      <c r="J30" s="55"/>
    </row>
    <row r="31" spans="1:12" ht="24" customHeight="1">
      <c r="A31" s="48" t="s">
        <v>31</v>
      </c>
      <c r="B31" s="92"/>
      <c r="C31" s="8">
        <v>8012346</v>
      </c>
      <c r="D31" s="8"/>
      <c r="E31" s="8">
        <v>8609034</v>
      </c>
      <c r="G31" s="8">
        <v>8012346</v>
      </c>
      <c r="I31" s="5">
        <v>8609034</v>
      </c>
      <c r="J31" s="55"/>
    </row>
    <row r="32" spans="1:12" ht="24" customHeight="1">
      <c r="A32" s="48" t="s">
        <v>32</v>
      </c>
      <c r="B32" s="92"/>
      <c r="C32" s="8">
        <v>3952770</v>
      </c>
      <c r="D32" s="8"/>
      <c r="E32" s="8">
        <v>3577348</v>
      </c>
      <c r="G32" s="8">
        <v>3952770</v>
      </c>
      <c r="I32" s="5">
        <v>3577348</v>
      </c>
      <c r="J32" s="55"/>
    </row>
    <row r="33" spans="1:14" ht="24" customHeight="1">
      <c r="A33" s="48" t="s">
        <v>33</v>
      </c>
      <c r="B33" s="92"/>
      <c r="C33" s="8">
        <v>131268</v>
      </c>
      <c r="D33" s="8"/>
      <c r="E33" s="8">
        <v>344464</v>
      </c>
      <c r="G33" s="8">
        <v>131268</v>
      </c>
      <c r="I33" s="5">
        <v>344464</v>
      </c>
      <c r="J33" s="55"/>
    </row>
    <row r="34" spans="1:14" ht="24" customHeight="1">
      <c r="A34" s="48" t="s">
        <v>34</v>
      </c>
      <c r="B34" s="92"/>
      <c r="C34" s="8">
        <v>61662445</v>
      </c>
      <c r="D34" s="8"/>
      <c r="E34" s="8">
        <v>43019898</v>
      </c>
      <c r="G34" s="8">
        <v>61662445</v>
      </c>
      <c r="I34" s="5">
        <v>43019898</v>
      </c>
      <c r="J34" s="55"/>
    </row>
    <row r="35" spans="1:14" ht="24" customHeight="1">
      <c r="A35" s="48" t="s">
        <v>35</v>
      </c>
      <c r="B35" s="92"/>
      <c r="C35" s="8">
        <v>80000</v>
      </c>
      <c r="D35" s="8"/>
      <c r="E35" s="8">
        <v>80000</v>
      </c>
      <c r="G35" s="8">
        <v>80000</v>
      </c>
      <c r="I35" s="5">
        <v>80000</v>
      </c>
      <c r="J35" s="55"/>
    </row>
    <row r="36" spans="1:14" ht="24" customHeight="1">
      <c r="A36" s="48" t="s">
        <v>36</v>
      </c>
      <c r="B36" s="92"/>
      <c r="C36" s="46">
        <v>330540</v>
      </c>
      <c r="D36" s="8"/>
      <c r="E36" s="46">
        <v>297246</v>
      </c>
      <c r="G36" s="46">
        <v>330540</v>
      </c>
      <c r="I36" s="14">
        <v>297246</v>
      </c>
      <c r="J36" s="57"/>
      <c r="K36" s="56"/>
      <c r="N36" s="54"/>
    </row>
    <row r="37" spans="1:14" ht="24" customHeight="1">
      <c r="A37" s="58" t="s">
        <v>37</v>
      </c>
      <c r="B37" s="58"/>
      <c r="C37" s="12">
        <f>SUM(C26:C36)</f>
        <v>221885828</v>
      </c>
      <c r="D37" s="12"/>
      <c r="E37" s="12">
        <f>SUM(E26:E36)</f>
        <v>208230678</v>
      </c>
      <c r="F37" s="56"/>
      <c r="G37" s="12">
        <f>SUM(G26:G36)</f>
        <v>223394933</v>
      </c>
      <c r="H37" s="56"/>
      <c r="I37" s="12">
        <f>SUM(I26:I36)</f>
        <v>208751718</v>
      </c>
      <c r="J37" s="55"/>
    </row>
    <row r="38" spans="1:14" ht="24" customHeight="1" thickBot="1">
      <c r="A38" s="51" t="s">
        <v>38</v>
      </c>
      <c r="B38" s="52"/>
      <c r="C38" s="39">
        <f>+C37+C23</f>
        <v>4259430823</v>
      </c>
      <c r="D38" s="5"/>
      <c r="E38" s="39">
        <f>+E37+E23</f>
        <v>4090113517</v>
      </c>
      <c r="F38" s="56"/>
      <c r="G38" s="39">
        <f>+G37+G23</f>
        <v>4260939928</v>
      </c>
      <c r="H38" s="56"/>
      <c r="I38" s="39">
        <f>+I37+I23</f>
        <v>4090634557</v>
      </c>
      <c r="J38" s="55"/>
    </row>
    <row r="39" spans="1:14" ht="24" customHeight="1" thickTop="1">
      <c r="A39" s="51"/>
      <c r="B39" s="52"/>
      <c r="C39" s="59"/>
      <c r="D39" s="56"/>
      <c r="E39" s="56"/>
      <c r="F39" s="56"/>
      <c r="G39" s="56"/>
      <c r="H39" s="56"/>
      <c r="I39" s="56"/>
      <c r="J39" s="56"/>
    </row>
    <row r="40" spans="1:14" ht="24" customHeight="1">
      <c r="A40" s="51"/>
      <c r="B40" s="52"/>
      <c r="C40" s="1"/>
      <c r="D40" s="1"/>
      <c r="E40" s="1"/>
      <c r="F40" s="1"/>
      <c r="G40" s="1"/>
      <c r="H40" s="1"/>
      <c r="I40" s="1"/>
      <c r="J40" s="1"/>
    </row>
    <row r="50" spans="1:1" ht="24" customHeight="1">
      <c r="A50" s="50" t="s">
        <v>39</v>
      </c>
    </row>
  </sheetData>
  <mergeCells count="12">
    <mergeCell ref="C8:E8"/>
    <mergeCell ref="C9:E9"/>
    <mergeCell ref="G6:I6"/>
    <mergeCell ref="G8:I8"/>
    <mergeCell ref="G9:I9"/>
    <mergeCell ref="G7:I7"/>
    <mergeCell ref="C7:E7"/>
    <mergeCell ref="A1:I1"/>
    <mergeCell ref="A2:I2"/>
    <mergeCell ref="A3:I3"/>
    <mergeCell ref="A4:I4"/>
    <mergeCell ref="C6:E6"/>
  </mergeCells>
  <pageMargins left="0.8" right="0.4" top="1" bottom="0.5" header="0.6" footer="0.3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E09B9-125E-43F4-A91F-920A9044AE2D}">
  <sheetPr>
    <tabColor rgb="FF00B050"/>
  </sheetPr>
  <dimension ref="A1:N100"/>
  <sheetViews>
    <sheetView zoomScale="80" zoomScaleNormal="80" zoomScaleSheetLayoutView="80" zoomScalePageLayoutView="115" workbookViewId="0">
      <selection activeCell="A50" sqref="A50"/>
    </sheetView>
  </sheetViews>
  <sheetFormatPr defaultColWidth="9.09765625" defaultRowHeight="24" customHeight="1"/>
  <cols>
    <col min="1" max="1" width="63.796875" style="50" customWidth="1"/>
    <col min="2" max="2" width="9" style="50" customWidth="1"/>
    <col min="3" max="3" width="20.3984375" style="50" customWidth="1"/>
    <col min="4" max="4" width="1" style="50" customWidth="1"/>
    <col min="5" max="5" width="17.3984375" style="50" bestFit="1" customWidth="1"/>
    <col min="6" max="6" width="1.09765625" style="50" customWidth="1"/>
    <col min="7" max="7" width="17.3984375" style="50" bestFit="1" customWidth="1"/>
    <col min="8" max="8" width="1.09765625" style="50" customWidth="1"/>
    <col min="9" max="9" width="19.69921875" style="50" customWidth="1"/>
    <col min="10" max="11" width="17.3984375" style="50" bestFit="1" customWidth="1"/>
    <col min="12" max="12" width="14.09765625" style="50" bestFit="1" customWidth="1"/>
    <col min="13" max="13" width="20" style="50" customWidth="1"/>
    <col min="14" max="14" width="17.09765625" style="50" customWidth="1"/>
    <col min="15" max="16384" width="9.09765625" style="50"/>
  </cols>
  <sheetData>
    <row r="1" spans="1:11" s="49" customFormat="1" ht="2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11" s="49" customFormat="1" ht="24" customHeight="1">
      <c r="A2" s="120" t="s">
        <v>40</v>
      </c>
      <c r="B2" s="120"/>
      <c r="C2" s="120"/>
      <c r="D2" s="120"/>
      <c r="E2" s="120"/>
      <c r="F2" s="120"/>
      <c r="G2" s="120"/>
      <c r="H2" s="120"/>
      <c r="I2" s="120"/>
    </row>
    <row r="3" spans="1:11" ht="24" customHeight="1">
      <c r="A3" s="120" t="s">
        <v>2</v>
      </c>
      <c r="B3" s="120"/>
      <c r="C3" s="120"/>
      <c r="D3" s="120"/>
      <c r="E3" s="120"/>
      <c r="F3" s="120"/>
      <c r="G3" s="120"/>
      <c r="H3" s="120"/>
      <c r="I3" s="120"/>
    </row>
    <row r="4" spans="1:11" ht="24" customHeight="1">
      <c r="A4" s="121" t="s">
        <v>3</v>
      </c>
      <c r="B4" s="121"/>
      <c r="C4" s="121"/>
      <c r="D4" s="121"/>
      <c r="E4" s="121"/>
      <c r="F4" s="121"/>
      <c r="G4" s="121"/>
      <c r="H4" s="121"/>
      <c r="I4" s="121"/>
    </row>
    <row r="5" spans="1:11" ht="9" customHeight="1"/>
    <row r="6" spans="1:11" ht="24" customHeight="1">
      <c r="C6" s="122" t="s">
        <v>4</v>
      </c>
      <c r="D6" s="122"/>
      <c r="E6" s="122"/>
      <c r="F6" s="51"/>
      <c r="G6" s="120" t="s">
        <v>5</v>
      </c>
      <c r="H6" s="120"/>
      <c r="I6" s="120"/>
      <c r="J6" s="60"/>
    </row>
    <row r="7" spans="1:11" ht="24" customHeight="1">
      <c r="C7" s="122" t="s">
        <v>6</v>
      </c>
      <c r="D7" s="122"/>
      <c r="E7" s="122"/>
      <c r="F7" s="90"/>
      <c r="G7" s="120" t="s">
        <v>7</v>
      </c>
      <c r="H7" s="120"/>
      <c r="I7" s="120"/>
      <c r="J7" s="60"/>
    </row>
    <row r="8" spans="1:11" ht="24" customHeight="1">
      <c r="C8" s="122" t="s">
        <v>8</v>
      </c>
      <c r="D8" s="122"/>
      <c r="E8" s="122"/>
      <c r="F8" s="51"/>
      <c r="G8" s="120"/>
      <c r="H8" s="120"/>
      <c r="I8" s="120"/>
      <c r="J8" s="60"/>
    </row>
    <row r="9" spans="1:11" ht="24" customHeight="1">
      <c r="B9" s="91"/>
      <c r="C9" s="122" t="s">
        <v>9</v>
      </c>
      <c r="D9" s="122"/>
      <c r="E9" s="122"/>
      <c r="F9" s="51"/>
      <c r="G9" s="123"/>
      <c r="H9" s="123"/>
      <c r="I9" s="123"/>
      <c r="J9" s="60"/>
    </row>
    <row r="10" spans="1:11" ht="24" customHeight="1">
      <c r="B10" s="91" t="s">
        <v>10</v>
      </c>
      <c r="C10" s="91" t="s">
        <v>11</v>
      </c>
      <c r="D10" s="91"/>
      <c r="E10" s="91" t="s">
        <v>11</v>
      </c>
      <c r="F10" s="52"/>
      <c r="G10" s="91" t="s">
        <v>11</v>
      </c>
      <c r="H10" s="52"/>
      <c r="I10" s="91" t="s">
        <v>11</v>
      </c>
    </row>
    <row r="11" spans="1:11" ht="24" customHeight="1">
      <c r="B11" s="91"/>
      <c r="C11" s="91" t="s">
        <v>12</v>
      </c>
      <c r="D11" s="91"/>
      <c r="E11" s="91" t="s">
        <v>13</v>
      </c>
      <c r="F11" s="52"/>
      <c r="G11" s="91" t="s">
        <v>12</v>
      </c>
      <c r="H11" s="52"/>
      <c r="I11" s="91" t="s">
        <v>13</v>
      </c>
    </row>
    <row r="12" spans="1:11" ht="24" customHeight="1">
      <c r="B12" s="91"/>
      <c r="C12" s="91">
        <v>2025</v>
      </c>
      <c r="D12" s="91"/>
      <c r="E12" s="91">
        <v>2024</v>
      </c>
      <c r="F12" s="52"/>
      <c r="G12" s="91">
        <v>2025</v>
      </c>
      <c r="H12" s="52"/>
      <c r="I12" s="91">
        <v>2024</v>
      </c>
    </row>
    <row r="13" spans="1:11" ht="24" customHeight="1">
      <c r="B13" s="91"/>
      <c r="C13" s="91" t="s">
        <v>14</v>
      </c>
      <c r="D13" s="91"/>
      <c r="E13" s="91"/>
      <c r="F13" s="52"/>
      <c r="G13" s="91" t="s">
        <v>14</v>
      </c>
      <c r="H13" s="52"/>
      <c r="I13" s="91"/>
    </row>
    <row r="14" spans="1:11" ht="24" customHeight="1">
      <c r="A14" s="90" t="s">
        <v>41</v>
      </c>
      <c r="B14" s="91"/>
    </row>
    <row r="15" spans="1:11" ht="24" customHeight="1">
      <c r="A15" s="53" t="s">
        <v>42</v>
      </c>
    </row>
    <row r="16" spans="1:11" ht="24" customHeight="1">
      <c r="A16" s="48" t="s">
        <v>43</v>
      </c>
      <c r="B16" s="92">
        <v>12</v>
      </c>
      <c r="C16" s="12">
        <v>2150000000</v>
      </c>
      <c r="D16" s="12"/>
      <c r="E16" s="12">
        <v>1930000000</v>
      </c>
      <c r="F16" s="56"/>
      <c r="G16" s="12">
        <v>2150000000</v>
      </c>
      <c r="H16" s="56"/>
      <c r="I16" s="12">
        <v>1930000000</v>
      </c>
      <c r="J16" s="54"/>
      <c r="K16" s="56"/>
    </row>
    <row r="17" spans="1:14" ht="24" customHeight="1">
      <c r="A17" s="48" t="s">
        <v>44</v>
      </c>
      <c r="B17" s="92"/>
      <c r="C17" s="12">
        <v>84981048</v>
      </c>
      <c r="D17" s="12"/>
      <c r="E17" s="12">
        <v>55276935</v>
      </c>
      <c r="F17" s="56"/>
      <c r="G17" s="12">
        <v>84981048</v>
      </c>
      <c r="H17" s="56"/>
      <c r="I17" s="12">
        <v>55276935</v>
      </c>
      <c r="J17" s="54"/>
      <c r="K17" s="56"/>
    </row>
    <row r="18" spans="1:14" ht="24" customHeight="1">
      <c r="A18" s="48" t="s">
        <v>45</v>
      </c>
      <c r="B18" s="92">
        <v>13</v>
      </c>
      <c r="C18" s="12">
        <v>64000000</v>
      </c>
      <c r="D18" s="12"/>
      <c r="E18" s="12">
        <v>88940000</v>
      </c>
      <c r="F18" s="56"/>
      <c r="G18" s="12">
        <v>64000000</v>
      </c>
      <c r="H18" s="56"/>
      <c r="I18" s="12">
        <v>88940000</v>
      </c>
      <c r="J18" s="54"/>
      <c r="K18" s="56"/>
    </row>
    <row r="19" spans="1:14" ht="24" customHeight="1">
      <c r="A19" s="48" t="s">
        <v>46</v>
      </c>
      <c r="B19" s="92"/>
      <c r="C19" s="12">
        <v>1230069</v>
      </c>
      <c r="D19" s="12"/>
      <c r="E19" s="12">
        <v>1302930</v>
      </c>
      <c r="F19" s="56"/>
      <c r="G19" s="12">
        <v>1230069</v>
      </c>
      <c r="H19" s="56"/>
      <c r="I19" s="12">
        <v>1302930</v>
      </c>
      <c r="J19" s="54"/>
      <c r="K19" s="56"/>
      <c r="N19" s="54"/>
    </row>
    <row r="20" spans="1:14" ht="24" customHeight="1">
      <c r="A20" s="48" t="s">
        <v>47</v>
      </c>
      <c r="B20" s="92"/>
      <c r="C20" s="12">
        <v>11441197</v>
      </c>
      <c r="D20" s="12"/>
      <c r="E20" s="12">
        <v>18626816</v>
      </c>
      <c r="F20" s="56"/>
      <c r="G20" s="12">
        <v>11441197</v>
      </c>
      <c r="H20" s="56"/>
      <c r="I20" s="12">
        <v>18626816</v>
      </c>
      <c r="J20" s="54"/>
      <c r="K20" s="56"/>
      <c r="L20" s="61"/>
      <c r="N20" s="56"/>
    </row>
    <row r="21" spans="1:14" ht="24" customHeight="1">
      <c r="A21" s="48" t="s">
        <v>48</v>
      </c>
      <c r="B21" s="92"/>
      <c r="C21" s="12">
        <v>100000</v>
      </c>
      <c r="D21" s="12"/>
      <c r="E21" s="12">
        <v>125399</v>
      </c>
      <c r="F21" s="56"/>
      <c r="G21" s="12">
        <v>100000</v>
      </c>
      <c r="H21" s="56"/>
      <c r="I21" s="12">
        <v>125399</v>
      </c>
      <c r="J21" s="56"/>
      <c r="K21" s="56"/>
      <c r="N21" s="54"/>
    </row>
    <row r="22" spans="1:14" ht="24" customHeight="1">
      <c r="A22" s="58" t="s">
        <v>49</v>
      </c>
      <c r="B22" s="92"/>
      <c r="C22" s="6">
        <f>SUM(C16:C21)</f>
        <v>2311752314</v>
      </c>
      <c r="D22" s="5"/>
      <c r="E22" s="6">
        <f>SUM(E16:E21)</f>
        <v>2094272080</v>
      </c>
      <c r="F22" s="56"/>
      <c r="G22" s="6">
        <f>SUM(G16:G21)</f>
        <v>2311752314</v>
      </c>
      <c r="H22" s="56"/>
      <c r="I22" s="6">
        <f>SUM(I16:I21)</f>
        <v>2094272080</v>
      </c>
      <c r="J22" s="54"/>
      <c r="K22" s="56"/>
    </row>
    <row r="23" spans="1:14" ht="24" customHeight="1">
      <c r="A23" s="58"/>
      <c r="B23" s="92"/>
      <c r="C23" s="10"/>
      <c r="D23" s="10"/>
      <c r="E23" s="10"/>
      <c r="F23" s="56"/>
      <c r="G23" s="10"/>
      <c r="H23" s="56"/>
      <c r="I23" s="10"/>
      <c r="J23" s="54"/>
      <c r="K23" s="56"/>
    </row>
    <row r="24" spans="1:14" ht="24" customHeight="1">
      <c r="A24" s="53" t="s">
        <v>50</v>
      </c>
      <c r="B24" s="92"/>
      <c r="C24" s="10"/>
      <c r="D24" s="10"/>
      <c r="E24" s="10"/>
      <c r="F24" s="56"/>
      <c r="G24" s="10"/>
      <c r="H24" s="56"/>
      <c r="I24" s="10"/>
      <c r="J24" s="54"/>
      <c r="K24" s="56"/>
    </row>
    <row r="25" spans="1:14" ht="24" customHeight="1">
      <c r="A25" s="48" t="s">
        <v>51</v>
      </c>
      <c r="B25" s="92">
        <v>13</v>
      </c>
      <c r="C25" s="12">
        <v>80000000</v>
      </c>
      <c r="D25" s="12"/>
      <c r="E25" s="12">
        <v>128000000</v>
      </c>
      <c r="F25" s="56"/>
      <c r="G25" s="12">
        <v>80000000</v>
      </c>
      <c r="H25" s="56"/>
      <c r="I25" s="12">
        <v>128000000</v>
      </c>
      <c r="J25" s="54"/>
      <c r="K25" s="56"/>
    </row>
    <row r="26" spans="1:14" ht="24" customHeight="1">
      <c r="A26" s="48" t="s">
        <v>52</v>
      </c>
      <c r="B26" s="92"/>
      <c r="C26" s="12">
        <v>2900182</v>
      </c>
      <c r="D26" s="12"/>
      <c r="E26" s="12">
        <v>2325131</v>
      </c>
      <c r="F26" s="56"/>
      <c r="G26" s="12">
        <v>2900182</v>
      </c>
      <c r="H26" s="56"/>
      <c r="I26" s="12">
        <v>2325131</v>
      </c>
      <c r="J26" s="54"/>
      <c r="K26" s="56"/>
    </row>
    <row r="27" spans="1:14" ht="24" customHeight="1">
      <c r="A27" s="48" t="s">
        <v>53</v>
      </c>
      <c r="B27" s="92"/>
      <c r="C27" s="12">
        <v>43223215</v>
      </c>
      <c r="D27" s="12"/>
      <c r="E27" s="12">
        <v>39181332</v>
      </c>
      <c r="F27" s="56"/>
      <c r="G27" s="12">
        <v>43223215</v>
      </c>
      <c r="H27" s="56"/>
      <c r="I27" s="12">
        <v>39181332</v>
      </c>
      <c r="J27" s="54"/>
      <c r="K27" s="56"/>
    </row>
    <row r="28" spans="1:14" ht="24" customHeight="1">
      <c r="A28" s="48" t="s">
        <v>54</v>
      </c>
      <c r="B28" s="92"/>
      <c r="C28" s="12">
        <v>491672</v>
      </c>
      <c r="D28" s="12"/>
      <c r="E28" s="12">
        <v>491672</v>
      </c>
      <c r="F28" s="56"/>
      <c r="G28" s="12">
        <v>491672</v>
      </c>
      <c r="H28" s="56"/>
      <c r="I28" s="12">
        <v>491672</v>
      </c>
      <c r="J28" s="54"/>
      <c r="K28" s="56"/>
    </row>
    <row r="29" spans="1:14" ht="24" customHeight="1">
      <c r="A29" s="58" t="s">
        <v>55</v>
      </c>
      <c r="B29" s="92"/>
      <c r="C29" s="6">
        <f>SUM(C25:C28)</f>
        <v>126615069</v>
      </c>
      <c r="D29" s="5"/>
      <c r="E29" s="6">
        <f>SUM(E25:E28)</f>
        <v>169998135</v>
      </c>
      <c r="F29" s="56"/>
      <c r="G29" s="6">
        <f>SUM(G25:G28)</f>
        <v>126615069</v>
      </c>
      <c r="H29" s="56"/>
      <c r="I29" s="6">
        <f>SUM(I25:I28)</f>
        <v>169998135</v>
      </c>
      <c r="J29" s="54"/>
      <c r="K29" s="56"/>
    </row>
    <row r="30" spans="1:14" ht="24" customHeight="1">
      <c r="A30" s="62" t="s">
        <v>56</v>
      </c>
      <c r="B30" s="92"/>
      <c r="C30" s="6">
        <f>+C29+C22</f>
        <v>2438367383</v>
      </c>
      <c r="D30" s="10"/>
      <c r="E30" s="9">
        <f>+E29+E22</f>
        <v>2264270215</v>
      </c>
      <c r="F30" s="56"/>
      <c r="G30" s="6">
        <f>+G29+G22</f>
        <v>2438367383</v>
      </c>
      <c r="H30" s="56"/>
      <c r="I30" s="9">
        <f>+I29+I22</f>
        <v>2264270215</v>
      </c>
      <c r="J30" s="54"/>
      <c r="K30" s="56"/>
    </row>
    <row r="31" spans="1:14" ht="24" customHeight="1">
      <c r="A31" s="58"/>
      <c r="B31" s="92"/>
      <c r="C31" s="10"/>
      <c r="D31" s="10"/>
      <c r="E31" s="10"/>
      <c r="F31" s="56"/>
      <c r="G31" s="10"/>
      <c r="H31" s="56"/>
      <c r="I31" s="10"/>
      <c r="J31" s="54"/>
      <c r="K31" s="56"/>
    </row>
    <row r="32" spans="1:14" ht="24" customHeight="1">
      <c r="A32" s="58"/>
      <c r="C32" s="10"/>
      <c r="D32" s="10"/>
      <c r="E32" s="10"/>
      <c r="F32" s="56"/>
      <c r="G32" s="10"/>
      <c r="H32" s="56"/>
      <c r="I32" s="10"/>
      <c r="J32" s="54"/>
      <c r="K32" s="56"/>
    </row>
    <row r="33" spans="1:11" ht="24" customHeight="1">
      <c r="A33" s="58"/>
      <c r="B33" s="92"/>
      <c r="C33" s="10"/>
      <c r="D33" s="10"/>
      <c r="E33" s="10"/>
      <c r="F33" s="56"/>
      <c r="G33" s="10"/>
      <c r="H33" s="56"/>
      <c r="I33" s="10"/>
      <c r="J33" s="54"/>
      <c r="K33" s="56"/>
    </row>
    <row r="34" spans="1:11" ht="24" customHeight="1">
      <c r="A34" s="58"/>
      <c r="B34" s="92"/>
      <c r="C34" s="10"/>
      <c r="D34" s="10"/>
      <c r="E34" s="10"/>
      <c r="F34" s="56"/>
      <c r="G34" s="10"/>
      <c r="H34" s="56"/>
      <c r="I34" s="10"/>
      <c r="J34" s="54"/>
      <c r="K34" s="56"/>
    </row>
    <row r="35" spans="1:11" ht="24" customHeight="1">
      <c r="A35" s="58"/>
      <c r="B35" s="92"/>
      <c r="C35" s="10"/>
      <c r="D35" s="10"/>
      <c r="E35" s="10"/>
      <c r="F35" s="56"/>
      <c r="G35" s="10"/>
      <c r="H35" s="56"/>
      <c r="I35" s="10"/>
      <c r="J35" s="54"/>
      <c r="K35" s="56"/>
    </row>
    <row r="36" spans="1:11" ht="24" customHeight="1">
      <c r="A36" s="58"/>
      <c r="B36" s="92"/>
      <c r="C36" s="10"/>
      <c r="D36" s="10"/>
      <c r="E36" s="10"/>
      <c r="F36" s="56"/>
      <c r="G36" s="10"/>
      <c r="H36" s="56"/>
      <c r="I36" s="10"/>
      <c r="J36" s="54"/>
      <c r="K36" s="56"/>
    </row>
    <row r="37" spans="1:11" ht="24" customHeight="1">
      <c r="A37" s="58"/>
      <c r="B37" s="92"/>
      <c r="C37" s="10"/>
      <c r="D37" s="10"/>
      <c r="E37" s="10"/>
      <c r="F37" s="56"/>
      <c r="G37" s="10"/>
      <c r="H37" s="56"/>
      <c r="I37" s="10"/>
      <c r="J37" s="54"/>
      <c r="K37" s="56"/>
    </row>
    <row r="38" spans="1:11" ht="24" customHeight="1">
      <c r="A38" s="58"/>
      <c r="B38" s="92"/>
      <c r="C38" s="10"/>
      <c r="D38" s="10"/>
      <c r="E38" s="10"/>
      <c r="F38" s="56"/>
      <c r="G38" s="10"/>
      <c r="H38" s="56"/>
      <c r="I38" s="10"/>
      <c r="J38" s="54"/>
      <c r="K38" s="56"/>
    </row>
    <row r="39" spans="1:11" ht="24" customHeight="1">
      <c r="A39" s="58"/>
      <c r="B39" s="92"/>
      <c r="C39" s="10"/>
      <c r="D39" s="10"/>
      <c r="E39" s="10"/>
      <c r="F39" s="56"/>
      <c r="G39" s="10"/>
      <c r="H39" s="56"/>
      <c r="I39" s="10"/>
      <c r="J39" s="54"/>
      <c r="K39" s="56"/>
    </row>
    <row r="40" spans="1:11" ht="24" customHeight="1">
      <c r="A40" s="58"/>
      <c r="B40" s="92"/>
      <c r="C40" s="10"/>
      <c r="D40" s="10"/>
      <c r="E40" s="10"/>
      <c r="F40" s="56"/>
      <c r="G40" s="10"/>
      <c r="H40" s="56"/>
      <c r="I40" s="10"/>
      <c r="J40" s="54"/>
      <c r="K40" s="56"/>
    </row>
    <row r="41" spans="1:11" ht="24" customHeight="1">
      <c r="A41" s="58"/>
      <c r="B41" s="92"/>
      <c r="C41" s="10"/>
      <c r="D41" s="10"/>
      <c r="E41" s="10"/>
      <c r="F41" s="56"/>
      <c r="G41" s="10"/>
      <c r="H41" s="56"/>
      <c r="I41" s="10"/>
      <c r="J41" s="54"/>
      <c r="K41" s="56"/>
    </row>
    <row r="42" spans="1:11" ht="24" customHeight="1">
      <c r="A42" s="58"/>
      <c r="B42" s="92"/>
      <c r="C42" s="10"/>
      <c r="D42" s="10"/>
      <c r="E42" s="10"/>
      <c r="F42" s="56"/>
      <c r="G42" s="10"/>
      <c r="H42" s="56"/>
      <c r="I42" s="10"/>
      <c r="J42" s="54"/>
      <c r="K42" s="56"/>
    </row>
    <row r="43" spans="1:11" ht="24" customHeight="1">
      <c r="A43" s="58"/>
      <c r="B43" s="92"/>
      <c r="C43" s="10"/>
      <c r="D43" s="10"/>
      <c r="E43" s="10"/>
      <c r="F43" s="56"/>
      <c r="G43" s="10"/>
      <c r="H43" s="56"/>
      <c r="I43" s="10"/>
      <c r="J43" s="54"/>
      <c r="K43" s="56"/>
    </row>
    <row r="44" spans="1:11" ht="24" customHeight="1">
      <c r="A44" s="58"/>
      <c r="B44" s="118"/>
      <c r="C44" s="10"/>
      <c r="D44" s="10"/>
      <c r="E44" s="10"/>
      <c r="F44" s="56"/>
      <c r="G44" s="10"/>
      <c r="H44" s="56"/>
      <c r="I44" s="10"/>
      <c r="J44" s="54"/>
      <c r="K44" s="56"/>
    </row>
    <row r="45" spans="1:11" ht="24" customHeight="1">
      <c r="A45" s="58"/>
      <c r="B45" s="118"/>
      <c r="C45" s="10"/>
      <c r="D45" s="10"/>
      <c r="E45" s="10"/>
      <c r="F45" s="56"/>
      <c r="G45" s="10"/>
      <c r="H45" s="56"/>
      <c r="I45" s="10"/>
      <c r="J45" s="54"/>
      <c r="K45" s="56"/>
    </row>
    <row r="46" spans="1:11" ht="24" customHeight="1">
      <c r="A46" s="58"/>
      <c r="B46" s="118"/>
      <c r="C46" s="10"/>
      <c r="D46" s="10"/>
      <c r="E46" s="10"/>
      <c r="F46" s="56"/>
      <c r="G46" s="10"/>
      <c r="H46" s="56"/>
      <c r="I46" s="10"/>
      <c r="J46" s="54"/>
      <c r="K46" s="56"/>
    </row>
    <row r="47" spans="1:11" ht="24" customHeight="1">
      <c r="A47" s="58"/>
      <c r="B47" s="118"/>
      <c r="C47" s="10"/>
      <c r="D47" s="10"/>
      <c r="E47" s="10"/>
      <c r="F47" s="56"/>
      <c r="G47" s="10"/>
      <c r="H47" s="56"/>
      <c r="I47" s="10"/>
      <c r="J47" s="54"/>
      <c r="K47" s="56"/>
    </row>
    <row r="48" spans="1:11" ht="24" customHeight="1">
      <c r="A48" s="58"/>
      <c r="B48" s="118"/>
      <c r="C48" s="10"/>
      <c r="D48" s="10"/>
      <c r="E48" s="10"/>
      <c r="F48" s="56"/>
      <c r="G48" s="10"/>
      <c r="H48" s="56"/>
      <c r="I48" s="10"/>
      <c r="J48" s="54"/>
      <c r="K48" s="56"/>
    </row>
    <row r="49" spans="1:11" ht="24" customHeight="1">
      <c r="A49" s="58"/>
      <c r="B49" s="118"/>
      <c r="C49" s="10"/>
      <c r="D49" s="10"/>
      <c r="E49" s="10"/>
      <c r="F49" s="56"/>
      <c r="G49" s="10"/>
      <c r="H49" s="56"/>
      <c r="I49" s="10"/>
      <c r="J49" s="54"/>
      <c r="K49" s="56"/>
    </row>
    <row r="50" spans="1:11" ht="24" customHeight="1">
      <c r="A50" s="58"/>
      <c r="B50" s="119"/>
      <c r="C50" s="10"/>
      <c r="D50" s="10"/>
      <c r="E50" s="10"/>
      <c r="F50" s="56"/>
      <c r="G50" s="10"/>
      <c r="H50" s="56"/>
      <c r="I50" s="10"/>
      <c r="J50" s="54"/>
      <c r="K50" s="56"/>
    </row>
    <row r="51" spans="1:11" s="49" customFormat="1" ht="24" customHeight="1">
      <c r="A51" s="120" t="s">
        <v>0</v>
      </c>
      <c r="B51" s="120"/>
      <c r="C51" s="120"/>
      <c r="D51" s="120"/>
      <c r="E51" s="120"/>
      <c r="F51" s="120"/>
      <c r="G51" s="120"/>
      <c r="H51" s="120"/>
      <c r="I51" s="120"/>
      <c r="J51" s="54"/>
    </row>
    <row r="52" spans="1:11" s="49" customFormat="1" ht="24" customHeight="1">
      <c r="A52" s="120" t="s">
        <v>40</v>
      </c>
      <c r="B52" s="120"/>
      <c r="C52" s="120"/>
      <c r="D52" s="120"/>
      <c r="E52" s="120"/>
      <c r="F52" s="120"/>
      <c r="G52" s="120"/>
      <c r="H52" s="120"/>
      <c r="I52" s="120"/>
      <c r="J52" s="54"/>
    </row>
    <row r="53" spans="1:11" ht="24" customHeight="1">
      <c r="A53" s="120" t="s">
        <v>2</v>
      </c>
      <c r="B53" s="120"/>
      <c r="C53" s="120"/>
      <c r="D53" s="120"/>
      <c r="E53" s="120"/>
      <c r="F53" s="120"/>
      <c r="G53" s="120"/>
      <c r="H53" s="120"/>
      <c r="I53" s="120"/>
      <c r="J53" s="54"/>
    </row>
    <row r="54" spans="1:11" ht="24" customHeight="1">
      <c r="A54" s="121" t="s">
        <v>3</v>
      </c>
      <c r="B54" s="121"/>
      <c r="C54" s="121"/>
      <c r="D54" s="121"/>
      <c r="E54" s="121"/>
      <c r="F54" s="121"/>
      <c r="G54" s="121"/>
      <c r="H54" s="121"/>
      <c r="I54" s="121"/>
      <c r="J54" s="54"/>
    </row>
    <row r="55" spans="1:11" ht="9" customHeight="1">
      <c r="J55" s="54"/>
    </row>
    <row r="56" spans="1:11" ht="24" customHeight="1">
      <c r="C56" s="122" t="s">
        <v>4</v>
      </c>
      <c r="D56" s="122"/>
      <c r="E56" s="122"/>
      <c r="F56" s="51"/>
      <c r="G56" s="120" t="s">
        <v>5</v>
      </c>
      <c r="H56" s="120"/>
      <c r="I56" s="120"/>
      <c r="J56" s="60"/>
    </row>
    <row r="57" spans="1:11" ht="24" customHeight="1">
      <c r="C57" s="122" t="s">
        <v>6</v>
      </c>
      <c r="D57" s="122"/>
      <c r="E57" s="122"/>
      <c r="F57" s="90"/>
      <c r="G57" s="120" t="s">
        <v>7</v>
      </c>
      <c r="H57" s="120"/>
      <c r="I57" s="120"/>
      <c r="J57" s="60"/>
    </row>
    <row r="58" spans="1:11" ht="24" customHeight="1">
      <c r="C58" s="122" t="s">
        <v>8</v>
      </c>
      <c r="D58" s="122"/>
      <c r="E58" s="122"/>
      <c r="F58" s="51"/>
      <c r="G58" s="120"/>
      <c r="H58" s="120"/>
      <c r="I58" s="120"/>
      <c r="J58" s="60"/>
    </row>
    <row r="59" spans="1:11" ht="24" customHeight="1">
      <c r="B59" s="91"/>
      <c r="C59" s="122" t="s">
        <v>9</v>
      </c>
      <c r="D59" s="122"/>
      <c r="E59" s="122"/>
      <c r="F59" s="51"/>
      <c r="G59" s="123"/>
      <c r="H59" s="123"/>
      <c r="I59" s="123"/>
      <c r="J59" s="60"/>
    </row>
    <row r="60" spans="1:11" ht="24" customHeight="1">
      <c r="B60" s="91"/>
      <c r="C60" s="91" t="s">
        <v>11</v>
      </c>
      <c r="D60" s="91"/>
      <c r="E60" s="91" t="s">
        <v>11</v>
      </c>
      <c r="F60" s="52"/>
      <c r="G60" s="91" t="s">
        <v>11</v>
      </c>
      <c r="H60" s="52"/>
      <c r="I60" s="91" t="s">
        <v>11</v>
      </c>
      <c r="J60" s="54"/>
    </row>
    <row r="61" spans="1:11" ht="24" customHeight="1">
      <c r="B61" s="91"/>
      <c r="C61" s="91" t="s">
        <v>12</v>
      </c>
      <c r="D61" s="91"/>
      <c r="E61" s="91" t="s">
        <v>13</v>
      </c>
      <c r="F61" s="52"/>
      <c r="G61" s="91" t="s">
        <v>12</v>
      </c>
      <c r="H61" s="52"/>
      <c r="I61" s="91" t="s">
        <v>13</v>
      </c>
      <c r="J61" s="54"/>
    </row>
    <row r="62" spans="1:11" ht="24" customHeight="1">
      <c r="A62" s="63"/>
      <c r="B62" s="91"/>
      <c r="C62" s="91">
        <v>2025</v>
      </c>
      <c r="D62" s="91"/>
      <c r="E62" s="91">
        <v>2024</v>
      </c>
      <c r="F62" s="52"/>
      <c r="G62" s="91">
        <v>2025</v>
      </c>
      <c r="H62" s="52"/>
      <c r="I62" s="91">
        <v>2024</v>
      </c>
      <c r="J62" s="54"/>
    </row>
    <row r="63" spans="1:11" ht="24" customHeight="1">
      <c r="A63" s="63"/>
      <c r="B63" s="91"/>
      <c r="C63" s="91" t="s">
        <v>14</v>
      </c>
      <c r="D63" s="91"/>
      <c r="E63" s="91"/>
      <c r="F63" s="52"/>
      <c r="G63" s="91" t="s">
        <v>14</v>
      </c>
      <c r="H63" s="52"/>
      <c r="I63" s="91"/>
      <c r="J63" s="54"/>
    </row>
    <row r="64" spans="1:11" ht="24" customHeight="1">
      <c r="A64" s="64" t="s">
        <v>57</v>
      </c>
      <c r="B64" s="91"/>
      <c r="J64" s="54"/>
    </row>
    <row r="65" spans="1:10" ht="24" customHeight="1">
      <c r="A65" s="53" t="s">
        <v>58</v>
      </c>
      <c r="B65" s="92"/>
      <c r="J65" s="54"/>
    </row>
    <row r="66" spans="1:10" ht="24" customHeight="1">
      <c r="A66" s="53" t="s">
        <v>59</v>
      </c>
      <c r="B66" s="92"/>
      <c r="J66" s="54"/>
    </row>
    <row r="67" spans="1:10" ht="24" customHeight="1">
      <c r="A67" s="48" t="s">
        <v>60</v>
      </c>
      <c r="B67" s="92"/>
      <c r="C67" s="5"/>
      <c r="D67" s="5"/>
      <c r="E67" s="5"/>
      <c r="F67" s="56"/>
      <c r="G67" s="5"/>
      <c r="H67" s="56"/>
      <c r="I67" s="5"/>
      <c r="J67" s="54"/>
    </row>
    <row r="68" spans="1:10" ht="24" customHeight="1" thickBot="1">
      <c r="A68" s="47" t="s">
        <v>61</v>
      </c>
      <c r="B68" s="92"/>
      <c r="C68" s="7">
        <v>493500000</v>
      </c>
      <c r="D68" s="5"/>
      <c r="E68" s="7">
        <v>493500000</v>
      </c>
      <c r="F68" s="56"/>
      <c r="G68" s="7">
        <v>493500000</v>
      </c>
      <c r="H68" s="56"/>
      <c r="I68" s="7">
        <v>493500000</v>
      </c>
      <c r="J68" s="54"/>
    </row>
    <row r="69" spans="1:10" ht="24" customHeight="1" thickTop="1">
      <c r="A69" s="48" t="s">
        <v>62</v>
      </c>
      <c r="B69" s="92"/>
      <c r="C69" s="5"/>
      <c r="D69" s="5"/>
      <c r="E69" s="5"/>
      <c r="F69" s="56"/>
      <c r="G69" s="5"/>
      <c r="H69" s="56"/>
      <c r="I69" s="5"/>
      <c r="J69" s="54"/>
    </row>
    <row r="70" spans="1:10" ht="24" customHeight="1">
      <c r="A70" s="47" t="s">
        <v>63</v>
      </c>
      <c r="B70" s="92"/>
      <c r="C70" s="3">
        <v>493499975</v>
      </c>
      <c r="D70" s="3"/>
      <c r="E70" s="3">
        <v>493499975</v>
      </c>
      <c r="F70" s="56"/>
      <c r="G70" s="3">
        <v>493499975</v>
      </c>
      <c r="H70" s="56"/>
      <c r="I70" s="3">
        <v>493499975</v>
      </c>
      <c r="J70" s="54"/>
    </row>
    <row r="71" spans="1:10" ht="24" customHeight="1">
      <c r="A71" s="48" t="s">
        <v>64</v>
      </c>
      <c r="B71" s="92"/>
      <c r="C71" s="12">
        <v>31746399</v>
      </c>
      <c r="D71" s="12"/>
      <c r="E71" s="12">
        <v>31746399</v>
      </c>
      <c r="F71" s="56"/>
      <c r="G71" s="12">
        <v>31746399</v>
      </c>
      <c r="H71" s="56"/>
      <c r="I71" s="12">
        <v>31746399</v>
      </c>
      <c r="J71" s="54"/>
    </row>
    <row r="72" spans="1:10" ht="24" customHeight="1">
      <c r="A72" s="53" t="s">
        <v>65</v>
      </c>
      <c r="B72" s="92"/>
      <c r="C72" s="8"/>
      <c r="D72" s="8"/>
      <c r="E72" s="8"/>
      <c r="F72" s="56"/>
      <c r="G72" s="8"/>
      <c r="H72" s="56"/>
      <c r="I72" s="8"/>
      <c r="J72" s="54"/>
    </row>
    <row r="73" spans="1:10" ht="24" customHeight="1">
      <c r="A73" s="48" t="s">
        <v>66</v>
      </c>
      <c r="B73" s="92"/>
      <c r="C73" s="8"/>
      <c r="D73" s="8"/>
      <c r="E73" s="8"/>
      <c r="F73" s="56"/>
      <c r="G73" s="8"/>
      <c r="H73" s="56"/>
      <c r="I73" s="8"/>
      <c r="J73" s="54"/>
    </row>
    <row r="74" spans="1:10" ht="24" customHeight="1">
      <c r="A74" s="65" t="s">
        <v>67</v>
      </c>
      <c r="B74" s="92"/>
      <c r="C74" s="12">
        <v>49350000</v>
      </c>
      <c r="D74" s="12"/>
      <c r="E74" s="12">
        <v>49350000</v>
      </c>
      <c r="F74" s="56"/>
      <c r="G74" s="12">
        <v>49350000</v>
      </c>
      <c r="H74" s="56"/>
      <c r="I74" s="12">
        <v>49350000</v>
      </c>
      <c r="J74" s="54"/>
    </row>
    <row r="75" spans="1:10" ht="24" customHeight="1">
      <c r="A75" s="48" t="s">
        <v>68</v>
      </c>
      <c r="B75" s="48"/>
      <c r="C75" s="5">
        <f>+'SHAREHOLDER-Equity Method'!J24</f>
        <v>1246467066</v>
      </c>
      <c r="D75" s="10"/>
      <c r="E75" s="10">
        <v>1251246928</v>
      </c>
      <c r="F75" s="56"/>
      <c r="G75" s="10">
        <f>+'SHAREHOLDER-Separate'!J24</f>
        <v>1247976171</v>
      </c>
      <c r="H75" s="56"/>
      <c r="I75" s="8">
        <v>1251767968</v>
      </c>
      <c r="J75" s="54"/>
    </row>
    <row r="76" spans="1:10" ht="24" customHeight="1">
      <c r="A76" s="62" t="s">
        <v>69</v>
      </c>
      <c r="B76" s="62"/>
      <c r="C76" s="6">
        <f>SUM(C70:C75)</f>
        <v>1821063440</v>
      </c>
      <c r="D76" s="5"/>
      <c r="E76" s="6">
        <f>SUM(E70:E75)</f>
        <v>1825843302</v>
      </c>
      <c r="F76" s="56"/>
      <c r="G76" s="6">
        <f>SUM(G70:G75)</f>
        <v>1822572545</v>
      </c>
      <c r="H76" s="56"/>
      <c r="I76" s="6">
        <f>SUM(I70:I75)</f>
        <v>1826364342</v>
      </c>
      <c r="J76" s="54"/>
    </row>
    <row r="77" spans="1:10" ht="24" customHeight="1" thickBot="1">
      <c r="A77" s="51" t="s">
        <v>70</v>
      </c>
      <c r="B77" s="53"/>
      <c r="C77" s="39">
        <f>+C76+C30</f>
        <v>4259430823</v>
      </c>
      <c r="D77" s="10"/>
      <c r="E77" s="11">
        <f>+E76+E30</f>
        <v>4090113517</v>
      </c>
      <c r="F77" s="56"/>
      <c r="G77" s="39">
        <f>+G76+G30</f>
        <v>4260939928</v>
      </c>
      <c r="H77" s="56"/>
      <c r="I77" s="11">
        <f>+I76+I30</f>
        <v>4090634557</v>
      </c>
      <c r="J77" s="54"/>
    </row>
    <row r="78" spans="1:10" ht="24" customHeight="1" thickTop="1">
      <c r="A78" s="51"/>
      <c r="B78" s="53"/>
      <c r="C78" s="10"/>
      <c r="D78" s="10"/>
      <c r="E78" s="10"/>
      <c r="F78" s="56"/>
      <c r="G78" s="10"/>
      <c r="H78" s="56"/>
      <c r="I78" s="10"/>
      <c r="J78" s="54"/>
    </row>
    <row r="79" spans="1:10" ht="24" customHeight="1">
      <c r="A79" s="51"/>
      <c r="B79" s="53"/>
      <c r="C79" s="35"/>
      <c r="D79" s="35"/>
      <c r="E79" s="35"/>
      <c r="F79" s="56"/>
      <c r="G79" s="35"/>
      <c r="H79" s="56"/>
      <c r="I79" s="35"/>
      <c r="J79" s="54"/>
    </row>
    <row r="80" spans="1:10" ht="24" customHeight="1">
      <c r="A80" s="51"/>
      <c r="B80" s="53"/>
      <c r="C80" s="10"/>
      <c r="D80" s="10"/>
      <c r="E80" s="10"/>
      <c r="F80" s="56"/>
      <c r="G80" s="10"/>
      <c r="H80" s="56"/>
      <c r="I80" s="10"/>
      <c r="J80" s="54"/>
    </row>
    <row r="81" spans="1:9" ht="24" customHeight="1">
      <c r="C81" s="1"/>
      <c r="D81" s="1"/>
      <c r="E81" s="1"/>
      <c r="G81" s="1"/>
    </row>
    <row r="82" spans="1:9" ht="24" customHeight="1">
      <c r="C82" s="56"/>
      <c r="D82" s="56"/>
      <c r="E82" s="56"/>
      <c r="G82" s="56"/>
    </row>
    <row r="83" spans="1:9" ht="24" customHeight="1">
      <c r="C83" s="56"/>
      <c r="D83" s="56"/>
      <c r="E83" s="56"/>
      <c r="G83" s="56"/>
    </row>
    <row r="84" spans="1:9" ht="24" customHeight="1">
      <c r="A84" s="51"/>
      <c r="B84" s="51"/>
      <c r="C84" s="5"/>
      <c r="D84" s="5"/>
      <c r="E84" s="5"/>
      <c r="F84" s="56"/>
      <c r="G84" s="5"/>
      <c r="H84" s="56"/>
      <c r="I84" s="5"/>
    </row>
    <row r="85" spans="1:9" ht="24" customHeight="1">
      <c r="A85" s="51"/>
      <c r="B85" s="51"/>
      <c r="C85" s="5"/>
      <c r="D85" s="5"/>
      <c r="E85" s="5"/>
      <c r="F85" s="56"/>
      <c r="G85" s="5"/>
      <c r="H85" s="56"/>
      <c r="I85" s="5"/>
    </row>
    <row r="86" spans="1:9" ht="24" customHeight="1">
      <c r="A86" s="51"/>
      <c r="B86" s="51"/>
      <c r="C86" s="5"/>
      <c r="D86" s="5"/>
      <c r="E86" s="5"/>
      <c r="F86" s="56"/>
      <c r="G86" s="5"/>
      <c r="H86" s="56"/>
      <c r="I86" s="5"/>
    </row>
    <row r="100" spans="1:1" ht="24" customHeight="1">
      <c r="A100" s="50" t="s">
        <v>39</v>
      </c>
    </row>
  </sheetData>
  <mergeCells count="24">
    <mergeCell ref="C58:E58"/>
    <mergeCell ref="C59:E59"/>
    <mergeCell ref="G8:I8"/>
    <mergeCell ref="G58:I58"/>
    <mergeCell ref="C8:E8"/>
    <mergeCell ref="C9:E9"/>
    <mergeCell ref="G57:I57"/>
    <mergeCell ref="G59:I59"/>
    <mergeCell ref="A52:I52"/>
    <mergeCell ref="A53:I53"/>
    <mergeCell ref="A54:I54"/>
    <mergeCell ref="G56:I56"/>
    <mergeCell ref="C56:E56"/>
    <mergeCell ref="C57:E57"/>
    <mergeCell ref="A1:I1"/>
    <mergeCell ref="A2:I2"/>
    <mergeCell ref="A3:I3"/>
    <mergeCell ref="A4:I4"/>
    <mergeCell ref="A51:I51"/>
    <mergeCell ref="G6:I6"/>
    <mergeCell ref="G7:I7"/>
    <mergeCell ref="G9:I9"/>
    <mergeCell ref="C6:E6"/>
    <mergeCell ref="C7:E7"/>
  </mergeCells>
  <pageMargins left="0.8" right="0.4" top="1" bottom="0.5" header="0.6" footer="0.3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7B012-6D37-4EBE-B98E-A9246813EA3C}">
  <sheetPr>
    <tabColor rgb="FF00B050"/>
  </sheetPr>
  <dimension ref="A1:AH50"/>
  <sheetViews>
    <sheetView topLeftCell="A48" zoomScale="60" zoomScaleNormal="60" zoomScaleSheetLayoutView="80" zoomScalePageLayoutView="80" workbookViewId="0">
      <selection activeCell="A50" sqref="A50"/>
    </sheetView>
  </sheetViews>
  <sheetFormatPr defaultColWidth="7.09765625" defaultRowHeight="24" customHeight="1"/>
  <cols>
    <col min="1" max="1" width="62.69921875" style="67" customWidth="1"/>
    <col min="2" max="2" width="9.09765625" style="67" customWidth="1"/>
    <col min="3" max="3" width="9.69921875" style="67" bestFit="1" customWidth="1"/>
    <col min="4" max="4" width="19.69921875" style="67" customWidth="1"/>
    <col min="5" max="5" width="1" style="67" customWidth="1"/>
    <col min="6" max="6" width="15.59765625" style="67" bestFit="1" customWidth="1"/>
    <col min="7" max="7" width="1" style="67" customWidth="1"/>
    <col min="8" max="8" width="15.59765625" style="67" bestFit="1" customWidth="1"/>
    <col min="9" max="9" width="1" style="67" customWidth="1"/>
    <col min="10" max="10" width="15.59765625" style="67" bestFit="1" customWidth="1"/>
    <col min="11" max="11" width="23.59765625" style="67" customWidth="1"/>
    <col min="12" max="12" width="21" style="67" customWidth="1"/>
    <col min="13" max="13" width="16.19921875" style="67" bestFit="1" customWidth="1"/>
    <col min="14" max="14" width="14.09765625" style="67" customWidth="1"/>
    <col min="15" max="15" width="15" style="67" customWidth="1"/>
    <col min="16" max="16" width="9.09765625" style="67" customWidth="1"/>
    <col min="17" max="17" width="15" style="67" customWidth="1"/>
    <col min="18" max="18" width="17.19921875" style="67" customWidth="1"/>
    <col min="19" max="19" width="13.3984375" style="67" customWidth="1"/>
    <col min="20" max="20" width="9.09765625" style="67" customWidth="1"/>
    <col min="21" max="21" width="14.69921875" style="67" customWidth="1"/>
    <col min="22" max="22" width="9.09765625" style="67" customWidth="1"/>
    <col min="23" max="23" width="18" style="67" customWidth="1"/>
    <col min="24" max="24" width="14.19921875" style="67" customWidth="1"/>
    <col min="25" max="25" width="13.3984375" style="67" customWidth="1"/>
    <col min="26" max="26" width="9.09765625" style="67" customWidth="1"/>
    <col min="27" max="27" width="9.69921875" style="67" customWidth="1"/>
    <col min="28" max="28" width="10.69921875" style="67" customWidth="1"/>
    <col min="29" max="29" width="11.59765625" style="67" customWidth="1"/>
    <col min="30" max="30" width="11.3984375" style="67" customWidth="1"/>
    <col min="31" max="219" width="9.09765625" style="67" customWidth="1"/>
    <col min="220" max="220" width="47.09765625" style="67" customWidth="1"/>
    <col min="221" max="16384" width="7.09765625" style="67"/>
  </cols>
  <sheetData>
    <row r="1" spans="1:14" s="66" customFormat="1" ht="24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4" s="66" customFormat="1" ht="24" customHeight="1">
      <c r="A2" s="124" t="s">
        <v>71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4" s="66" customFormat="1" ht="24" customHeight="1">
      <c r="A3" s="120" t="s">
        <v>72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4" s="66" customFormat="1" ht="24" customHeight="1">
      <c r="A4" s="124" t="s">
        <v>73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4" s="66" customFormat="1" ht="24" customHeight="1">
      <c r="A5" s="125" t="s">
        <v>3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4" ht="9" customHeight="1">
      <c r="D6" s="68"/>
      <c r="E6" s="68"/>
      <c r="F6" s="68"/>
    </row>
    <row r="7" spans="1:14" ht="24" customHeight="1">
      <c r="D7" s="120" t="s">
        <v>4</v>
      </c>
      <c r="E7" s="120"/>
      <c r="F7" s="120"/>
      <c r="G7" s="90"/>
      <c r="H7" s="120" t="s">
        <v>5</v>
      </c>
      <c r="I7" s="120"/>
      <c r="J7" s="120"/>
    </row>
    <row r="8" spans="1:14" ht="24" customHeight="1">
      <c r="D8" s="120" t="s">
        <v>6</v>
      </c>
      <c r="E8" s="120"/>
      <c r="F8" s="120"/>
      <c r="G8" s="90"/>
      <c r="H8" s="120" t="s">
        <v>7</v>
      </c>
      <c r="I8" s="120"/>
      <c r="J8" s="120"/>
    </row>
    <row r="9" spans="1:14" ht="24" customHeight="1">
      <c r="D9" s="120" t="s">
        <v>8</v>
      </c>
      <c r="E9" s="120"/>
      <c r="F9" s="120"/>
      <c r="G9" s="90"/>
      <c r="H9" s="90"/>
      <c r="I9" s="90"/>
      <c r="J9" s="90"/>
    </row>
    <row r="10" spans="1:14" ht="24" customHeight="1">
      <c r="D10" s="120" t="s">
        <v>9</v>
      </c>
      <c r="E10" s="120"/>
      <c r="F10" s="120"/>
      <c r="G10" s="90"/>
      <c r="H10" s="123"/>
      <c r="I10" s="123"/>
      <c r="J10" s="123"/>
    </row>
    <row r="11" spans="1:14" ht="24" customHeight="1">
      <c r="B11" s="69" t="s">
        <v>10</v>
      </c>
      <c r="D11" s="69">
        <v>2025</v>
      </c>
      <c r="E11" s="69"/>
      <c r="F11" s="69">
        <v>2024</v>
      </c>
      <c r="G11" s="70"/>
      <c r="H11" s="69">
        <v>2025</v>
      </c>
      <c r="I11" s="70"/>
      <c r="J11" s="69">
        <v>2024</v>
      </c>
    </row>
    <row r="12" spans="1:14" ht="24" customHeight="1">
      <c r="A12" s="71" t="s">
        <v>74</v>
      </c>
      <c r="D12" s="72"/>
      <c r="E12" s="72"/>
      <c r="F12" s="72"/>
      <c r="H12" s="72"/>
      <c r="J12" s="72"/>
    </row>
    <row r="13" spans="1:14" ht="24" customHeight="1">
      <c r="A13" s="73" t="s">
        <v>75</v>
      </c>
      <c r="B13" s="73"/>
      <c r="D13" s="12">
        <v>77603793</v>
      </c>
      <c r="E13" s="12"/>
      <c r="F13" s="12">
        <v>70114778</v>
      </c>
      <c r="G13" s="12"/>
      <c r="H13" s="12">
        <v>77603793</v>
      </c>
      <c r="I13" s="12"/>
      <c r="J13" s="12">
        <v>70114778</v>
      </c>
      <c r="K13" s="12"/>
      <c r="L13" s="12"/>
      <c r="M13" s="12"/>
      <c r="N13" s="74"/>
    </row>
    <row r="14" spans="1:14" ht="24" customHeight="1">
      <c r="A14" s="73" t="s">
        <v>76</v>
      </c>
      <c r="B14" s="73"/>
      <c r="D14" s="12">
        <v>64348</v>
      </c>
      <c r="E14" s="12"/>
      <c r="F14" s="12">
        <v>61448</v>
      </c>
      <c r="G14" s="12"/>
      <c r="H14" s="12">
        <v>64348</v>
      </c>
      <c r="I14" s="12"/>
      <c r="J14" s="12">
        <v>61448</v>
      </c>
      <c r="K14" s="12"/>
      <c r="L14" s="12"/>
      <c r="M14" s="12"/>
      <c r="N14" s="74"/>
    </row>
    <row r="15" spans="1:14" ht="24" customHeight="1">
      <c r="A15" s="73" t="s">
        <v>77</v>
      </c>
      <c r="B15" s="73"/>
      <c r="D15" s="12">
        <v>2283532</v>
      </c>
      <c r="E15" s="12"/>
      <c r="F15" s="12">
        <v>3090544</v>
      </c>
      <c r="G15" s="12"/>
      <c r="H15" s="12">
        <v>2283532</v>
      </c>
      <c r="I15" s="12"/>
      <c r="J15" s="12">
        <v>3090544</v>
      </c>
      <c r="K15" s="12"/>
      <c r="L15" s="12"/>
      <c r="M15" s="12"/>
      <c r="N15" s="74"/>
    </row>
    <row r="16" spans="1:14" ht="24" customHeight="1">
      <c r="A16" s="73" t="s">
        <v>78</v>
      </c>
      <c r="B16" s="73"/>
      <c r="D16" s="12">
        <v>29100181</v>
      </c>
      <c r="E16" s="12"/>
      <c r="F16" s="12">
        <v>26206659</v>
      </c>
      <c r="G16" s="12"/>
      <c r="H16" s="12">
        <v>29100181</v>
      </c>
      <c r="I16" s="12"/>
      <c r="J16" s="12">
        <v>26206659</v>
      </c>
      <c r="K16" s="12"/>
      <c r="L16" s="12"/>
      <c r="M16" s="12"/>
      <c r="N16" s="74"/>
    </row>
    <row r="17" spans="1:34" ht="24" customHeight="1">
      <c r="A17" s="73" t="s">
        <v>79</v>
      </c>
      <c r="B17" s="73"/>
      <c r="D17" s="12">
        <v>10382258</v>
      </c>
      <c r="E17" s="12"/>
      <c r="F17" s="12">
        <v>12015206</v>
      </c>
      <c r="G17" s="12"/>
      <c r="H17" s="12">
        <v>10382258</v>
      </c>
      <c r="I17" s="12"/>
      <c r="J17" s="12">
        <v>12015206</v>
      </c>
      <c r="K17" s="12"/>
      <c r="L17" s="12"/>
      <c r="M17" s="12"/>
      <c r="N17" s="12"/>
      <c r="O17" s="75"/>
      <c r="Q17" s="76"/>
      <c r="R17" s="74"/>
      <c r="S17" s="74"/>
      <c r="T17" s="74"/>
      <c r="U17" s="75"/>
      <c r="W17" s="74"/>
      <c r="X17" s="74"/>
      <c r="Y17" s="74"/>
      <c r="AB17" s="75"/>
      <c r="AC17" s="75"/>
      <c r="AD17" s="75"/>
      <c r="AF17" s="74"/>
      <c r="AG17" s="74"/>
      <c r="AH17" s="74"/>
    </row>
    <row r="18" spans="1:34" ht="24" customHeight="1">
      <c r="A18" s="77" t="s">
        <v>80</v>
      </c>
      <c r="B18" s="77"/>
      <c r="D18" s="6">
        <f>SUM(D13:D17)</f>
        <v>119434112</v>
      </c>
      <c r="E18" s="5"/>
      <c r="F18" s="6">
        <f>SUM(F13:F17)</f>
        <v>111488635</v>
      </c>
      <c r="G18" s="12"/>
      <c r="H18" s="6">
        <f>SUM(H13:H17)</f>
        <v>119434112</v>
      </c>
      <c r="I18" s="12"/>
      <c r="J18" s="6">
        <f>SUM(J13:J17)</f>
        <v>111488635</v>
      </c>
      <c r="K18" s="12"/>
      <c r="L18" s="12"/>
      <c r="M18" s="12"/>
      <c r="N18" s="12"/>
      <c r="O18" s="75"/>
      <c r="R18" s="74"/>
      <c r="S18" s="74"/>
      <c r="T18" s="74"/>
      <c r="U18" s="75"/>
      <c r="W18" s="74"/>
      <c r="X18" s="74"/>
      <c r="Y18" s="74"/>
      <c r="AB18" s="75"/>
      <c r="AD18" s="75"/>
      <c r="AF18" s="74"/>
      <c r="AG18" s="74"/>
      <c r="AH18" s="74"/>
    </row>
    <row r="19" spans="1:34" ht="24" customHeight="1">
      <c r="L19" s="12"/>
      <c r="M19" s="12"/>
      <c r="N19" s="12"/>
      <c r="O19" s="75"/>
      <c r="R19" s="74"/>
      <c r="S19" s="74"/>
      <c r="T19" s="74"/>
      <c r="U19" s="75"/>
      <c r="W19" s="74"/>
      <c r="X19" s="74"/>
      <c r="Y19" s="74"/>
      <c r="AB19" s="75"/>
      <c r="AC19" s="75"/>
      <c r="AD19" s="75"/>
      <c r="AF19" s="74"/>
      <c r="AG19" s="74"/>
      <c r="AH19" s="74"/>
    </row>
    <row r="20" spans="1:34" ht="24" customHeight="1">
      <c r="A20" s="71" t="s">
        <v>81</v>
      </c>
      <c r="D20" s="12"/>
      <c r="E20" s="12"/>
      <c r="F20" s="12"/>
      <c r="G20" s="12"/>
      <c r="H20" s="12"/>
      <c r="I20" s="12"/>
      <c r="J20" s="12"/>
      <c r="L20" s="12"/>
      <c r="M20" s="12"/>
      <c r="N20" s="12"/>
      <c r="O20" s="75"/>
      <c r="R20" s="74"/>
      <c r="S20" s="74"/>
      <c r="T20" s="74"/>
      <c r="U20" s="75"/>
      <c r="W20" s="74"/>
      <c r="X20" s="74"/>
      <c r="Y20" s="74"/>
      <c r="AB20" s="75"/>
      <c r="AC20" s="75"/>
      <c r="AD20" s="75"/>
      <c r="AF20" s="74"/>
      <c r="AG20" s="74"/>
      <c r="AH20" s="74"/>
    </row>
    <row r="21" spans="1:34" ht="24" customHeight="1">
      <c r="A21" s="73" t="s">
        <v>82</v>
      </c>
      <c r="B21" s="73"/>
      <c r="D21" s="12">
        <v>5470118</v>
      </c>
      <c r="E21" s="12"/>
      <c r="F21" s="12">
        <v>5280562</v>
      </c>
      <c r="G21" s="12"/>
      <c r="H21" s="12">
        <v>5470118</v>
      </c>
      <c r="I21" s="12"/>
      <c r="J21" s="12">
        <v>5280562</v>
      </c>
      <c r="K21" s="12"/>
      <c r="L21" s="12"/>
      <c r="M21" s="12"/>
      <c r="N21" s="74"/>
      <c r="R21" s="74"/>
      <c r="S21" s="74"/>
      <c r="T21" s="74"/>
    </row>
    <row r="22" spans="1:34" ht="24" customHeight="1">
      <c r="A22" s="73" t="s">
        <v>83</v>
      </c>
      <c r="B22" s="73"/>
      <c r="D22" s="12">
        <v>34158805</v>
      </c>
      <c r="E22" s="12"/>
      <c r="F22" s="12">
        <v>32061159</v>
      </c>
      <c r="G22" s="12"/>
      <c r="H22" s="12">
        <v>34158805</v>
      </c>
      <c r="I22" s="12"/>
      <c r="J22" s="12">
        <v>32061159</v>
      </c>
      <c r="K22" s="12"/>
      <c r="L22" s="12"/>
      <c r="M22" s="12"/>
      <c r="N22" s="74"/>
      <c r="O22" s="75"/>
      <c r="R22" s="74"/>
      <c r="S22" s="74"/>
      <c r="T22" s="74"/>
      <c r="U22" s="75"/>
      <c r="W22" s="12"/>
      <c r="X22" s="12"/>
      <c r="Y22" s="12"/>
      <c r="AB22" s="75"/>
      <c r="AC22" s="75"/>
      <c r="AD22" s="75"/>
      <c r="AF22" s="74"/>
      <c r="AG22" s="74"/>
      <c r="AH22" s="74"/>
    </row>
    <row r="23" spans="1:34" ht="24" customHeight="1">
      <c r="A23" s="73" t="s">
        <v>84</v>
      </c>
      <c r="B23" s="68">
        <v>4</v>
      </c>
      <c r="D23" s="12">
        <v>9015234</v>
      </c>
      <c r="E23" s="12"/>
      <c r="F23" s="12">
        <v>11699986</v>
      </c>
      <c r="G23" s="12"/>
      <c r="H23" s="12">
        <v>9015234</v>
      </c>
      <c r="I23" s="12"/>
      <c r="J23" s="12">
        <v>11699986</v>
      </c>
      <c r="K23" s="12"/>
      <c r="L23" s="12"/>
      <c r="M23" s="12"/>
      <c r="N23" s="74"/>
      <c r="O23" s="75"/>
      <c r="R23" s="74"/>
      <c r="S23" s="74"/>
      <c r="T23" s="74"/>
      <c r="U23" s="75"/>
      <c r="W23" s="12"/>
      <c r="X23" s="12"/>
      <c r="Y23" s="12"/>
      <c r="AB23" s="75"/>
      <c r="AD23" s="75"/>
      <c r="AF23" s="74"/>
      <c r="AG23" s="74"/>
      <c r="AH23" s="74"/>
    </row>
    <row r="24" spans="1:34" ht="24" customHeight="1">
      <c r="A24" s="77" t="s">
        <v>85</v>
      </c>
      <c r="B24" s="77"/>
      <c r="D24" s="6">
        <f>SUM(D21:D23)</f>
        <v>48644157</v>
      </c>
      <c r="E24" s="5"/>
      <c r="F24" s="6">
        <f>SUM(F21:F23)</f>
        <v>49041707</v>
      </c>
      <c r="G24" s="12"/>
      <c r="H24" s="6">
        <f>SUM(H21:H23)</f>
        <v>48644157</v>
      </c>
      <c r="I24" s="12"/>
      <c r="J24" s="6">
        <f>SUM(J21:J23)</f>
        <v>49041707</v>
      </c>
      <c r="K24" s="12"/>
      <c r="L24" s="12"/>
      <c r="M24" s="12"/>
      <c r="N24" s="75"/>
      <c r="O24" s="75"/>
      <c r="R24" s="74"/>
      <c r="S24" s="74"/>
      <c r="T24" s="74"/>
      <c r="U24" s="75"/>
      <c r="W24" s="12"/>
      <c r="X24" s="12"/>
      <c r="Y24" s="12"/>
      <c r="AB24" s="75"/>
      <c r="AC24" s="75"/>
      <c r="AD24" s="75"/>
      <c r="AF24" s="74"/>
      <c r="AG24" s="74"/>
      <c r="AH24" s="74"/>
    </row>
    <row r="25" spans="1:34" ht="24" customHeight="1">
      <c r="A25" s="78" t="s">
        <v>86</v>
      </c>
      <c r="B25" s="77"/>
      <c r="D25" s="6">
        <f>D18-D24</f>
        <v>70789955</v>
      </c>
      <c r="E25" s="5"/>
      <c r="F25" s="6">
        <f>F18-F24</f>
        <v>62446928</v>
      </c>
      <c r="G25" s="12"/>
      <c r="H25" s="6">
        <f>H18-H24</f>
        <v>70789955</v>
      </c>
      <c r="I25" s="12"/>
      <c r="J25" s="6">
        <f>J18-J24</f>
        <v>62446928</v>
      </c>
      <c r="K25" s="12"/>
      <c r="L25" s="12"/>
      <c r="M25" s="75"/>
      <c r="N25" s="75"/>
      <c r="O25" s="75"/>
      <c r="R25" s="74"/>
      <c r="S25" s="74"/>
      <c r="T25" s="74"/>
      <c r="U25" s="75"/>
      <c r="W25" s="12"/>
      <c r="X25" s="12"/>
      <c r="Y25" s="12"/>
      <c r="AB25" s="75"/>
      <c r="AD25" s="75"/>
      <c r="AF25" s="74"/>
      <c r="AG25" s="74"/>
      <c r="AH25" s="74"/>
    </row>
    <row r="26" spans="1:34" s="79" customFormat="1" ht="24" customHeight="1">
      <c r="C26" s="80"/>
      <c r="D26" s="72"/>
      <c r="E26" s="72"/>
      <c r="F26" s="72"/>
      <c r="G26" s="72"/>
      <c r="H26" s="72"/>
      <c r="I26" s="72"/>
      <c r="J26" s="72"/>
      <c r="L26" s="12"/>
      <c r="M26" s="75"/>
      <c r="N26" s="75"/>
      <c r="O26" s="75"/>
      <c r="R26" s="74"/>
      <c r="S26" s="74"/>
      <c r="T26" s="74"/>
      <c r="U26" s="81"/>
      <c r="W26" s="12"/>
      <c r="X26" s="12"/>
      <c r="Y26" s="12"/>
      <c r="AB26" s="81"/>
      <c r="AC26" s="81"/>
      <c r="AD26" s="81"/>
      <c r="AF26" s="74"/>
      <c r="AG26" s="74"/>
      <c r="AH26" s="74"/>
    </row>
    <row r="27" spans="1:34" ht="24" customHeight="1">
      <c r="A27" s="82" t="s">
        <v>87</v>
      </c>
      <c r="B27" s="77"/>
      <c r="D27" s="12">
        <v>14348040</v>
      </c>
      <c r="E27" s="12"/>
      <c r="F27" s="12">
        <v>14286268</v>
      </c>
      <c r="G27" s="12"/>
      <c r="H27" s="12">
        <v>14348040</v>
      </c>
      <c r="I27" s="12"/>
      <c r="J27" s="12">
        <v>14286268</v>
      </c>
      <c r="K27" s="12"/>
      <c r="L27" s="12"/>
      <c r="M27" s="12"/>
      <c r="N27" s="75"/>
      <c r="O27" s="75"/>
      <c r="R27" s="74"/>
      <c r="S27" s="74"/>
      <c r="T27" s="74"/>
      <c r="U27" s="75"/>
      <c r="W27" s="12"/>
      <c r="X27" s="12"/>
      <c r="Y27" s="12"/>
      <c r="AB27" s="75"/>
      <c r="AC27" s="75"/>
      <c r="AD27" s="75"/>
      <c r="AF27" s="74"/>
      <c r="AG27" s="74"/>
      <c r="AH27" s="74"/>
    </row>
    <row r="28" spans="1:34" ht="24" customHeight="1">
      <c r="A28" s="82" t="s">
        <v>88</v>
      </c>
      <c r="B28" s="73"/>
      <c r="D28" s="28"/>
      <c r="E28" s="28"/>
      <c r="F28" s="28"/>
      <c r="G28" s="5"/>
      <c r="H28" s="28"/>
      <c r="I28" s="5"/>
      <c r="J28" s="28"/>
      <c r="K28" s="12"/>
      <c r="L28" s="12"/>
      <c r="M28" s="12"/>
      <c r="N28" s="12"/>
      <c r="O28" s="12"/>
    </row>
    <row r="29" spans="1:34" ht="24" customHeight="1">
      <c r="A29" s="83" t="s">
        <v>89</v>
      </c>
      <c r="B29" s="73"/>
      <c r="D29" s="28">
        <v>-1021700</v>
      </c>
      <c r="E29" s="28"/>
      <c r="F29" s="105">
        <v>5715894</v>
      </c>
      <c r="G29" s="12"/>
      <c r="H29" s="28">
        <v>-1021700</v>
      </c>
      <c r="I29" s="12"/>
      <c r="J29" s="105">
        <v>5715894</v>
      </c>
      <c r="K29" s="12"/>
      <c r="L29" s="12"/>
      <c r="M29" s="12"/>
      <c r="N29" s="12"/>
      <c r="O29" s="12"/>
    </row>
    <row r="30" spans="1:34" ht="24" customHeight="1">
      <c r="A30" s="82" t="s">
        <v>90</v>
      </c>
      <c r="B30" s="73"/>
      <c r="D30" s="28"/>
      <c r="E30" s="28"/>
      <c r="F30" s="28"/>
      <c r="G30" s="12"/>
      <c r="H30" s="28"/>
      <c r="I30" s="12"/>
      <c r="J30" s="28"/>
      <c r="K30" s="12"/>
      <c r="L30" s="12"/>
      <c r="M30" s="12"/>
      <c r="N30" s="12"/>
      <c r="O30" s="12"/>
    </row>
    <row r="31" spans="1:34" ht="24" customHeight="1">
      <c r="A31" s="83" t="s">
        <v>91</v>
      </c>
      <c r="B31" s="68">
        <v>11.2</v>
      </c>
      <c r="D31" s="32">
        <v>391519</v>
      </c>
      <c r="E31" s="28"/>
      <c r="F31" s="84">
        <v>0</v>
      </c>
      <c r="G31" s="12"/>
      <c r="H31" s="84">
        <v>0</v>
      </c>
      <c r="I31" s="12"/>
      <c r="J31" s="84">
        <v>0</v>
      </c>
      <c r="K31" s="12"/>
      <c r="L31" s="12"/>
      <c r="M31" s="12"/>
      <c r="N31" s="12"/>
      <c r="O31" s="12"/>
    </row>
    <row r="32" spans="1:34" ht="24" customHeight="1">
      <c r="A32" s="85" t="s">
        <v>92</v>
      </c>
      <c r="B32" s="77"/>
      <c r="D32" s="5">
        <f>D25-D27-D28-D29-D31</f>
        <v>57072096</v>
      </c>
      <c r="E32" s="5"/>
      <c r="F32" s="5">
        <f>F25-F27-F28-F29-F31</f>
        <v>42444766</v>
      </c>
      <c r="G32" s="12"/>
      <c r="H32" s="5">
        <f>H25-H27-H28-H29-H31</f>
        <v>57463615</v>
      </c>
      <c r="I32" s="12"/>
      <c r="J32" s="5">
        <f>J25-J27-J28-J29-J31</f>
        <v>42444766</v>
      </c>
      <c r="K32" s="12"/>
      <c r="L32" s="12"/>
      <c r="M32" s="12"/>
      <c r="N32" s="12"/>
      <c r="O32" s="12"/>
    </row>
    <row r="33" spans="1:15" ht="24" customHeight="1">
      <c r="A33" s="83" t="s">
        <v>93</v>
      </c>
      <c r="D33" s="14">
        <v>11633951</v>
      </c>
      <c r="E33" s="5"/>
      <c r="F33" s="14">
        <v>8639573</v>
      </c>
      <c r="G33" s="12"/>
      <c r="H33" s="14">
        <v>11633951</v>
      </c>
      <c r="I33" s="12"/>
      <c r="J33" s="14">
        <v>8639573</v>
      </c>
      <c r="K33" s="86"/>
      <c r="L33" s="12"/>
      <c r="M33" s="42"/>
      <c r="N33" s="12"/>
      <c r="O33" s="12"/>
    </row>
    <row r="34" spans="1:15" ht="24" customHeight="1">
      <c r="A34" s="87" t="s">
        <v>94</v>
      </c>
      <c r="B34" s="68"/>
      <c r="C34" s="70"/>
      <c r="D34" s="5">
        <f>D32-D33</f>
        <v>45438145</v>
      </c>
      <c r="E34" s="5"/>
      <c r="F34" s="5">
        <f>F32-F33</f>
        <v>33805193</v>
      </c>
      <c r="G34" s="5"/>
      <c r="H34" s="5">
        <f>H32-H33</f>
        <v>45829664</v>
      </c>
      <c r="I34" s="5"/>
      <c r="J34" s="5">
        <f>J32-J33</f>
        <v>33805193</v>
      </c>
      <c r="K34" s="12"/>
      <c r="L34" s="42"/>
      <c r="M34" s="12"/>
      <c r="N34" s="12"/>
      <c r="O34" s="12"/>
    </row>
    <row r="35" spans="1:15" s="50" customFormat="1" ht="24" customHeight="1">
      <c r="A35" s="51" t="s">
        <v>95</v>
      </c>
      <c r="B35" s="92"/>
      <c r="C35" s="52"/>
      <c r="D35" s="84">
        <v>0</v>
      </c>
      <c r="E35" s="31"/>
      <c r="F35" s="84">
        <v>0</v>
      </c>
      <c r="G35" s="4"/>
      <c r="H35" s="84">
        <v>0</v>
      </c>
      <c r="I35" s="4"/>
      <c r="J35" s="84">
        <v>0</v>
      </c>
    </row>
    <row r="36" spans="1:15" s="50" customFormat="1" ht="24" customHeight="1" thickBot="1">
      <c r="A36" s="51" t="s">
        <v>96</v>
      </c>
      <c r="D36" s="7">
        <f>SUM(D34:D35)</f>
        <v>45438145</v>
      </c>
      <c r="E36" s="5"/>
      <c r="F36" s="7">
        <f>SUM(F34:F35)</f>
        <v>33805193</v>
      </c>
      <c r="G36" s="5"/>
      <c r="H36" s="7">
        <f>SUM(H34:H35)</f>
        <v>45829664</v>
      </c>
      <c r="I36" s="5"/>
      <c r="J36" s="7">
        <f>SUM(J34:J35)</f>
        <v>33805193</v>
      </c>
    </row>
    <row r="37" spans="1:15" s="50" customFormat="1" ht="24" customHeight="1" thickTop="1">
      <c r="A37" s="51"/>
    </row>
    <row r="38" spans="1:15" s="50" customFormat="1" ht="24" customHeight="1">
      <c r="A38" s="51" t="s">
        <v>97</v>
      </c>
      <c r="C38" s="51" t="s">
        <v>98</v>
      </c>
      <c r="D38" s="59">
        <f>D36/D41</f>
        <v>9.2073246812221218E-2</v>
      </c>
      <c r="E38" s="59"/>
      <c r="F38" s="59">
        <f>F36/F41</f>
        <v>6.8500901139863277E-2</v>
      </c>
      <c r="G38" s="59"/>
      <c r="H38" s="59">
        <f>H36/H41</f>
        <v>9.2866598422826671E-2</v>
      </c>
      <c r="I38" s="59"/>
      <c r="J38" s="59">
        <f>J36/J41</f>
        <v>6.8500901139863277E-2</v>
      </c>
    </row>
    <row r="39" spans="1:15" s="50" customFormat="1" ht="24" customHeight="1"/>
    <row r="40" spans="1:15" s="50" customFormat="1" ht="24" customHeight="1">
      <c r="A40" s="51" t="s">
        <v>99</v>
      </c>
      <c r="B40" s="52"/>
      <c r="C40" s="51"/>
      <c r="D40" s="56"/>
      <c r="E40" s="56"/>
      <c r="F40" s="56"/>
      <c r="G40" s="56"/>
      <c r="H40" s="56"/>
      <c r="I40" s="56"/>
      <c r="J40" s="56"/>
    </row>
    <row r="41" spans="1:15" s="50" customFormat="1" ht="24" customHeight="1">
      <c r="A41" s="88" t="s">
        <v>100</v>
      </c>
      <c r="B41" s="68"/>
      <c r="C41" s="64" t="s">
        <v>101</v>
      </c>
      <c r="D41" s="56">
        <v>493499975</v>
      </c>
      <c r="E41" s="56"/>
      <c r="F41" s="56">
        <v>493499975</v>
      </c>
      <c r="G41" s="56"/>
      <c r="H41" s="56">
        <v>493499975</v>
      </c>
      <c r="I41" s="56"/>
      <c r="J41" s="56">
        <v>493499975</v>
      </c>
    </row>
    <row r="42" spans="1:15" s="50" customFormat="1" ht="24" customHeight="1">
      <c r="A42" s="88"/>
      <c r="B42" s="68"/>
      <c r="C42" s="51"/>
      <c r="D42" s="56"/>
      <c r="E42" s="56"/>
      <c r="F42" s="56"/>
      <c r="G42" s="56"/>
      <c r="H42" s="56"/>
      <c r="I42" s="56"/>
      <c r="J42" s="56"/>
    </row>
    <row r="43" spans="1:15" ht="24" customHeight="1">
      <c r="D43" s="42"/>
      <c r="E43" s="42"/>
      <c r="F43" s="42"/>
    </row>
    <row r="50" spans="1:1" ht="24" customHeight="1">
      <c r="A50" s="67" t="s">
        <v>39</v>
      </c>
    </row>
  </sheetData>
  <mergeCells count="12">
    <mergeCell ref="H7:J7"/>
    <mergeCell ref="H8:J8"/>
    <mergeCell ref="H10:J10"/>
    <mergeCell ref="A1:J1"/>
    <mergeCell ref="A2:J2"/>
    <mergeCell ref="A3:J3"/>
    <mergeCell ref="A4:J4"/>
    <mergeCell ref="A5:J5"/>
    <mergeCell ref="D7:F7"/>
    <mergeCell ref="D8:F8"/>
    <mergeCell ref="D9:F9"/>
    <mergeCell ref="D10:F10"/>
  </mergeCells>
  <pageMargins left="0.8" right="0.4" top="1" bottom="0.5" header="0.6" footer="0.3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5420-203D-471F-B16F-03555E32BD26}">
  <sheetPr>
    <tabColor rgb="FF00B050"/>
  </sheetPr>
  <dimension ref="A1:AH56"/>
  <sheetViews>
    <sheetView topLeftCell="A37" zoomScale="63" zoomScaleNormal="63" zoomScaleSheetLayoutView="80" zoomScalePageLayoutView="80" workbookViewId="0">
      <selection activeCell="D49" sqref="D49"/>
    </sheetView>
  </sheetViews>
  <sheetFormatPr defaultColWidth="7.09765625" defaultRowHeight="24" customHeight="1"/>
  <cols>
    <col min="1" max="1" width="54.5" style="67" customWidth="1"/>
    <col min="2" max="2" width="8.69921875" style="67" bestFit="1" customWidth="1"/>
    <col min="3" max="3" width="8.69921875" style="67" customWidth="1"/>
    <col min="4" max="4" width="19.09765625" style="67" customWidth="1"/>
    <col min="5" max="5" width="1" style="67" customWidth="1"/>
    <col min="6" max="6" width="19.09765625" style="67" customWidth="1"/>
    <col min="7" max="7" width="1" style="67" customWidth="1"/>
    <col min="8" max="8" width="19.09765625" style="67" customWidth="1"/>
    <col min="9" max="9" width="1" style="67" customWidth="1"/>
    <col min="10" max="10" width="19.09765625" style="67" customWidth="1"/>
    <col min="11" max="11" width="23.59765625" style="67" customWidth="1"/>
    <col min="12" max="12" width="21" style="67" customWidth="1"/>
    <col min="13" max="13" width="16.19921875" style="67" bestFit="1" customWidth="1"/>
    <col min="14" max="14" width="14.09765625" style="67" customWidth="1"/>
    <col min="15" max="15" width="15" style="67" customWidth="1"/>
    <col min="16" max="16" width="9.09765625" style="67" customWidth="1"/>
    <col min="17" max="17" width="15" style="67" customWidth="1"/>
    <col min="18" max="18" width="17.19921875" style="67" customWidth="1"/>
    <col min="19" max="19" width="13.3984375" style="67" customWidth="1"/>
    <col min="20" max="20" width="9.09765625" style="67" customWidth="1"/>
    <col min="21" max="21" width="14.69921875" style="67" customWidth="1"/>
    <col min="22" max="22" width="9.09765625" style="67" customWidth="1"/>
    <col min="23" max="23" width="18" style="67" customWidth="1"/>
    <col min="24" max="24" width="14.19921875" style="67" customWidth="1"/>
    <col min="25" max="25" width="13.3984375" style="67" customWidth="1"/>
    <col min="26" max="26" width="9.09765625" style="67" customWidth="1"/>
    <col min="27" max="27" width="9.69921875" style="67" customWidth="1"/>
    <col min="28" max="28" width="10.69921875" style="67" customWidth="1"/>
    <col min="29" max="29" width="11.59765625" style="67" customWidth="1"/>
    <col min="30" max="30" width="11.3984375" style="67" customWidth="1"/>
    <col min="31" max="219" width="9.09765625" style="67" customWidth="1"/>
    <col min="220" max="220" width="47.09765625" style="67" customWidth="1"/>
    <col min="221" max="16384" width="7.09765625" style="67"/>
  </cols>
  <sheetData>
    <row r="1" spans="1:14" s="66" customFormat="1" ht="24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4" s="66" customFormat="1" ht="24" customHeight="1">
      <c r="A2" s="124" t="s">
        <v>71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4" s="66" customFormat="1" ht="24" customHeight="1">
      <c r="A3" s="120" t="s">
        <v>102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4" s="66" customFormat="1" ht="24" customHeight="1">
      <c r="A4" s="124" t="s">
        <v>73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4" s="66" customFormat="1" ht="24" customHeight="1">
      <c r="A5" s="125" t="s">
        <v>3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4" ht="9" customHeight="1"/>
    <row r="7" spans="1:14" ht="24" customHeight="1">
      <c r="D7" s="120" t="s">
        <v>4</v>
      </c>
      <c r="E7" s="120"/>
      <c r="F7" s="120"/>
      <c r="G7" s="90"/>
      <c r="H7" s="120" t="s">
        <v>5</v>
      </c>
      <c r="I7" s="120"/>
      <c r="J7" s="120"/>
    </row>
    <row r="8" spans="1:14" ht="24" customHeight="1">
      <c r="D8" s="120" t="s">
        <v>6</v>
      </c>
      <c r="E8" s="120"/>
      <c r="F8" s="120"/>
      <c r="G8" s="90"/>
      <c r="H8" s="120" t="s">
        <v>7</v>
      </c>
      <c r="I8" s="120"/>
      <c r="J8" s="120"/>
    </row>
    <row r="9" spans="1:14" ht="24" customHeight="1">
      <c r="D9" s="120" t="s">
        <v>8</v>
      </c>
      <c r="E9" s="120"/>
      <c r="F9" s="120"/>
      <c r="G9" s="90"/>
      <c r="H9" s="90"/>
      <c r="I9" s="90"/>
      <c r="J9" s="90"/>
    </row>
    <row r="10" spans="1:14" ht="24" customHeight="1">
      <c r="D10" s="120" t="s">
        <v>9</v>
      </c>
      <c r="E10" s="120"/>
      <c r="F10" s="120"/>
      <c r="G10" s="90"/>
      <c r="H10" s="123"/>
      <c r="I10" s="123"/>
      <c r="J10" s="123"/>
    </row>
    <row r="11" spans="1:14" ht="24" customHeight="1">
      <c r="B11" s="69" t="s">
        <v>10</v>
      </c>
      <c r="D11" s="69">
        <v>2025</v>
      </c>
      <c r="E11" s="69"/>
      <c r="F11" s="69">
        <v>2024</v>
      </c>
      <c r="G11" s="70"/>
      <c r="H11" s="69">
        <v>2025</v>
      </c>
      <c r="I11" s="70"/>
      <c r="J11" s="69">
        <v>2024</v>
      </c>
    </row>
    <row r="12" spans="1:14" ht="24" customHeight="1">
      <c r="A12" s="71" t="s">
        <v>74</v>
      </c>
      <c r="D12" s="72"/>
      <c r="E12" s="72"/>
      <c r="F12" s="72"/>
      <c r="H12" s="72"/>
      <c r="J12" s="72"/>
    </row>
    <row r="13" spans="1:14" ht="24" customHeight="1">
      <c r="A13" s="73" t="s">
        <v>75</v>
      </c>
      <c r="B13" s="73"/>
      <c r="D13" s="12">
        <v>223782530</v>
      </c>
      <c r="E13" s="12"/>
      <c r="F13" s="12">
        <v>205675737</v>
      </c>
      <c r="G13" s="12"/>
      <c r="H13" s="12">
        <v>223782530</v>
      </c>
      <c r="I13" s="12"/>
      <c r="J13" s="12">
        <v>205675737</v>
      </c>
      <c r="K13" s="12"/>
      <c r="L13" s="12"/>
      <c r="M13" s="12"/>
      <c r="N13" s="74"/>
    </row>
    <row r="14" spans="1:14" ht="24" customHeight="1">
      <c r="A14" s="73" t="s">
        <v>76</v>
      </c>
      <c r="B14" s="73"/>
      <c r="D14" s="12">
        <v>119143</v>
      </c>
      <c r="E14" s="12"/>
      <c r="F14" s="12">
        <v>222805</v>
      </c>
      <c r="G14" s="12"/>
      <c r="H14" s="12">
        <v>119143</v>
      </c>
      <c r="I14" s="12"/>
      <c r="J14" s="12">
        <v>222805</v>
      </c>
      <c r="K14" s="12"/>
      <c r="L14" s="12"/>
      <c r="M14" s="12"/>
      <c r="N14" s="74"/>
    </row>
    <row r="15" spans="1:14" ht="24" customHeight="1">
      <c r="A15" s="73" t="s">
        <v>77</v>
      </c>
      <c r="B15" s="73"/>
      <c r="D15" s="12">
        <v>7616202</v>
      </c>
      <c r="E15" s="12"/>
      <c r="F15" s="12">
        <v>9245295</v>
      </c>
      <c r="G15" s="12"/>
      <c r="H15" s="12">
        <v>7616202</v>
      </c>
      <c r="I15" s="12"/>
      <c r="J15" s="12">
        <v>9245295</v>
      </c>
      <c r="K15" s="12"/>
      <c r="L15" s="12"/>
      <c r="M15" s="12"/>
      <c r="N15" s="74"/>
    </row>
    <row r="16" spans="1:14" ht="24" customHeight="1">
      <c r="A16" s="73" t="s">
        <v>78</v>
      </c>
      <c r="B16" s="73"/>
      <c r="D16" s="12">
        <v>84469252</v>
      </c>
      <c r="E16" s="12"/>
      <c r="F16" s="12">
        <v>75609183</v>
      </c>
      <c r="G16" s="12"/>
      <c r="H16" s="12">
        <v>84469252</v>
      </c>
      <c r="I16" s="12"/>
      <c r="J16" s="12">
        <v>75609183</v>
      </c>
      <c r="K16" s="12"/>
      <c r="L16" s="12"/>
      <c r="M16" s="12"/>
      <c r="N16" s="74"/>
    </row>
    <row r="17" spans="1:34" ht="24" customHeight="1">
      <c r="A17" s="73" t="s">
        <v>79</v>
      </c>
      <c r="B17" s="73"/>
      <c r="D17" s="12">
        <v>33416540</v>
      </c>
      <c r="E17" s="12"/>
      <c r="F17" s="12">
        <v>35538522</v>
      </c>
      <c r="G17" s="12"/>
      <c r="H17" s="12">
        <v>33416540</v>
      </c>
      <c r="I17" s="12"/>
      <c r="J17" s="12">
        <v>35538522</v>
      </c>
      <c r="K17" s="12"/>
      <c r="L17" s="12"/>
      <c r="M17" s="12"/>
      <c r="N17" s="12"/>
      <c r="O17" s="75"/>
      <c r="Q17" s="76"/>
      <c r="R17" s="74"/>
      <c r="S17" s="74"/>
      <c r="T17" s="74"/>
      <c r="U17" s="75"/>
      <c r="W17" s="74"/>
      <c r="X17" s="74"/>
      <c r="Y17" s="74"/>
      <c r="AB17" s="75"/>
      <c r="AC17" s="75"/>
      <c r="AD17" s="75"/>
      <c r="AF17" s="74"/>
      <c r="AG17" s="74"/>
      <c r="AH17" s="74"/>
    </row>
    <row r="18" spans="1:34" ht="24" customHeight="1">
      <c r="A18" s="77" t="s">
        <v>80</v>
      </c>
      <c r="B18" s="77"/>
      <c r="D18" s="6">
        <f>SUM(D13:D17)</f>
        <v>349403667</v>
      </c>
      <c r="E18" s="5"/>
      <c r="F18" s="6">
        <f>SUM(F13:F17)</f>
        <v>326291542</v>
      </c>
      <c r="G18" s="12"/>
      <c r="H18" s="6">
        <f>SUM(H13:H17)</f>
        <v>349403667</v>
      </c>
      <c r="I18" s="12"/>
      <c r="J18" s="6">
        <f>SUM(J13:J17)</f>
        <v>326291542</v>
      </c>
      <c r="K18" s="12"/>
      <c r="L18" s="12"/>
      <c r="M18" s="12"/>
      <c r="N18" s="12"/>
      <c r="O18" s="75"/>
      <c r="R18" s="74"/>
      <c r="S18" s="74"/>
      <c r="T18" s="74"/>
      <c r="U18" s="75"/>
      <c r="W18" s="74"/>
      <c r="X18" s="74"/>
      <c r="Y18" s="74"/>
      <c r="AB18" s="75"/>
      <c r="AD18" s="75"/>
      <c r="AF18" s="74"/>
      <c r="AG18" s="74"/>
      <c r="AH18" s="74"/>
    </row>
    <row r="19" spans="1:34" ht="24" customHeight="1">
      <c r="L19" s="12"/>
      <c r="M19" s="12"/>
      <c r="N19" s="12"/>
      <c r="O19" s="75"/>
      <c r="R19" s="74"/>
      <c r="S19" s="74"/>
      <c r="T19" s="74"/>
      <c r="U19" s="75"/>
      <c r="W19" s="74"/>
      <c r="X19" s="74"/>
      <c r="Y19" s="74"/>
      <c r="AB19" s="75"/>
      <c r="AC19" s="75"/>
      <c r="AD19" s="75"/>
      <c r="AF19" s="74"/>
      <c r="AG19" s="74"/>
      <c r="AH19" s="74"/>
    </row>
    <row r="20" spans="1:34" ht="24" customHeight="1">
      <c r="A20" s="71" t="s">
        <v>81</v>
      </c>
      <c r="D20" s="12"/>
      <c r="E20" s="12"/>
      <c r="F20" s="12"/>
      <c r="G20" s="12"/>
      <c r="H20" s="12"/>
      <c r="I20" s="12"/>
      <c r="J20" s="12"/>
      <c r="L20" s="12"/>
      <c r="M20" s="12"/>
      <c r="N20" s="12"/>
      <c r="O20" s="75"/>
      <c r="R20" s="74"/>
      <c r="S20" s="74"/>
      <c r="T20" s="74"/>
      <c r="U20" s="75"/>
      <c r="W20" s="74"/>
      <c r="X20" s="74"/>
      <c r="Y20" s="74"/>
      <c r="AB20" s="75"/>
      <c r="AC20" s="75"/>
      <c r="AD20" s="75"/>
      <c r="AF20" s="74"/>
      <c r="AG20" s="74"/>
      <c r="AH20" s="74"/>
    </row>
    <row r="21" spans="1:34" ht="24" customHeight="1">
      <c r="A21" s="73" t="s">
        <v>82</v>
      </c>
      <c r="B21" s="73"/>
      <c r="C21" s="74"/>
      <c r="D21" s="12">
        <v>14906747</v>
      </c>
      <c r="E21" s="12"/>
      <c r="F21" s="12">
        <v>14561253</v>
      </c>
      <c r="G21" s="12"/>
      <c r="H21" s="12">
        <v>14906747</v>
      </c>
      <c r="I21" s="12"/>
      <c r="J21" s="12">
        <v>14561253</v>
      </c>
      <c r="K21" s="12"/>
      <c r="L21" s="12"/>
      <c r="M21" s="12"/>
      <c r="N21" s="74"/>
      <c r="R21" s="74"/>
      <c r="S21" s="74"/>
      <c r="T21" s="74"/>
    </row>
    <row r="22" spans="1:34" ht="24" customHeight="1">
      <c r="A22" s="73" t="s">
        <v>83</v>
      </c>
      <c r="B22" s="73"/>
      <c r="D22" s="12">
        <v>93361320</v>
      </c>
      <c r="E22" s="12"/>
      <c r="F22" s="12">
        <v>90526477</v>
      </c>
      <c r="G22" s="12"/>
      <c r="H22" s="12">
        <v>93361320</v>
      </c>
      <c r="I22" s="12"/>
      <c r="J22" s="12">
        <v>90526477</v>
      </c>
      <c r="K22" s="12"/>
      <c r="L22" s="12"/>
      <c r="M22" s="12"/>
      <c r="N22" s="74"/>
      <c r="O22" s="75"/>
      <c r="R22" s="74"/>
      <c r="S22" s="74"/>
      <c r="T22" s="74"/>
      <c r="U22" s="75"/>
      <c r="W22" s="12"/>
      <c r="X22" s="12"/>
      <c r="Y22" s="12"/>
      <c r="AB22" s="75"/>
      <c r="AC22" s="75"/>
      <c r="AD22" s="75"/>
      <c r="AF22" s="74"/>
      <c r="AG22" s="74"/>
      <c r="AH22" s="74"/>
    </row>
    <row r="23" spans="1:34" ht="24" customHeight="1">
      <c r="A23" s="73" t="s">
        <v>84</v>
      </c>
      <c r="B23" s="68">
        <v>4</v>
      </c>
      <c r="D23" s="12">
        <v>26332070</v>
      </c>
      <c r="E23" s="12"/>
      <c r="F23" s="12">
        <v>36543901</v>
      </c>
      <c r="G23" s="12"/>
      <c r="H23" s="12">
        <v>26332070</v>
      </c>
      <c r="I23" s="12"/>
      <c r="J23" s="12">
        <v>36543901</v>
      </c>
      <c r="K23" s="12"/>
      <c r="L23" s="12"/>
      <c r="M23" s="12"/>
      <c r="N23" s="74"/>
      <c r="O23" s="75"/>
      <c r="R23" s="74"/>
      <c r="S23" s="74"/>
      <c r="T23" s="74"/>
      <c r="U23" s="75"/>
      <c r="W23" s="12"/>
      <c r="X23" s="12"/>
      <c r="Y23" s="12"/>
      <c r="AB23" s="75"/>
      <c r="AD23" s="75"/>
      <c r="AF23" s="74"/>
      <c r="AG23" s="74"/>
      <c r="AH23" s="74"/>
    </row>
    <row r="24" spans="1:34" ht="24" customHeight="1">
      <c r="A24" s="77" t="s">
        <v>85</v>
      </c>
      <c r="B24" s="77"/>
      <c r="D24" s="6">
        <f>SUM(D21:D23)</f>
        <v>134600137</v>
      </c>
      <c r="E24" s="5"/>
      <c r="F24" s="6">
        <f>SUM(F21:F23)</f>
        <v>141631631</v>
      </c>
      <c r="G24" s="12"/>
      <c r="H24" s="6">
        <f>SUM(H21:H23)</f>
        <v>134600137</v>
      </c>
      <c r="I24" s="12"/>
      <c r="J24" s="6">
        <f>SUM(J21:J23)</f>
        <v>141631631</v>
      </c>
      <c r="K24" s="12"/>
      <c r="L24" s="12"/>
      <c r="M24" s="12"/>
      <c r="N24" s="75"/>
      <c r="O24" s="75"/>
      <c r="R24" s="74"/>
      <c r="S24" s="74"/>
      <c r="T24" s="74"/>
      <c r="U24" s="75"/>
      <c r="W24" s="12"/>
      <c r="X24" s="12"/>
      <c r="Y24" s="12"/>
      <c r="AB24" s="75"/>
      <c r="AC24" s="75"/>
      <c r="AD24" s="75"/>
      <c r="AF24" s="74"/>
      <c r="AG24" s="74"/>
      <c r="AH24" s="74"/>
    </row>
    <row r="25" spans="1:34" ht="24" customHeight="1">
      <c r="A25" s="78" t="s">
        <v>86</v>
      </c>
      <c r="B25" s="77"/>
      <c r="D25" s="6">
        <f>D18-D24</f>
        <v>214803530</v>
      </c>
      <c r="E25" s="5"/>
      <c r="F25" s="6">
        <f>F18-F24</f>
        <v>184659911</v>
      </c>
      <c r="G25" s="12"/>
      <c r="H25" s="6">
        <f>H18-H24</f>
        <v>214803530</v>
      </c>
      <c r="I25" s="12"/>
      <c r="J25" s="6">
        <f>J18-J24</f>
        <v>184659911</v>
      </c>
      <c r="K25" s="12"/>
      <c r="L25" s="12"/>
      <c r="M25" s="75"/>
      <c r="N25" s="75"/>
      <c r="O25" s="75"/>
      <c r="R25" s="74"/>
      <c r="S25" s="74"/>
      <c r="T25" s="74"/>
      <c r="U25" s="75"/>
      <c r="W25" s="12"/>
      <c r="X25" s="12"/>
      <c r="Y25" s="12"/>
      <c r="AB25" s="75"/>
      <c r="AD25" s="75"/>
      <c r="AF25" s="74"/>
      <c r="AG25" s="74"/>
      <c r="AH25" s="74"/>
    </row>
    <row r="26" spans="1:34" s="79" customFormat="1" ht="24" customHeight="1">
      <c r="C26" s="80"/>
      <c r="D26" s="72"/>
      <c r="E26" s="72"/>
      <c r="F26" s="72"/>
      <c r="G26" s="72"/>
      <c r="H26" s="72"/>
      <c r="I26" s="72"/>
      <c r="J26" s="72"/>
      <c r="L26" s="12"/>
      <c r="M26" s="75"/>
      <c r="N26" s="75"/>
      <c r="O26" s="75"/>
      <c r="R26" s="74"/>
      <c r="S26" s="74"/>
      <c r="T26" s="74"/>
      <c r="U26" s="81"/>
      <c r="W26" s="12"/>
      <c r="X26" s="12"/>
      <c r="Y26" s="12"/>
      <c r="AB26" s="81"/>
      <c r="AC26" s="81"/>
      <c r="AD26" s="81"/>
      <c r="AF26" s="74"/>
      <c r="AG26" s="74"/>
      <c r="AH26" s="74"/>
    </row>
    <row r="27" spans="1:34" ht="24" customHeight="1">
      <c r="A27" s="82" t="s">
        <v>87</v>
      </c>
      <c r="B27" s="77"/>
      <c r="D27" s="12">
        <v>43894921</v>
      </c>
      <c r="E27" s="12"/>
      <c r="F27" s="12">
        <v>41396875</v>
      </c>
      <c r="G27" s="12"/>
      <c r="H27" s="12">
        <v>43894921</v>
      </c>
      <c r="I27" s="12"/>
      <c r="J27" s="12">
        <v>41396875</v>
      </c>
      <c r="K27" s="12"/>
      <c r="L27" s="12"/>
      <c r="M27" s="12"/>
      <c r="N27" s="75"/>
      <c r="O27" s="75"/>
      <c r="R27" s="74"/>
      <c r="S27" s="74"/>
      <c r="T27" s="74"/>
      <c r="U27" s="75"/>
      <c r="W27" s="12"/>
      <c r="X27" s="12"/>
      <c r="Y27" s="12"/>
      <c r="AB27" s="75"/>
      <c r="AC27" s="75"/>
      <c r="AD27" s="75"/>
      <c r="AF27" s="74"/>
      <c r="AG27" s="74"/>
      <c r="AH27" s="74"/>
    </row>
    <row r="28" spans="1:34" ht="24" customHeight="1">
      <c r="A28" s="82" t="s">
        <v>88</v>
      </c>
      <c r="B28" s="77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75"/>
      <c r="O28" s="75"/>
      <c r="R28" s="74"/>
      <c r="S28" s="74"/>
      <c r="T28" s="74"/>
      <c r="U28" s="75"/>
      <c r="W28" s="12"/>
      <c r="X28" s="12"/>
      <c r="Y28" s="12"/>
      <c r="AB28" s="75"/>
      <c r="AC28" s="75"/>
      <c r="AD28" s="75"/>
      <c r="AF28" s="74"/>
      <c r="AG28" s="74"/>
      <c r="AH28" s="74"/>
    </row>
    <row r="29" spans="1:34" ht="24" customHeight="1">
      <c r="A29" s="93" t="s">
        <v>103</v>
      </c>
      <c r="B29" s="73"/>
      <c r="D29" s="28">
        <v>84016790</v>
      </c>
      <c r="E29" s="28"/>
      <c r="F29" s="28">
        <v>22624024</v>
      </c>
      <c r="G29" s="5"/>
      <c r="H29" s="5">
        <v>84016790</v>
      </c>
      <c r="I29" s="5"/>
      <c r="J29" s="5">
        <v>22624024</v>
      </c>
      <c r="K29" s="12"/>
      <c r="L29" s="12"/>
      <c r="M29" s="12"/>
      <c r="N29" s="12"/>
      <c r="O29" s="12"/>
    </row>
    <row r="30" spans="1:34" ht="24" customHeight="1">
      <c r="A30" s="82" t="s">
        <v>90</v>
      </c>
      <c r="B30" s="73"/>
      <c r="D30" s="28"/>
      <c r="E30" s="28"/>
      <c r="F30" s="28"/>
      <c r="G30" s="5"/>
      <c r="H30" s="28"/>
      <c r="I30" s="5"/>
      <c r="J30" s="28"/>
      <c r="K30" s="12"/>
      <c r="L30" s="12"/>
      <c r="M30" s="12"/>
      <c r="N30" s="12"/>
      <c r="O30" s="12"/>
    </row>
    <row r="31" spans="1:34" ht="24" customHeight="1">
      <c r="A31" s="82" t="s">
        <v>91</v>
      </c>
      <c r="B31" s="68">
        <v>11.2</v>
      </c>
      <c r="D31" s="32">
        <v>988065</v>
      </c>
      <c r="E31" s="28"/>
      <c r="F31" s="84">
        <v>0</v>
      </c>
      <c r="G31" s="5"/>
      <c r="H31" s="84">
        <v>0</v>
      </c>
      <c r="I31" s="5"/>
      <c r="J31" s="84">
        <v>0</v>
      </c>
      <c r="K31" s="12"/>
      <c r="L31" s="12"/>
      <c r="M31" s="12"/>
      <c r="N31" s="12"/>
      <c r="O31" s="12"/>
    </row>
    <row r="32" spans="1:34" ht="24" customHeight="1">
      <c r="A32" s="85" t="s">
        <v>92</v>
      </c>
      <c r="B32" s="77"/>
      <c r="D32" s="5">
        <f>D25-D27-D29-D31</f>
        <v>85903754</v>
      </c>
      <c r="E32" s="5"/>
      <c r="F32" s="5">
        <f>F25-F27-F29-F31</f>
        <v>120639012</v>
      </c>
      <c r="G32" s="12"/>
      <c r="H32" s="5">
        <f>H25-H27-H29-H31</f>
        <v>86891819</v>
      </c>
      <c r="I32" s="12"/>
      <c r="J32" s="5">
        <f>J25-J27-J29-J31</f>
        <v>120639012</v>
      </c>
      <c r="K32" s="12"/>
      <c r="L32" s="12"/>
      <c r="M32" s="12"/>
      <c r="N32" s="12"/>
      <c r="O32" s="12"/>
    </row>
    <row r="33" spans="1:15" ht="24" customHeight="1">
      <c r="A33" s="83" t="s">
        <v>93</v>
      </c>
      <c r="D33" s="12">
        <v>17645619</v>
      </c>
      <c r="E33" s="12"/>
      <c r="F33" s="12">
        <v>24269173</v>
      </c>
      <c r="G33" s="12"/>
      <c r="H33" s="12">
        <v>17645619</v>
      </c>
      <c r="I33" s="12"/>
      <c r="J33" s="12">
        <v>24269173</v>
      </c>
      <c r="K33" s="12"/>
      <c r="L33" s="12"/>
      <c r="M33" s="42"/>
      <c r="N33" s="12"/>
      <c r="O33" s="12"/>
    </row>
    <row r="34" spans="1:15" ht="24" customHeight="1">
      <c r="A34" s="87" t="s">
        <v>94</v>
      </c>
      <c r="B34" s="68"/>
      <c r="C34" s="70"/>
      <c r="D34" s="106">
        <f>D32-D33</f>
        <v>68258135</v>
      </c>
      <c r="E34" s="5"/>
      <c r="F34" s="106">
        <f>F32-F33</f>
        <v>96369839</v>
      </c>
      <c r="G34" s="5"/>
      <c r="H34" s="106">
        <f>H32-H33</f>
        <v>69246200</v>
      </c>
      <c r="I34" s="5"/>
      <c r="J34" s="106">
        <f>J32-J33</f>
        <v>96369839</v>
      </c>
      <c r="K34" s="12"/>
      <c r="L34" s="42"/>
      <c r="M34" s="12"/>
      <c r="N34" s="12"/>
      <c r="O34" s="12"/>
    </row>
    <row r="35" spans="1:15" s="50" customFormat="1" ht="24" customHeight="1">
      <c r="A35" s="51" t="s">
        <v>95</v>
      </c>
      <c r="B35" s="92"/>
      <c r="C35" s="52"/>
      <c r="D35" s="84">
        <v>0</v>
      </c>
      <c r="E35" s="31"/>
      <c r="F35" s="84">
        <v>0</v>
      </c>
      <c r="G35" s="4"/>
      <c r="H35" s="84">
        <v>0</v>
      </c>
      <c r="I35" s="4"/>
      <c r="J35" s="84">
        <v>0</v>
      </c>
    </row>
    <row r="36" spans="1:15" s="50" customFormat="1" ht="24" customHeight="1" thickBot="1">
      <c r="A36" s="51" t="s">
        <v>96</v>
      </c>
      <c r="D36" s="7">
        <f>SUM(D34:D35)</f>
        <v>68258135</v>
      </c>
      <c r="E36" s="5"/>
      <c r="F36" s="7">
        <f>SUM(F34:F35)</f>
        <v>96369839</v>
      </c>
      <c r="G36" s="5"/>
      <c r="H36" s="7">
        <f>SUM(H34:H35)</f>
        <v>69246200</v>
      </c>
      <c r="I36" s="5"/>
      <c r="J36" s="7">
        <f>SUM(J34:J35)</f>
        <v>96369839</v>
      </c>
    </row>
    <row r="37" spans="1:15" ht="24" customHeight="1" thickTop="1">
      <c r="A37" s="87"/>
      <c r="B37" s="68"/>
      <c r="C37" s="70"/>
      <c r="D37" s="5"/>
      <c r="E37" s="5"/>
      <c r="F37" s="5"/>
      <c r="G37" s="5"/>
      <c r="H37" s="5"/>
      <c r="I37" s="5"/>
      <c r="J37" s="5"/>
      <c r="K37" s="12"/>
      <c r="L37" s="42"/>
      <c r="M37" s="12"/>
      <c r="N37" s="12"/>
      <c r="O37" s="12"/>
    </row>
    <row r="38" spans="1:15" s="50" customFormat="1" ht="24" customHeight="1">
      <c r="A38" s="51" t="s">
        <v>97</v>
      </c>
      <c r="C38" s="51" t="s">
        <v>98</v>
      </c>
      <c r="D38" s="59">
        <f>D36/D41</f>
        <v>0.1383143636430782</v>
      </c>
      <c r="E38" s="59"/>
      <c r="F38" s="59">
        <f>F36/F41</f>
        <v>0.19527830573851598</v>
      </c>
      <c r="G38" s="59"/>
      <c r="H38" s="59">
        <f>H36/H41</f>
        <v>0.14031652179921589</v>
      </c>
      <c r="I38" s="59"/>
      <c r="J38" s="59">
        <f>J36/J41</f>
        <v>0.19527830573851598</v>
      </c>
    </row>
    <row r="39" spans="1:15" s="50" customFormat="1" ht="24" customHeight="1"/>
    <row r="40" spans="1:15" s="50" customFormat="1" ht="24" customHeight="1">
      <c r="A40" s="51" t="s">
        <v>99</v>
      </c>
      <c r="B40" s="52"/>
      <c r="C40" s="51"/>
      <c r="D40" s="56"/>
      <c r="E40" s="56"/>
      <c r="F40" s="56"/>
      <c r="G40" s="56"/>
      <c r="H40" s="56"/>
      <c r="I40" s="56"/>
      <c r="J40" s="56"/>
    </row>
    <row r="41" spans="1:15" s="50" customFormat="1" ht="24" customHeight="1">
      <c r="A41" s="88" t="s">
        <v>100</v>
      </c>
      <c r="B41" s="68"/>
      <c r="C41" s="51" t="s">
        <v>101</v>
      </c>
      <c r="D41" s="56">
        <v>493499975</v>
      </c>
      <c r="E41" s="56"/>
      <c r="F41" s="56">
        <v>493499975</v>
      </c>
      <c r="G41" s="56"/>
      <c r="H41" s="56">
        <v>493499975</v>
      </c>
      <c r="I41" s="56"/>
      <c r="J41" s="56">
        <v>493499975</v>
      </c>
    </row>
    <row r="42" spans="1:15" s="50" customFormat="1" ht="24" customHeight="1">
      <c r="A42" s="88"/>
      <c r="B42" s="68"/>
      <c r="C42" s="51"/>
      <c r="D42" s="56"/>
      <c r="E42" s="56"/>
      <c r="F42" s="56"/>
      <c r="G42" s="56"/>
      <c r="H42" s="56"/>
      <c r="I42" s="56"/>
      <c r="J42" s="56"/>
    </row>
    <row r="44" spans="1:15" ht="24" customHeight="1">
      <c r="B44" s="68"/>
      <c r="C44" s="87"/>
      <c r="D44" s="72"/>
      <c r="E44" s="72"/>
      <c r="F44" s="72"/>
      <c r="G44" s="72"/>
      <c r="H44" s="72"/>
      <c r="I44" s="72"/>
      <c r="J44" s="72"/>
    </row>
    <row r="45" spans="1:15" ht="24" customHeight="1">
      <c r="A45" s="89"/>
      <c r="B45" s="68"/>
      <c r="C45" s="87"/>
      <c r="D45" s="72"/>
      <c r="E45" s="72"/>
      <c r="F45" s="72"/>
      <c r="G45" s="72"/>
      <c r="H45" s="72"/>
      <c r="I45" s="72"/>
      <c r="J45" s="72"/>
    </row>
    <row r="46" spans="1:15" ht="24" customHeight="1">
      <c r="A46" s="89"/>
      <c r="B46" s="68"/>
      <c r="C46" s="87"/>
      <c r="D46" s="72"/>
      <c r="E46" s="72"/>
      <c r="F46" s="72"/>
      <c r="G46" s="72"/>
      <c r="H46" s="72"/>
      <c r="I46" s="72"/>
      <c r="J46" s="72"/>
    </row>
    <row r="47" spans="1:15" ht="24" customHeight="1">
      <c r="A47" s="89"/>
      <c r="B47" s="68"/>
      <c r="C47" s="87"/>
      <c r="D47" s="72"/>
      <c r="E47" s="72"/>
      <c r="F47" s="72"/>
      <c r="G47" s="72"/>
      <c r="H47" s="72"/>
      <c r="I47" s="72"/>
      <c r="J47" s="72"/>
    </row>
    <row r="48" spans="1:15" ht="24" customHeight="1">
      <c r="A48" s="89"/>
      <c r="B48" s="68"/>
      <c r="C48" s="87"/>
      <c r="D48" s="72"/>
      <c r="E48" s="72"/>
      <c r="F48" s="72"/>
      <c r="G48" s="72"/>
      <c r="H48" s="72"/>
      <c r="I48" s="72"/>
      <c r="J48" s="72"/>
    </row>
    <row r="49" spans="1:10" ht="24" customHeight="1">
      <c r="B49" s="68"/>
      <c r="C49" s="87"/>
      <c r="D49" s="72"/>
      <c r="E49" s="72"/>
      <c r="F49" s="72"/>
      <c r="G49" s="72"/>
      <c r="H49" s="72"/>
      <c r="I49" s="72"/>
      <c r="J49" s="72"/>
    </row>
    <row r="50" spans="1:10" ht="24" customHeight="1">
      <c r="A50" s="67" t="s">
        <v>39</v>
      </c>
      <c r="B50" s="68"/>
      <c r="C50" s="87"/>
      <c r="D50" s="72"/>
      <c r="E50" s="72"/>
      <c r="F50" s="72"/>
      <c r="G50" s="72"/>
      <c r="H50" s="72"/>
      <c r="I50" s="72"/>
      <c r="J50" s="72"/>
    </row>
    <row r="51" spans="1:10" ht="24" customHeight="1">
      <c r="A51" s="89"/>
      <c r="B51" s="68"/>
      <c r="C51" s="87"/>
      <c r="D51" s="72"/>
      <c r="E51" s="72"/>
      <c r="F51" s="72"/>
      <c r="G51" s="72"/>
      <c r="H51" s="72"/>
      <c r="I51" s="72"/>
      <c r="J51" s="72"/>
    </row>
    <row r="52" spans="1:10" ht="24" customHeight="1">
      <c r="A52" s="89"/>
      <c r="B52" s="68"/>
      <c r="C52" s="87"/>
      <c r="D52" s="72"/>
      <c r="E52" s="72"/>
      <c r="F52" s="72"/>
      <c r="G52" s="72"/>
      <c r="H52" s="72"/>
      <c r="I52" s="72"/>
      <c r="J52" s="72"/>
    </row>
    <row r="53" spans="1:10" ht="24" customHeight="1">
      <c r="A53" s="89"/>
      <c r="B53" s="68"/>
      <c r="C53" s="87"/>
      <c r="D53" s="72"/>
      <c r="E53" s="72"/>
      <c r="F53" s="72"/>
      <c r="G53" s="72"/>
      <c r="H53" s="72"/>
      <c r="I53" s="72"/>
      <c r="J53" s="72"/>
    </row>
    <row r="54" spans="1:10" ht="24" customHeight="1">
      <c r="A54" s="89"/>
      <c r="B54" s="68"/>
      <c r="C54" s="87"/>
      <c r="D54" s="72"/>
      <c r="E54" s="72"/>
      <c r="F54" s="72"/>
      <c r="G54" s="72"/>
      <c r="H54" s="72"/>
      <c r="I54" s="72"/>
      <c r="J54" s="72"/>
    </row>
    <row r="55" spans="1:10" ht="24" customHeight="1">
      <c r="A55" s="89"/>
      <c r="B55" s="68"/>
      <c r="C55" s="87"/>
      <c r="D55" s="72"/>
      <c r="E55" s="72"/>
      <c r="F55" s="72"/>
      <c r="G55" s="72"/>
      <c r="H55" s="72"/>
      <c r="I55" s="72"/>
      <c r="J55" s="72"/>
    </row>
    <row r="56" spans="1:10" ht="24" customHeight="1">
      <c r="A56" s="89"/>
      <c r="B56" s="68"/>
      <c r="C56" s="87"/>
      <c r="D56" s="72"/>
      <c r="E56" s="72"/>
      <c r="F56" s="72"/>
      <c r="G56" s="72"/>
      <c r="H56" s="72"/>
      <c r="I56" s="72"/>
      <c r="J56" s="72"/>
    </row>
  </sheetData>
  <mergeCells count="12">
    <mergeCell ref="H7:J7"/>
    <mergeCell ref="H8:J8"/>
    <mergeCell ref="H10:J10"/>
    <mergeCell ref="A1:J1"/>
    <mergeCell ref="A2:J2"/>
    <mergeCell ref="A3:J3"/>
    <mergeCell ref="A4:J4"/>
    <mergeCell ref="A5:J5"/>
    <mergeCell ref="D7:F7"/>
    <mergeCell ref="D8:F8"/>
    <mergeCell ref="D9:F9"/>
    <mergeCell ref="D10:F10"/>
  </mergeCells>
  <pageMargins left="0.8" right="0.4" top="1" bottom="0.5" header="0.6" footer="0.3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1C47-A710-40AA-A5B7-5786B5FDF176}">
  <sheetPr>
    <tabColor rgb="FF00B050"/>
  </sheetPr>
  <dimension ref="A1:L50"/>
  <sheetViews>
    <sheetView topLeftCell="A41" zoomScaleNormal="100" zoomScaleSheetLayoutView="80" workbookViewId="0">
      <selection activeCell="A48" sqref="A48"/>
    </sheetView>
  </sheetViews>
  <sheetFormatPr defaultColWidth="9.09765625" defaultRowHeight="24" customHeight="1"/>
  <cols>
    <col min="1" max="1" width="64.296875" style="18" customWidth="1"/>
    <col min="2" max="2" width="8.3984375" style="18" customWidth="1"/>
    <col min="3" max="3" width="1.69921875" style="18" customWidth="1"/>
    <col min="4" max="4" width="14.19921875" style="18" customWidth="1"/>
    <col min="5" max="5" width="1.09765625" style="18" customWidth="1"/>
    <col min="6" max="6" width="14.19921875" style="18" customWidth="1"/>
    <col min="7" max="7" width="1.09765625" style="18" customWidth="1"/>
    <col min="8" max="8" width="14.19921875" style="18" customWidth="1"/>
    <col min="9" max="9" width="1.09765625" style="18" customWidth="1"/>
    <col min="10" max="10" width="14.19921875" style="18" customWidth="1"/>
    <col min="11" max="11" width="1.09765625" style="18" customWidth="1"/>
    <col min="12" max="12" width="14.19921875" style="18" customWidth="1"/>
    <col min="13" max="13" width="1.19921875" style="18" customWidth="1"/>
    <col min="14" max="14" width="9.09765625" style="18"/>
    <col min="15" max="15" width="9.09765625" style="18" bestFit="1" customWidth="1"/>
    <col min="16" max="16384" width="9.09765625" style="18"/>
  </cols>
  <sheetData>
    <row r="1" spans="1:12" s="17" customFormat="1" ht="2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s="17" customFormat="1" ht="24" customHeight="1">
      <c r="A2" s="120" t="s">
        <v>104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s="17" customFormat="1" ht="24" customHeight="1">
      <c r="A3" s="120" t="s">
        <v>105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s="17" customFormat="1" ht="24" customHeight="1">
      <c r="A4" s="126" t="s">
        <v>73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ht="24" customHeight="1">
      <c r="A5" s="121" t="s">
        <v>3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12" ht="9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</row>
    <row r="7" spans="1:12" ht="24" customHeight="1">
      <c r="D7" s="131" t="s">
        <v>106</v>
      </c>
      <c r="E7" s="131"/>
      <c r="F7" s="131"/>
      <c r="G7" s="131"/>
      <c r="H7" s="131"/>
      <c r="I7" s="131"/>
      <c r="J7" s="131"/>
      <c r="K7" s="131"/>
      <c r="L7" s="131"/>
    </row>
    <row r="8" spans="1:12" s="24" customFormat="1" ht="24" customHeight="1">
      <c r="A8" s="23"/>
      <c r="B8" s="30" t="s">
        <v>10</v>
      </c>
      <c r="D8" s="30"/>
      <c r="F8" s="30"/>
      <c r="G8" s="25"/>
      <c r="H8" s="127" t="s">
        <v>107</v>
      </c>
      <c r="I8" s="127"/>
      <c r="J8" s="127"/>
      <c r="L8" s="30"/>
    </row>
    <row r="9" spans="1:12" s="24" customFormat="1" ht="24" customHeight="1">
      <c r="A9" s="23"/>
      <c r="B9" s="23"/>
      <c r="D9" s="30" t="s">
        <v>108</v>
      </c>
      <c r="F9" s="30" t="s">
        <v>109</v>
      </c>
      <c r="G9" s="41"/>
      <c r="H9" s="30" t="s">
        <v>110</v>
      </c>
      <c r="I9" s="41"/>
      <c r="J9" s="30"/>
      <c r="L9" s="30" t="s">
        <v>111</v>
      </c>
    </row>
    <row r="10" spans="1:12" s="24" customFormat="1" ht="24" customHeight="1">
      <c r="A10" s="23"/>
      <c r="B10" s="23"/>
      <c r="D10" s="45" t="s">
        <v>112</v>
      </c>
      <c r="F10" s="44" t="s">
        <v>113</v>
      </c>
      <c r="G10" s="41"/>
      <c r="H10" s="44" t="s">
        <v>114</v>
      </c>
      <c r="I10" s="41"/>
      <c r="J10" s="44" t="s">
        <v>68</v>
      </c>
      <c r="L10" s="44" t="s">
        <v>115</v>
      </c>
    </row>
    <row r="11" spans="1:12" s="24" customFormat="1" ht="10.25" customHeight="1">
      <c r="A11" s="26"/>
      <c r="B11" s="26"/>
      <c r="D11" s="30"/>
      <c r="F11" s="30"/>
      <c r="G11" s="128"/>
      <c r="H11" s="128"/>
      <c r="I11" s="128"/>
      <c r="J11" s="30"/>
      <c r="K11" s="128"/>
      <c r="L11" s="128"/>
    </row>
    <row r="12" spans="1:12" s="53" customFormat="1" ht="24" customHeight="1">
      <c r="A12" s="64" t="s">
        <v>116</v>
      </c>
      <c r="B12" s="94"/>
      <c r="C12" s="95"/>
      <c r="D12" s="96">
        <v>493499975</v>
      </c>
      <c r="E12" s="96"/>
      <c r="F12" s="96">
        <v>31746399</v>
      </c>
      <c r="G12" s="96"/>
      <c r="H12" s="96">
        <v>49350000</v>
      </c>
      <c r="I12" s="96"/>
      <c r="J12" s="96">
        <v>1197145618</v>
      </c>
      <c r="K12" s="96"/>
      <c r="L12" s="96">
        <f>SUM(D12:J12)</f>
        <v>1771741992</v>
      </c>
    </row>
    <row r="13" spans="1:12" s="53" customFormat="1" ht="24" customHeight="1">
      <c r="A13" s="64" t="s">
        <v>117</v>
      </c>
      <c r="B13" s="94"/>
      <c r="C13" s="95"/>
      <c r="D13" s="96"/>
      <c r="E13" s="96"/>
      <c r="F13" s="96"/>
      <c r="G13" s="96"/>
      <c r="H13" s="96"/>
      <c r="I13" s="96"/>
      <c r="J13" s="96"/>
      <c r="K13" s="96"/>
      <c r="L13" s="96"/>
    </row>
    <row r="14" spans="1:12" s="53" customFormat="1" ht="24" customHeight="1">
      <c r="A14" s="97" t="s">
        <v>118</v>
      </c>
      <c r="B14" s="94">
        <v>14.2</v>
      </c>
      <c r="C14" s="95"/>
      <c r="D14" s="98">
        <v>0</v>
      </c>
      <c r="E14" s="96"/>
      <c r="F14" s="98">
        <v>0</v>
      </c>
      <c r="G14" s="96"/>
      <c r="H14" s="98">
        <v>0</v>
      </c>
      <c r="I14" s="96"/>
      <c r="J14" s="96">
        <v>-82907996</v>
      </c>
      <c r="K14" s="96"/>
      <c r="L14" s="96">
        <f>SUM(D14:J14)</f>
        <v>-82907996</v>
      </c>
    </row>
    <row r="15" spans="1:12" s="53" customFormat="1" ht="24" customHeight="1">
      <c r="A15" s="97" t="s">
        <v>119</v>
      </c>
      <c r="B15" s="94"/>
      <c r="C15" s="95"/>
      <c r="D15" s="99">
        <v>0</v>
      </c>
      <c r="E15" s="96"/>
      <c r="F15" s="99">
        <v>0</v>
      </c>
      <c r="G15" s="96"/>
      <c r="H15" s="99">
        <v>0</v>
      </c>
      <c r="I15" s="100"/>
      <c r="J15" s="96">
        <v>96369839</v>
      </c>
      <c r="K15" s="96"/>
      <c r="L15" s="96">
        <f>SUM(D15:J15)</f>
        <v>96369839</v>
      </c>
    </row>
    <row r="16" spans="1:12" s="53" customFormat="1" ht="24" customHeight="1">
      <c r="A16" s="64" t="s">
        <v>120</v>
      </c>
      <c r="B16" s="94"/>
      <c r="C16" s="95"/>
      <c r="D16" s="101">
        <f>SUM(D14:D15)</f>
        <v>0</v>
      </c>
      <c r="E16" s="96"/>
      <c r="F16" s="101">
        <f>SUM(F14:F15)</f>
        <v>0</v>
      </c>
      <c r="G16" s="96"/>
      <c r="H16" s="101">
        <f>SUM(H14:H15)</f>
        <v>0</v>
      </c>
      <c r="I16" s="100"/>
      <c r="J16" s="102">
        <f>SUM(J14:J15)</f>
        <v>13461843</v>
      </c>
      <c r="K16" s="96"/>
      <c r="L16" s="103">
        <f>SUM(D16:J16)</f>
        <v>13461843</v>
      </c>
    </row>
    <row r="17" spans="1:12" s="53" customFormat="1" ht="24" customHeight="1" thickBot="1">
      <c r="A17" s="64" t="s">
        <v>121</v>
      </c>
      <c r="B17" s="95"/>
      <c r="C17" s="95"/>
      <c r="D17" s="104">
        <f>+D16+D12</f>
        <v>493499975</v>
      </c>
      <c r="E17" s="96"/>
      <c r="F17" s="104">
        <f>+F16+F12</f>
        <v>31746399</v>
      </c>
      <c r="G17" s="96"/>
      <c r="H17" s="104">
        <f>+H16+H12</f>
        <v>49350000</v>
      </c>
      <c r="I17" s="96"/>
      <c r="J17" s="104">
        <f>+J16+J12</f>
        <v>1210607461</v>
      </c>
      <c r="K17" s="96"/>
      <c r="L17" s="104">
        <f>+L16+L12</f>
        <v>1785203835</v>
      </c>
    </row>
    <row r="18" spans="1:12" s="24" customFormat="1" ht="24" customHeight="1" thickTop="1"/>
    <row r="19" spans="1:12" s="53" customFormat="1" ht="24" customHeight="1">
      <c r="A19" s="64" t="s">
        <v>122</v>
      </c>
      <c r="B19" s="94"/>
      <c r="C19" s="95"/>
      <c r="D19" s="96">
        <v>493499975</v>
      </c>
      <c r="E19" s="96"/>
      <c r="F19" s="96">
        <v>31746399</v>
      </c>
      <c r="G19" s="96"/>
      <c r="H19" s="96">
        <v>49350000</v>
      </c>
      <c r="I19" s="96"/>
      <c r="J19" s="96">
        <v>1251246928</v>
      </c>
      <c r="K19" s="96"/>
      <c r="L19" s="96">
        <f>SUM(D19:J19)</f>
        <v>1825843302</v>
      </c>
    </row>
    <row r="20" spans="1:12" s="53" customFormat="1" ht="24" customHeight="1">
      <c r="A20" s="64" t="s">
        <v>117</v>
      </c>
      <c r="B20" s="94"/>
      <c r="C20" s="95"/>
      <c r="D20" s="96"/>
      <c r="E20" s="96"/>
      <c r="F20" s="96"/>
      <c r="G20" s="96"/>
      <c r="H20" s="96"/>
      <c r="I20" s="96"/>
      <c r="J20" s="96"/>
      <c r="K20" s="96"/>
      <c r="L20" s="96"/>
    </row>
    <row r="21" spans="1:12" s="53" customFormat="1" ht="24" customHeight="1">
      <c r="A21" s="97" t="s">
        <v>118</v>
      </c>
      <c r="B21" s="94">
        <v>14.1</v>
      </c>
      <c r="C21" s="95"/>
      <c r="D21" s="98">
        <v>0</v>
      </c>
      <c r="E21" s="96"/>
      <c r="F21" s="98">
        <v>0</v>
      </c>
      <c r="G21" s="96"/>
      <c r="H21" s="98">
        <v>0</v>
      </c>
      <c r="I21" s="96"/>
      <c r="J21" s="96">
        <v>-73037997</v>
      </c>
      <c r="K21" s="96"/>
      <c r="L21" s="96">
        <f>SUM(D21:J21)</f>
        <v>-73037997</v>
      </c>
    </row>
    <row r="22" spans="1:12" s="53" customFormat="1" ht="24" customHeight="1">
      <c r="A22" s="97" t="s">
        <v>119</v>
      </c>
      <c r="B22" s="94"/>
      <c r="C22" s="95"/>
      <c r="D22" s="99">
        <v>0</v>
      </c>
      <c r="E22" s="96"/>
      <c r="F22" s="99">
        <v>0</v>
      </c>
      <c r="G22" s="96"/>
      <c r="H22" s="99">
        <v>0</v>
      </c>
      <c r="I22" s="100"/>
      <c r="J22" s="96">
        <f>+'INCOME 9 Months'!D36</f>
        <v>68258135</v>
      </c>
      <c r="K22" s="96"/>
      <c r="L22" s="96">
        <f>SUM(D22:J22)</f>
        <v>68258135</v>
      </c>
    </row>
    <row r="23" spans="1:12" s="53" customFormat="1" ht="24" customHeight="1">
      <c r="A23" s="64" t="s">
        <v>120</v>
      </c>
      <c r="B23" s="94"/>
      <c r="C23" s="95"/>
      <c r="D23" s="101">
        <f>SUM(D21:D22)</f>
        <v>0</v>
      </c>
      <c r="E23" s="96"/>
      <c r="F23" s="101">
        <f>SUM(F21:F22)</f>
        <v>0</v>
      </c>
      <c r="G23" s="96"/>
      <c r="H23" s="101">
        <f>SUM(H21:H22)</f>
        <v>0</v>
      </c>
      <c r="I23" s="100"/>
      <c r="J23" s="103">
        <f>SUM(J21:J22)</f>
        <v>-4779862</v>
      </c>
      <c r="K23" s="96"/>
      <c r="L23" s="103">
        <f>SUM(D23:J23)</f>
        <v>-4779862</v>
      </c>
    </row>
    <row r="24" spans="1:12" s="53" customFormat="1" ht="24" customHeight="1" thickBot="1">
      <c r="A24" s="64" t="s">
        <v>123</v>
      </c>
      <c r="B24" s="95"/>
      <c r="C24" s="95"/>
      <c r="D24" s="104">
        <f>+D23+D19</f>
        <v>493499975</v>
      </c>
      <c r="E24" s="96"/>
      <c r="F24" s="104">
        <f>+F23+F19</f>
        <v>31746399</v>
      </c>
      <c r="G24" s="96"/>
      <c r="H24" s="104">
        <f>+H23+H19</f>
        <v>49350000</v>
      </c>
      <c r="I24" s="96"/>
      <c r="J24" s="104">
        <f>+J23+J19</f>
        <v>1246467066</v>
      </c>
      <c r="K24" s="96"/>
      <c r="L24" s="104">
        <f>+L23+L19</f>
        <v>1821063440</v>
      </c>
    </row>
    <row r="25" spans="1:12" s="53" customFormat="1" ht="24" customHeight="1" thickTop="1">
      <c r="A25" s="64"/>
      <c r="B25" s="95"/>
      <c r="C25" s="95"/>
      <c r="D25" s="96"/>
      <c r="E25" s="96"/>
      <c r="F25" s="96"/>
      <c r="G25" s="96"/>
      <c r="H25" s="96"/>
      <c r="I25" s="96"/>
      <c r="J25" s="96"/>
      <c r="K25" s="96"/>
      <c r="L25" s="96"/>
    </row>
    <row r="26" spans="1:12" s="53" customFormat="1" ht="24" customHeight="1">
      <c r="A26" s="64"/>
      <c r="B26" s="95"/>
      <c r="C26" s="95"/>
      <c r="D26" s="96"/>
      <c r="E26" s="96"/>
      <c r="F26" s="96"/>
      <c r="G26" s="96"/>
      <c r="H26" s="96"/>
      <c r="I26" s="96"/>
      <c r="J26" s="96"/>
      <c r="K26" s="96"/>
      <c r="L26" s="96"/>
    </row>
    <row r="27" spans="1:12" s="53" customFormat="1" ht="24" customHeight="1">
      <c r="A27" s="64"/>
      <c r="B27" s="95"/>
      <c r="C27" s="95"/>
      <c r="D27" s="96"/>
      <c r="E27" s="96"/>
      <c r="F27" s="96"/>
      <c r="G27" s="96"/>
      <c r="H27" s="96"/>
      <c r="I27" s="96"/>
      <c r="J27" s="96"/>
      <c r="K27" s="96"/>
      <c r="L27" s="96"/>
    </row>
    <row r="28" spans="1:12" s="53" customFormat="1" ht="24" customHeight="1">
      <c r="A28" s="64"/>
      <c r="B28" s="95"/>
      <c r="C28" s="95"/>
      <c r="D28" s="96"/>
      <c r="E28" s="96"/>
      <c r="F28" s="96"/>
      <c r="G28" s="96"/>
      <c r="H28" s="96"/>
      <c r="I28" s="96"/>
      <c r="J28" s="96"/>
      <c r="K28" s="96"/>
      <c r="L28" s="96"/>
    </row>
    <row r="29" spans="1:12" s="53" customFormat="1" ht="24" customHeight="1">
      <c r="A29" s="64"/>
      <c r="B29" s="95"/>
      <c r="C29" s="95"/>
      <c r="D29" s="96"/>
      <c r="E29" s="96"/>
      <c r="F29" s="96"/>
      <c r="G29" s="96"/>
      <c r="H29" s="96"/>
      <c r="I29" s="96"/>
      <c r="J29" s="96"/>
      <c r="K29" s="96"/>
      <c r="L29" s="96"/>
    </row>
    <row r="30" spans="1:12" s="53" customFormat="1" ht="24" customHeight="1">
      <c r="A30" s="64"/>
      <c r="B30" s="95"/>
      <c r="C30" s="95"/>
      <c r="D30" s="96"/>
      <c r="E30" s="96"/>
      <c r="F30" s="96"/>
      <c r="G30" s="96"/>
      <c r="H30" s="96"/>
      <c r="I30" s="96"/>
      <c r="J30" s="96"/>
      <c r="K30" s="96"/>
      <c r="L30" s="96"/>
    </row>
    <row r="31" spans="1:12" s="53" customFormat="1" ht="24" customHeight="1">
      <c r="A31" s="64"/>
      <c r="B31" s="95"/>
      <c r="C31" s="95"/>
      <c r="D31" s="96"/>
      <c r="E31" s="96"/>
      <c r="F31" s="96"/>
      <c r="G31" s="96"/>
      <c r="H31" s="96"/>
      <c r="I31" s="96"/>
      <c r="J31" s="96"/>
      <c r="K31" s="96"/>
      <c r="L31" s="96"/>
    </row>
    <row r="32" spans="1:12" s="53" customFormat="1" ht="24" customHeight="1">
      <c r="A32" s="64"/>
      <c r="B32" s="95"/>
      <c r="C32" s="95"/>
      <c r="D32" s="96"/>
      <c r="E32" s="96"/>
      <c r="F32" s="96"/>
      <c r="G32" s="96"/>
      <c r="H32" s="96"/>
      <c r="I32" s="96"/>
      <c r="J32" s="96"/>
      <c r="K32" s="96"/>
      <c r="L32" s="96"/>
    </row>
    <row r="33" spans="1:12" s="53" customFormat="1" ht="24" customHeight="1">
      <c r="A33" s="64"/>
      <c r="B33" s="95"/>
      <c r="C33" s="95"/>
      <c r="D33" s="96"/>
      <c r="E33" s="96"/>
      <c r="F33" s="96"/>
      <c r="G33" s="96"/>
      <c r="H33" s="96"/>
      <c r="I33" s="96"/>
      <c r="J33" s="96"/>
      <c r="K33" s="96"/>
      <c r="L33" s="96"/>
    </row>
    <row r="34" spans="1:12" s="53" customFormat="1" ht="24" customHeight="1">
      <c r="A34" s="64"/>
      <c r="B34" s="95"/>
      <c r="C34" s="95"/>
      <c r="D34" s="96"/>
      <c r="E34" s="96"/>
      <c r="F34" s="96"/>
      <c r="G34" s="96"/>
      <c r="H34" s="96"/>
      <c r="I34" s="96"/>
      <c r="J34" s="96"/>
      <c r="K34" s="96"/>
      <c r="L34" s="96"/>
    </row>
    <row r="35" spans="1:12" s="53" customFormat="1" ht="24" customHeight="1">
      <c r="A35" s="64"/>
      <c r="B35" s="95"/>
      <c r="C35" s="95"/>
      <c r="D35" s="96"/>
      <c r="E35" s="96"/>
      <c r="F35" s="96"/>
      <c r="G35" s="96"/>
      <c r="H35" s="96"/>
      <c r="I35" s="96"/>
      <c r="J35" s="96"/>
      <c r="K35" s="96"/>
      <c r="L35" s="96"/>
    </row>
    <row r="36" spans="1:12" s="53" customFormat="1" ht="24" customHeight="1">
      <c r="A36" s="64"/>
      <c r="B36" s="95"/>
      <c r="C36" s="95"/>
      <c r="D36" s="96"/>
      <c r="E36" s="96"/>
      <c r="F36" s="96"/>
      <c r="G36" s="96"/>
      <c r="H36" s="96"/>
      <c r="I36" s="96"/>
      <c r="J36" s="96"/>
      <c r="K36" s="96"/>
      <c r="L36" s="96"/>
    </row>
    <row r="37" spans="1:12" s="53" customFormat="1" ht="24" customHeight="1">
      <c r="A37" s="64"/>
      <c r="B37" s="95"/>
      <c r="C37" s="95"/>
      <c r="D37" s="96"/>
      <c r="E37" s="96"/>
      <c r="F37" s="96"/>
      <c r="G37" s="96"/>
      <c r="H37" s="96"/>
      <c r="I37" s="96"/>
      <c r="J37" s="96"/>
      <c r="K37" s="96"/>
      <c r="L37" s="96"/>
    </row>
    <row r="38" spans="1:12" s="53" customFormat="1" ht="24" customHeight="1">
      <c r="A38" s="64"/>
      <c r="B38" s="95"/>
      <c r="C38" s="95"/>
      <c r="D38" s="96"/>
      <c r="E38" s="96"/>
      <c r="F38" s="96"/>
      <c r="G38" s="96"/>
      <c r="H38" s="96"/>
      <c r="I38" s="96"/>
      <c r="J38" s="96"/>
      <c r="K38" s="96"/>
      <c r="L38" s="96"/>
    </row>
    <row r="39" spans="1:12" s="53" customFormat="1" ht="24" customHeight="1">
      <c r="A39" s="64"/>
      <c r="B39" s="95"/>
      <c r="C39" s="95"/>
      <c r="D39" s="96"/>
      <c r="E39" s="96"/>
      <c r="F39" s="96"/>
      <c r="G39" s="96"/>
      <c r="H39" s="96"/>
      <c r="I39" s="96"/>
      <c r="J39" s="96"/>
      <c r="K39" s="96"/>
      <c r="L39" s="96"/>
    </row>
    <row r="40" spans="1:12" s="53" customFormat="1" ht="24" customHeight="1">
      <c r="A40" s="64"/>
      <c r="B40" s="95"/>
      <c r="C40" s="95"/>
      <c r="D40" s="96"/>
      <c r="E40" s="96"/>
      <c r="F40" s="96"/>
      <c r="G40" s="96"/>
      <c r="H40" s="96"/>
      <c r="I40" s="96"/>
      <c r="J40" s="96"/>
      <c r="K40" s="96"/>
      <c r="L40" s="96"/>
    </row>
    <row r="50" spans="1:10" ht="24" customHeight="1">
      <c r="A50" s="129" t="s">
        <v>39</v>
      </c>
      <c r="B50" s="129"/>
      <c r="C50" s="129"/>
      <c r="D50" s="129"/>
      <c r="E50" s="129"/>
      <c r="F50" s="129"/>
      <c r="G50" s="129"/>
      <c r="H50" s="129"/>
      <c r="I50" s="129"/>
      <c r="J50" s="129"/>
    </row>
  </sheetData>
  <mergeCells count="11">
    <mergeCell ref="H8:J8"/>
    <mergeCell ref="G11:I11"/>
    <mergeCell ref="K11:L11"/>
    <mergeCell ref="A50:J50"/>
    <mergeCell ref="A6:L6"/>
    <mergeCell ref="D7:L7"/>
    <mergeCell ref="A1:L1"/>
    <mergeCell ref="A2:L2"/>
    <mergeCell ref="A3:L3"/>
    <mergeCell ref="A4:L4"/>
    <mergeCell ref="A5:L5"/>
  </mergeCells>
  <pageMargins left="0.8" right="0.4" top="1" bottom="0.5" header="0.6" footer="0.3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L50"/>
  <sheetViews>
    <sheetView topLeftCell="A41" zoomScale="75" zoomScaleNormal="75" zoomScaleSheetLayoutView="80" workbookViewId="0">
      <selection activeCell="A47" sqref="A47"/>
    </sheetView>
  </sheetViews>
  <sheetFormatPr defaultColWidth="9.09765625" defaultRowHeight="24" customHeight="1"/>
  <cols>
    <col min="1" max="1" width="58.69921875" style="18" customWidth="1"/>
    <col min="2" max="2" width="7.09765625" style="18" customWidth="1"/>
    <col min="3" max="3" width="1.69921875" style="18" customWidth="1"/>
    <col min="4" max="4" width="15.59765625" style="18" customWidth="1"/>
    <col min="5" max="5" width="1.09765625" style="18" customWidth="1"/>
    <col min="6" max="6" width="15.59765625" style="18" customWidth="1"/>
    <col min="7" max="7" width="1.09765625" style="18" customWidth="1"/>
    <col min="8" max="8" width="15.59765625" style="18" customWidth="1"/>
    <col min="9" max="9" width="1.09765625" style="18" customWidth="1"/>
    <col min="10" max="10" width="15.59765625" style="18" customWidth="1"/>
    <col min="11" max="11" width="1.09765625" style="18" customWidth="1"/>
    <col min="12" max="12" width="15.59765625" style="18" customWidth="1"/>
    <col min="13" max="13" width="1.3984375" style="18" customWidth="1"/>
    <col min="14" max="14" width="9.09765625" style="18"/>
    <col min="15" max="15" width="9.09765625" style="18" bestFit="1" customWidth="1"/>
    <col min="16" max="16384" width="9.09765625" style="18"/>
  </cols>
  <sheetData>
    <row r="1" spans="1:12" s="17" customFormat="1" ht="2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s="17" customFormat="1" ht="24" customHeight="1">
      <c r="A2" s="120" t="s">
        <v>104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s="17" customFormat="1" ht="24" customHeight="1">
      <c r="A3" s="120" t="s">
        <v>105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s="17" customFormat="1" ht="24" customHeight="1">
      <c r="A4" s="120" t="s">
        <v>73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ht="24" customHeight="1">
      <c r="A5" s="121" t="s">
        <v>3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12" ht="9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</row>
    <row r="7" spans="1:12" ht="24" customHeight="1">
      <c r="D7" s="131" t="s">
        <v>124</v>
      </c>
      <c r="E7" s="131"/>
      <c r="F7" s="131"/>
      <c r="G7" s="131"/>
      <c r="H7" s="131"/>
      <c r="I7" s="131"/>
      <c r="J7" s="131"/>
      <c r="K7" s="131"/>
      <c r="L7" s="131"/>
    </row>
    <row r="8" spans="1:12" s="24" customFormat="1" ht="24" customHeight="1">
      <c r="A8" s="23"/>
      <c r="B8" s="30" t="s">
        <v>10</v>
      </c>
      <c r="D8" s="30"/>
      <c r="F8" s="30"/>
      <c r="G8" s="25"/>
      <c r="H8" s="131" t="s">
        <v>107</v>
      </c>
      <c r="I8" s="131"/>
      <c r="J8" s="131"/>
      <c r="L8" s="30"/>
    </row>
    <row r="9" spans="1:12" s="24" customFormat="1" ht="24" customHeight="1">
      <c r="A9" s="23"/>
      <c r="B9" s="30"/>
      <c r="D9" s="30" t="s">
        <v>108</v>
      </c>
      <c r="F9" s="30" t="s">
        <v>109</v>
      </c>
      <c r="G9" s="41"/>
      <c r="H9" s="30" t="s">
        <v>110</v>
      </c>
      <c r="I9" s="41"/>
      <c r="J9" s="30"/>
      <c r="L9" s="30" t="s">
        <v>111</v>
      </c>
    </row>
    <row r="10" spans="1:12" s="24" customFormat="1" ht="24" customHeight="1">
      <c r="A10" s="23"/>
      <c r="B10" s="23"/>
      <c r="D10" s="45" t="s">
        <v>112</v>
      </c>
      <c r="F10" s="44" t="s">
        <v>113</v>
      </c>
      <c r="G10" s="41"/>
      <c r="H10" s="44" t="s">
        <v>114</v>
      </c>
      <c r="I10" s="41"/>
      <c r="J10" s="44" t="s">
        <v>68</v>
      </c>
      <c r="L10" s="44" t="s">
        <v>115</v>
      </c>
    </row>
    <row r="11" spans="1:12" s="24" customFormat="1" ht="10.25" customHeight="1">
      <c r="A11" s="26"/>
      <c r="B11" s="26"/>
      <c r="D11" s="30"/>
      <c r="F11" s="30"/>
      <c r="G11" s="25"/>
      <c r="H11" s="25"/>
      <c r="I11" s="25"/>
      <c r="J11" s="30"/>
      <c r="K11" s="25"/>
      <c r="L11" s="25"/>
    </row>
    <row r="12" spans="1:12" s="53" customFormat="1" ht="24" customHeight="1">
      <c r="A12" s="64" t="s">
        <v>116</v>
      </c>
      <c r="B12" s="94"/>
      <c r="C12" s="95"/>
      <c r="D12" s="96">
        <v>493499975</v>
      </c>
      <c r="E12" s="96"/>
      <c r="F12" s="96">
        <v>31746399</v>
      </c>
      <c r="G12" s="96"/>
      <c r="H12" s="96">
        <v>49350000</v>
      </c>
      <c r="I12" s="96"/>
      <c r="J12" s="96">
        <v>1197145618</v>
      </c>
      <c r="K12" s="96"/>
      <c r="L12" s="96">
        <f>SUM(D12:J12)</f>
        <v>1771741992</v>
      </c>
    </row>
    <row r="13" spans="1:12" s="53" customFormat="1" ht="24" customHeight="1">
      <c r="A13" s="64" t="s">
        <v>117</v>
      </c>
      <c r="B13" s="94"/>
      <c r="C13" s="95"/>
      <c r="D13" s="96"/>
      <c r="E13" s="96"/>
      <c r="F13" s="96"/>
      <c r="G13" s="96"/>
      <c r="H13" s="96"/>
      <c r="I13" s="96"/>
      <c r="J13" s="96"/>
      <c r="K13" s="96"/>
      <c r="L13" s="96"/>
    </row>
    <row r="14" spans="1:12" s="53" customFormat="1" ht="24" customHeight="1">
      <c r="A14" s="97" t="s">
        <v>118</v>
      </c>
      <c r="B14" s="94">
        <v>14.2</v>
      </c>
      <c r="C14" s="95"/>
      <c r="D14" s="98">
        <v>0</v>
      </c>
      <c r="E14" s="96"/>
      <c r="F14" s="98">
        <v>0</v>
      </c>
      <c r="G14" s="96"/>
      <c r="H14" s="98">
        <v>0</v>
      </c>
      <c r="I14" s="96"/>
      <c r="J14" s="96">
        <v>-82907996</v>
      </c>
      <c r="K14" s="96"/>
      <c r="L14" s="96">
        <v>-82907996</v>
      </c>
    </row>
    <row r="15" spans="1:12" s="53" customFormat="1" ht="24" customHeight="1">
      <c r="A15" s="97" t="s">
        <v>119</v>
      </c>
      <c r="B15" s="94"/>
      <c r="C15" s="95"/>
      <c r="D15" s="99">
        <v>0</v>
      </c>
      <c r="E15" s="96"/>
      <c r="F15" s="99">
        <v>0</v>
      </c>
      <c r="G15" s="96"/>
      <c r="H15" s="99">
        <v>0</v>
      </c>
      <c r="I15" s="100"/>
      <c r="J15" s="96">
        <v>96369839</v>
      </c>
      <c r="K15" s="96"/>
      <c r="L15" s="96">
        <f>SUM(D15:J15)</f>
        <v>96369839</v>
      </c>
    </row>
    <row r="16" spans="1:12" s="53" customFormat="1" ht="24" customHeight="1">
      <c r="A16" s="64" t="s">
        <v>120</v>
      </c>
      <c r="B16" s="94"/>
      <c r="C16" s="95"/>
      <c r="D16" s="101">
        <f>SUM(D14:D15)</f>
        <v>0</v>
      </c>
      <c r="E16" s="96"/>
      <c r="F16" s="101">
        <f>SUM(F14:F15)</f>
        <v>0</v>
      </c>
      <c r="G16" s="96"/>
      <c r="H16" s="101">
        <f>SUM(H14:H15)</f>
        <v>0</v>
      </c>
      <c r="I16" s="100"/>
      <c r="J16" s="102">
        <f>SUM(J14:J15)</f>
        <v>13461843</v>
      </c>
      <c r="K16" s="96"/>
      <c r="L16" s="102">
        <f>SUM(L14:L15)</f>
        <v>13461843</v>
      </c>
    </row>
    <row r="17" spans="1:12" s="53" customFormat="1" ht="24" customHeight="1" thickBot="1">
      <c r="A17" s="64" t="s">
        <v>121</v>
      </c>
      <c r="B17" s="95"/>
      <c r="C17" s="95"/>
      <c r="D17" s="104">
        <f>+D16+D12</f>
        <v>493499975</v>
      </c>
      <c r="E17" s="96"/>
      <c r="F17" s="104">
        <f>+F16+F12</f>
        <v>31746399</v>
      </c>
      <c r="G17" s="96"/>
      <c r="H17" s="104">
        <f>+H16+H12</f>
        <v>49350000</v>
      </c>
      <c r="I17" s="96"/>
      <c r="J17" s="104">
        <f>+J16+J12</f>
        <v>1210607461</v>
      </c>
      <c r="K17" s="96"/>
      <c r="L17" s="104">
        <f>+L16+L12</f>
        <v>1785203835</v>
      </c>
    </row>
    <row r="18" spans="1:12" ht="24" customHeight="1" thickTop="1"/>
    <row r="19" spans="1:12" s="53" customFormat="1" ht="24" customHeight="1">
      <c r="A19" s="64" t="s">
        <v>122</v>
      </c>
      <c r="B19" s="94"/>
      <c r="C19" s="95"/>
      <c r="D19" s="96">
        <v>493499975</v>
      </c>
      <c r="E19" s="96"/>
      <c r="F19" s="96">
        <v>31746399</v>
      </c>
      <c r="G19" s="96"/>
      <c r="H19" s="96">
        <v>49350000</v>
      </c>
      <c r="I19" s="96"/>
      <c r="J19" s="96">
        <v>1251767968</v>
      </c>
      <c r="K19" s="96"/>
      <c r="L19" s="96">
        <f>SUM(D19:J19)</f>
        <v>1826364342</v>
      </c>
    </row>
    <row r="20" spans="1:12" s="53" customFormat="1" ht="24" customHeight="1">
      <c r="A20" s="64" t="s">
        <v>117</v>
      </c>
      <c r="B20" s="94"/>
      <c r="C20" s="95"/>
      <c r="D20" s="96"/>
      <c r="E20" s="96"/>
      <c r="F20" s="96"/>
      <c r="G20" s="96"/>
      <c r="H20" s="96"/>
      <c r="I20" s="96"/>
      <c r="J20" s="96"/>
      <c r="K20" s="96"/>
      <c r="L20" s="96"/>
    </row>
    <row r="21" spans="1:12" s="53" customFormat="1" ht="24" customHeight="1">
      <c r="A21" s="97" t="s">
        <v>118</v>
      </c>
      <c r="B21" s="94">
        <v>14.1</v>
      </c>
      <c r="C21" s="95"/>
      <c r="D21" s="98">
        <v>0</v>
      </c>
      <c r="E21" s="96"/>
      <c r="F21" s="98">
        <v>0</v>
      </c>
      <c r="G21" s="96"/>
      <c r="H21" s="98">
        <v>0</v>
      </c>
      <c r="I21" s="96"/>
      <c r="J21" s="96">
        <v>-73037997</v>
      </c>
      <c r="K21" s="96"/>
      <c r="L21" s="96">
        <f>SUM(D21:J21)</f>
        <v>-73037997</v>
      </c>
    </row>
    <row r="22" spans="1:12" s="53" customFormat="1" ht="24" customHeight="1">
      <c r="A22" s="97" t="s">
        <v>119</v>
      </c>
      <c r="B22" s="94"/>
      <c r="C22" s="95"/>
      <c r="D22" s="99">
        <v>0</v>
      </c>
      <c r="E22" s="96"/>
      <c r="F22" s="99">
        <v>0</v>
      </c>
      <c r="G22" s="96"/>
      <c r="H22" s="99">
        <v>0</v>
      </c>
      <c r="I22" s="100"/>
      <c r="J22" s="96">
        <f>+'INCOME 9 Months'!H36</f>
        <v>69246200</v>
      </c>
      <c r="K22" s="96"/>
      <c r="L22" s="96">
        <f>SUM(D22:J22)</f>
        <v>69246200</v>
      </c>
    </row>
    <row r="23" spans="1:12" s="53" customFormat="1" ht="24" customHeight="1">
      <c r="A23" s="64" t="s">
        <v>120</v>
      </c>
      <c r="B23" s="94"/>
      <c r="C23" s="95"/>
      <c r="D23" s="101">
        <f>SUM(D21:D22)</f>
        <v>0</v>
      </c>
      <c r="E23" s="96"/>
      <c r="F23" s="101">
        <f>SUM(F21:F22)</f>
        <v>0</v>
      </c>
      <c r="G23" s="96"/>
      <c r="H23" s="101">
        <f>SUM(H21:H22)</f>
        <v>0</v>
      </c>
      <c r="I23" s="100"/>
      <c r="J23" s="107">
        <f>SUM(J21:J22)</f>
        <v>-3791797</v>
      </c>
      <c r="K23" s="108"/>
      <c r="L23" s="107">
        <f>SUM(L21:L22)</f>
        <v>-3791797</v>
      </c>
    </row>
    <row r="24" spans="1:12" s="53" customFormat="1" ht="24" customHeight="1" thickBot="1">
      <c r="A24" s="64" t="s">
        <v>123</v>
      </c>
      <c r="B24" s="95"/>
      <c r="C24" s="95"/>
      <c r="D24" s="104">
        <f>+D23+D19</f>
        <v>493499975</v>
      </c>
      <c r="E24" s="96"/>
      <c r="F24" s="104">
        <f>+F23+F19</f>
        <v>31746399</v>
      </c>
      <c r="G24" s="96"/>
      <c r="H24" s="104">
        <f>+H23+H19</f>
        <v>49350000</v>
      </c>
      <c r="I24" s="96"/>
      <c r="J24" s="104">
        <f>+J23+J19</f>
        <v>1247976171</v>
      </c>
      <c r="K24" s="96"/>
      <c r="L24" s="104">
        <f>+L23+L19</f>
        <v>1822572545</v>
      </c>
    </row>
    <row r="25" spans="1:12" ht="24" customHeight="1" thickTop="1"/>
    <row r="50" spans="1:10" ht="24" customHeight="1">
      <c r="A50" s="129" t="s">
        <v>39</v>
      </c>
      <c r="B50" s="129"/>
      <c r="C50" s="129"/>
      <c r="D50" s="129"/>
      <c r="E50" s="129"/>
      <c r="F50" s="129"/>
      <c r="G50" s="129"/>
      <c r="H50" s="129"/>
      <c r="I50" s="129"/>
      <c r="J50" s="129"/>
    </row>
  </sheetData>
  <mergeCells count="9">
    <mergeCell ref="A50:J50"/>
    <mergeCell ref="A1:L1"/>
    <mergeCell ref="H8:J8"/>
    <mergeCell ref="A2:L2"/>
    <mergeCell ref="A3:L3"/>
    <mergeCell ref="A5:L5"/>
    <mergeCell ref="A6:L6"/>
    <mergeCell ref="A4:L4"/>
    <mergeCell ref="D7:L7"/>
  </mergeCells>
  <pageMargins left="0.8" right="0.4" top="1" bottom="0.5" header="0.6" footer="0.3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126"/>
  <sheetViews>
    <sheetView tabSelected="1" topLeftCell="A95" zoomScale="70" zoomScaleNormal="70" zoomScaleSheetLayoutView="70" zoomScalePageLayoutView="73" workbookViewId="0">
      <selection activeCell="A50" sqref="A50"/>
    </sheetView>
  </sheetViews>
  <sheetFormatPr defaultColWidth="9.09765625" defaultRowHeight="24" customHeight="1"/>
  <cols>
    <col min="1" max="1" width="63.8984375" style="50" customWidth="1"/>
    <col min="2" max="2" width="7.296875" style="50" customWidth="1"/>
    <col min="3" max="3" width="19.09765625" style="50" bestFit="1" customWidth="1"/>
    <col min="4" max="4" width="1.09765625" style="50" customWidth="1"/>
    <col min="5" max="5" width="19.09765625" style="50" bestFit="1" customWidth="1"/>
    <col min="6" max="6" width="1.09765625" style="50" customWidth="1"/>
    <col min="7" max="7" width="19.09765625" style="50" bestFit="1" customWidth="1"/>
    <col min="8" max="8" width="1.09765625" style="50" customWidth="1"/>
    <col min="9" max="9" width="19.09765625" style="50" bestFit="1" customWidth="1"/>
    <col min="10" max="11" width="14.59765625" style="50" customWidth="1"/>
    <col min="12" max="13" width="9.09765625" style="50" customWidth="1"/>
    <col min="14" max="16" width="9.09765625" style="50"/>
    <col min="17" max="17" width="14.8984375" style="50" bestFit="1" customWidth="1"/>
    <col min="18" max="18" width="10.59765625" style="50" bestFit="1" customWidth="1"/>
    <col min="19" max="16384" width="9.09765625" style="50"/>
  </cols>
  <sheetData>
    <row r="1" spans="1:9" s="49" customFormat="1" ht="24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9" s="49" customFormat="1" ht="24" customHeight="1">
      <c r="A2" s="120" t="s">
        <v>125</v>
      </c>
      <c r="B2" s="120"/>
      <c r="C2" s="120"/>
      <c r="D2" s="120"/>
      <c r="E2" s="120"/>
      <c r="F2" s="120"/>
      <c r="G2" s="120"/>
      <c r="H2" s="120"/>
      <c r="I2" s="120"/>
    </row>
    <row r="3" spans="1:9" s="49" customFormat="1" ht="24" customHeight="1">
      <c r="A3" s="120" t="s">
        <v>105</v>
      </c>
      <c r="B3" s="120"/>
      <c r="C3" s="120"/>
      <c r="D3" s="120"/>
      <c r="E3" s="120"/>
      <c r="F3" s="120"/>
      <c r="G3" s="120"/>
      <c r="H3" s="120"/>
      <c r="I3" s="120"/>
    </row>
    <row r="4" spans="1:9" s="49" customFormat="1" ht="24" customHeight="1">
      <c r="A4" s="120" t="s">
        <v>73</v>
      </c>
      <c r="B4" s="120"/>
      <c r="C4" s="120"/>
      <c r="D4" s="120"/>
      <c r="E4" s="120"/>
      <c r="F4" s="120"/>
      <c r="G4" s="120"/>
      <c r="H4" s="120"/>
      <c r="I4" s="120"/>
    </row>
    <row r="5" spans="1:9" ht="24" customHeight="1">
      <c r="A5" s="121" t="s">
        <v>3</v>
      </c>
      <c r="B5" s="121"/>
      <c r="C5" s="121"/>
      <c r="D5" s="121"/>
      <c r="E5" s="121"/>
      <c r="F5" s="121"/>
      <c r="G5" s="121"/>
      <c r="H5" s="121"/>
      <c r="I5" s="121"/>
    </row>
    <row r="6" spans="1:9" ht="9" customHeight="1"/>
    <row r="7" spans="1:9" ht="24" customHeight="1">
      <c r="C7" s="120" t="s">
        <v>4</v>
      </c>
      <c r="D7" s="120"/>
      <c r="E7" s="120"/>
      <c r="F7" s="90"/>
      <c r="G7" s="120" t="s">
        <v>5</v>
      </c>
      <c r="H7" s="120"/>
      <c r="I7" s="120"/>
    </row>
    <row r="8" spans="1:9" ht="24" customHeight="1">
      <c r="C8" s="120" t="s">
        <v>6</v>
      </c>
      <c r="D8" s="120"/>
      <c r="E8" s="120"/>
      <c r="F8" s="90"/>
      <c r="G8" s="120" t="s">
        <v>7</v>
      </c>
      <c r="H8" s="120"/>
      <c r="I8" s="120"/>
    </row>
    <row r="9" spans="1:9" ht="24" customHeight="1">
      <c r="C9" s="120" t="s">
        <v>8</v>
      </c>
      <c r="D9" s="120"/>
      <c r="E9" s="120"/>
      <c r="F9" s="90"/>
      <c r="G9" s="90"/>
      <c r="H9" s="90"/>
      <c r="I9" s="90"/>
    </row>
    <row r="10" spans="1:9" ht="24" customHeight="1">
      <c r="C10" s="120" t="s">
        <v>9</v>
      </c>
      <c r="D10" s="120"/>
      <c r="E10" s="120"/>
      <c r="F10" s="90"/>
      <c r="G10" s="132"/>
      <c r="H10" s="132"/>
      <c r="I10" s="132"/>
    </row>
    <row r="11" spans="1:9" ht="24" customHeight="1">
      <c r="A11" s="59"/>
      <c r="B11" s="109"/>
      <c r="C11" s="91">
        <v>2025</v>
      </c>
      <c r="D11" s="91"/>
      <c r="E11" s="91">
        <v>2024</v>
      </c>
      <c r="F11" s="52"/>
      <c r="G11" s="91">
        <v>2025</v>
      </c>
      <c r="H11" s="52"/>
      <c r="I11" s="91">
        <v>2024</v>
      </c>
    </row>
    <row r="12" spans="1:9" ht="24" customHeight="1">
      <c r="A12" s="51" t="s">
        <v>126</v>
      </c>
      <c r="B12" s="52"/>
    </row>
    <row r="13" spans="1:9" ht="24" customHeight="1">
      <c r="A13" s="110" t="s">
        <v>127</v>
      </c>
      <c r="B13" s="48"/>
      <c r="C13" s="3">
        <v>68258135</v>
      </c>
      <c r="D13" s="27"/>
      <c r="E13" s="27">
        <v>96369839</v>
      </c>
      <c r="F13" s="111"/>
      <c r="G13" s="3">
        <v>69246200</v>
      </c>
      <c r="H13" s="111"/>
      <c r="I13" s="27">
        <v>96369839</v>
      </c>
    </row>
    <row r="14" spans="1:9" ht="24" customHeight="1">
      <c r="A14" s="110" t="s">
        <v>128</v>
      </c>
      <c r="B14" s="48"/>
      <c r="C14" s="111"/>
      <c r="D14" s="111"/>
      <c r="E14" s="111"/>
      <c r="F14" s="111"/>
      <c r="G14" s="111"/>
      <c r="H14" s="111"/>
      <c r="I14" s="111"/>
    </row>
    <row r="15" spans="1:9" ht="24" customHeight="1">
      <c r="A15" s="47" t="s">
        <v>93</v>
      </c>
      <c r="B15" s="48"/>
      <c r="C15" s="111">
        <v>17645619</v>
      </c>
      <c r="D15" s="111"/>
      <c r="E15" s="111">
        <v>24269173</v>
      </c>
      <c r="F15" s="111"/>
      <c r="G15" s="111">
        <v>17645619</v>
      </c>
      <c r="H15" s="111"/>
      <c r="I15" s="111">
        <v>24269173</v>
      </c>
    </row>
    <row r="16" spans="1:9" ht="24" customHeight="1">
      <c r="A16" s="47" t="s">
        <v>129</v>
      </c>
      <c r="B16" s="48"/>
      <c r="C16" s="111"/>
      <c r="D16" s="111"/>
      <c r="E16" s="111"/>
      <c r="F16" s="111"/>
      <c r="G16" s="111"/>
      <c r="H16" s="111"/>
      <c r="I16" s="111"/>
    </row>
    <row r="17" spans="1:18" ht="24" customHeight="1">
      <c r="A17" s="58" t="s">
        <v>130</v>
      </c>
      <c r="B17" s="48"/>
      <c r="C17" s="111">
        <v>84016790</v>
      </c>
      <c r="D17" s="111"/>
      <c r="E17" s="111">
        <v>22624024</v>
      </c>
      <c r="F17" s="111"/>
      <c r="G17" s="111">
        <v>84016790</v>
      </c>
      <c r="H17" s="111"/>
      <c r="I17" s="111">
        <v>22624024</v>
      </c>
    </row>
    <row r="18" spans="1:18" ht="24" customHeight="1">
      <c r="A18" s="47" t="s">
        <v>90</v>
      </c>
      <c r="B18" s="48"/>
      <c r="C18" s="111"/>
      <c r="D18" s="111"/>
      <c r="E18" s="111"/>
      <c r="F18" s="111"/>
      <c r="G18" s="111"/>
      <c r="H18" s="111"/>
      <c r="I18" s="111"/>
    </row>
    <row r="19" spans="1:18" ht="24" customHeight="1">
      <c r="A19" s="58" t="s">
        <v>131</v>
      </c>
      <c r="B19" s="48"/>
      <c r="C19" s="111">
        <v>988065</v>
      </c>
      <c r="D19" s="111"/>
      <c r="E19" s="112">
        <v>0</v>
      </c>
      <c r="F19" s="111"/>
      <c r="G19" s="112">
        <v>0</v>
      </c>
      <c r="H19" s="111"/>
      <c r="I19" s="112">
        <v>0</v>
      </c>
    </row>
    <row r="20" spans="1:18" ht="24" customHeight="1">
      <c r="A20" s="47" t="s">
        <v>132</v>
      </c>
      <c r="B20" s="48"/>
      <c r="C20" s="112">
        <v>0</v>
      </c>
      <c r="D20" s="111"/>
      <c r="E20" s="111">
        <v>1912709</v>
      </c>
      <c r="F20" s="111"/>
      <c r="G20" s="112">
        <v>0</v>
      </c>
      <c r="H20" s="111"/>
      <c r="I20" s="111">
        <v>1912709</v>
      </c>
    </row>
    <row r="21" spans="1:18" ht="24" customHeight="1">
      <c r="A21" s="47" t="s">
        <v>133</v>
      </c>
      <c r="B21" s="48"/>
      <c r="C21" s="112">
        <v>0</v>
      </c>
      <c r="D21" s="111"/>
      <c r="E21" s="111">
        <v>-322429</v>
      </c>
      <c r="F21" s="111"/>
      <c r="G21" s="112">
        <v>0</v>
      </c>
      <c r="H21" s="111"/>
      <c r="I21" s="111">
        <v>-322429</v>
      </c>
      <c r="K21" s="55"/>
    </row>
    <row r="22" spans="1:18" ht="24" customHeight="1">
      <c r="A22" s="47" t="s">
        <v>134</v>
      </c>
      <c r="B22" s="48"/>
      <c r="C22" s="112">
        <v>0</v>
      </c>
      <c r="D22" s="111"/>
      <c r="E22" s="111">
        <v>1461</v>
      </c>
      <c r="F22" s="111"/>
      <c r="G22" s="112">
        <v>0</v>
      </c>
      <c r="H22" s="111"/>
      <c r="I22" s="111">
        <v>1461</v>
      </c>
      <c r="K22" s="55"/>
    </row>
    <row r="23" spans="1:18" ht="24" customHeight="1">
      <c r="A23" s="47" t="s">
        <v>135</v>
      </c>
      <c r="B23" s="58"/>
      <c r="C23" s="111">
        <v>43523959</v>
      </c>
      <c r="D23" s="111"/>
      <c r="E23" s="111">
        <v>41018051</v>
      </c>
      <c r="F23" s="113"/>
      <c r="G23" s="111">
        <v>43523959</v>
      </c>
      <c r="H23" s="113"/>
      <c r="I23" s="111">
        <v>41018051</v>
      </c>
    </row>
    <row r="24" spans="1:18" ht="24" customHeight="1">
      <c r="A24" s="47" t="s">
        <v>136</v>
      </c>
      <c r="B24" s="58"/>
      <c r="C24" s="111">
        <v>-231986925</v>
      </c>
      <c r="D24" s="111"/>
      <c r="E24" s="111">
        <v>-215783512</v>
      </c>
      <c r="F24" s="113"/>
      <c r="G24" s="111">
        <v>-231986925</v>
      </c>
      <c r="H24" s="113"/>
      <c r="I24" s="111">
        <v>-215783512</v>
      </c>
      <c r="Q24" s="1"/>
      <c r="R24" s="55"/>
    </row>
    <row r="25" spans="1:18" ht="24" customHeight="1">
      <c r="A25" s="47" t="s">
        <v>137</v>
      </c>
      <c r="B25" s="58"/>
      <c r="C25" s="111">
        <v>4041883</v>
      </c>
      <c r="D25" s="111"/>
      <c r="E25" s="111">
        <v>7458268</v>
      </c>
      <c r="F25" s="113"/>
      <c r="G25" s="111">
        <v>4041883</v>
      </c>
      <c r="H25" s="113"/>
      <c r="I25" s="111">
        <v>7458268</v>
      </c>
    </row>
    <row r="26" spans="1:18" ht="24" customHeight="1">
      <c r="A26" s="47" t="s">
        <v>138</v>
      </c>
      <c r="B26" s="58"/>
      <c r="C26" s="114">
        <v>8182571</v>
      </c>
      <c r="D26" s="111"/>
      <c r="E26" s="114">
        <v>8131964</v>
      </c>
      <c r="F26" s="113"/>
      <c r="G26" s="114">
        <v>8182571</v>
      </c>
      <c r="H26" s="113"/>
      <c r="I26" s="114">
        <v>8131964</v>
      </c>
    </row>
    <row r="27" spans="1:18" ht="24" customHeight="1">
      <c r="A27" s="48"/>
      <c r="B27" s="48"/>
      <c r="C27" s="40">
        <f>SUM(C13:C26)</f>
        <v>-5329903</v>
      </c>
      <c r="D27" s="33"/>
      <c r="E27" s="33">
        <f>SUM(E13:E26)</f>
        <v>-14320452</v>
      </c>
      <c r="F27" s="113"/>
      <c r="G27" s="40">
        <f>SUM(G13:G26)</f>
        <v>-5329903</v>
      </c>
      <c r="H27" s="113"/>
      <c r="I27" s="33">
        <f>SUM(I13:I26)</f>
        <v>-14320452</v>
      </c>
    </row>
    <row r="28" spans="1:18" ht="24" customHeight="1">
      <c r="A28" s="110" t="s">
        <v>139</v>
      </c>
      <c r="B28" s="48"/>
      <c r="C28" s="33"/>
      <c r="D28" s="33"/>
      <c r="E28" s="33"/>
      <c r="F28" s="113"/>
      <c r="G28" s="33"/>
      <c r="H28" s="113"/>
      <c r="I28" s="33"/>
    </row>
    <row r="29" spans="1:18" ht="24" customHeight="1">
      <c r="A29" s="110" t="s">
        <v>140</v>
      </c>
      <c r="B29" s="48"/>
      <c r="C29" s="113"/>
      <c r="D29" s="113"/>
      <c r="E29" s="113"/>
      <c r="F29" s="113"/>
      <c r="G29" s="113"/>
      <c r="H29" s="113"/>
      <c r="I29" s="113"/>
    </row>
    <row r="30" spans="1:18" ht="24" customHeight="1">
      <c r="A30" s="47" t="s">
        <v>18</v>
      </c>
      <c r="B30" s="58"/>
      <c r="C30" s="15">
        <v>-13809232</v>
      </c>
      <c r="D30" s="16"/>
      <c r="E30" s="16">
        <v>224570895</v>
      </c>
      <c r="F30" s="29"/>
      <c r="G30" s="15">
        <v>-13809232</v>
      </c>
      <c r="H30" s="29"/>
      <c r="I30" s="16">
        <v>224570895</v>
      </c>
    </row>
    <row r="31" spans="1:18" ht="24" customHeight="1">
      <c r="A31" s="47" t="s">
        <v>141</v>
      </c>
      <c r="B31" s="58"/>
      <c r="C31" s="15">
        <v>-1127656</v>
      </c>
      <c r="D31" s="111"/>
      <c r="E31" s="16">
        <v>1603017</v>
      </c>
      <c r="F31" s="29"/>
      <c r="G31" s="15">
        <v>-1127656</v>
      </c>
      <c r="H31" s="29"/>
      <c r="I31" s="16">
        <v>1603017</v>
      </c>
    </row>
    <row r="32" spans="1:18" ht="24" customHeight="1">
      <c r="A32" s="47" t="s">
        <v>142</v>
      </c>
      <c r="B32" s="92"/>
      <c r="C32" s="16">
        <v>12475578</v>
      </c>
      <c r="D32" s="111"/>
      <c r="E32" s="16">
        <v>10458084</v>
      </c>
      <c r="F32" s="29"/>
      <c r="G32" s="111">
        <v>12475578</v>
      </c>
      <c r="H32" s="29"/>
      <c r="I32" s="111">
        <v>10458084</v>
      </c>
    </row>
    <row r="33" spans="1:9" ht="24" customHeight="1">
      <c r="A33" s="47" t="s">
        <v>21</v>
      </c>
      <c r="B33" s="58"/>
      <c r="C33" s="16">
        <v>8701025</v>
      </c>
      <c r="D33" s="16"/>
      <c r="E33" s="16">
        <v>20467178</v>
      </c>
      <c r="F33" s="29"/>
      <c r="G33" s="16">
        <v>8701025</v>
      </c>
      <c r="H33" s="29"/>
      <c r="I33" s="16">
        <v>20467178</v>
      </c>
    </row>
    <row r="34" spans="1:9" ht="24" customHeight="1">
      <c r="A34" s="47" t="s">
        <v>22</v>
      </c>
      <c r="B34" s="58"/>
      <c r="C34" s="15">
        <v>-1936983</v>
      </c>
      <c r="D34" s="111"/>
      <c r="E34" s="15">
        <v>-3872575</v>
      </c>
      <c r="F34" s="29"/>
      <c r="G34" s="15">
        <v>-1936983</v>
      </c>
      <c r="H34" s="29"/>
      <c r="I34" s="111">
        <v>-3872575</v>
      </c>
    </row>
    <row r="35" spans="1:9" ht="24" customHeight="1">
      <c r="A35" s="47" t="s">
        <v>23</v>
      </c>
      <c r="B35" s="58"/>
      <c r="C35" s="15">
        <v>-210715</v>
      </c>
      <c r="D35" s="111"/>
      <c r="E35" s="15">
        <v>-973205</v>
      </c>
      <c r="F35" s="29"/>
      <c r="G35" s="15">
        <v>-210715</v>
      </c>
      <c r="H35" s="29"/>
      <c r="I35" s="15">
        <v>-973205</v>
      </c>
    </row>
    <row r="36" spans="1:9" ht="24" customHeight="1">
      <c r="A36" s="47" t="s">
        <v>35</v>
      </c>
      <c r="B36" s="92"/>
      <c r="C36" s="112">
        <v>0</v>
      </c>
      <c r="D36" s="111"/>
      <c r="E36" s="16">
        <v>4000000</v>
      </c>
      <c r="F36" s="29"/>
      <c r="G36" s="112">
        <v>0</v>
      </c>
      <c r="H36" s="29"/>
      <c r="I36" s="111">
        <v>4000000</v>
      </c>
    </row>
    <row r="37" spans="1:9" ht="24" customHeight="1">
      <c r="A37" s="47" t="s">
        <v>36</v>
      </c>
      <c r="C37" s="15">
        <v>-33924</v>
      </c>
      <c r="D37" s="111"/>
      <c r="E37" s="16">
        <v>207379</v>
      </c>
      <c r="F37" s="29"/>
      <c r="G37" s="15">
        <v>-33924</v>
      </c>
      <c r="H37" s="29"/>
      <c r="I37" s="16">
        <v>207379</v>
      </c>
    </row>
    <row r="38" spans="1:9" ht="24" customHeight="1">
      <c r="A38" s="110" t="s">
        <v>143</v>
      </c>
      <c r="B38" s="58"/>
      <c r="C38" s="16"/>
      <c r="D38" s="16"/>
      <c r="E38" s="16"/>
      <c r="F38" s="29"/>
      <c r="G38" s="16"/>
      <c r="H38" s="29"/>
      <c r="I38" s="16"/>
    </row>
    <row r="39" spans="1:9" ht="24" customHeight="1">
      <c r="A39" s="47" t="s">
        <v>44</v>
      </c>
      <c r="B39" s="58"/>
      <c r="C39" s="16">
        <v>30004420</v>
      </c>
      <c r="D39" s="111"/>
      <c r="E39" s="111">
        <v>229499</v>
      </c>
      <c r="F39" s="29"/>
      <c r="G39" s="111">
        <v>30004420</v>
      </c>
      <c r="H39" s="29"/>
      <c r="I39" s="111">
        <v>229499</v>
      </c>
    </row>
    <row r="40" spans="1:9" ht="24" customHeight="1">
      <c r="A40" s="47" t="s">
        <v>48</v>
      </c>
      <c r="B40" s="58"/>
      <c r="C40" s="111">
        <v>-25399</v>
      </c>
      <c r="D40" s="111"/>
      <c r="E40" s="111">
        <v>-927756</v>
      </c>
      <c r="F40" s="29"/>
      <c r="G40" s="111">
        <v>-25399</v>
      </c>
      <c r="H40" s="29"/>
      <c r="I40" s="111">
        <v>-927756</v>
      </c>
    </row>
    <row r="41" spans="1:9" ht="24" customHeight="1">
      <c r="A41" s="47" t="s">
        <v>144</v>
      </c>
      <c r="B41" s="58"/>
      <c r="C41" s="112">
        <v>0</v>
      </c>
      <c r="D41" s="16"/>
      <c r="E41" s="16">
        <v>355018</v>
      </c>
      <c r="F41" s="29"/>
      <c r="G41" s="112">
        <v>0</v>
      </c>
      <c r="H41" s="29"/>
      <c r="I41" s="16">
        <v>355018</v>
      </c>
    </row>
    <row r="42" spans="1:9" ht="24" customHeight="1">
      <c r="A42" s="110" t="s">
        <v>145</v>
      </c>
      <c r="B42" s="58"/>
      <c r="C42" s="40">
        <f>SUM(C27:C41)</f>
        <v>28707211</v>
      </c>
      <c r="D42" s="37"/>
      <c r="E42" s="40">
        <f>SUM(E27:E41)</f>
        <v>241797082</v>
      </c>
      <c r="F42" s="111"/>
      <c r="G42" s="40">
        <f>SUM(G27:G41)</f>
        <v>28707211</v>
      </c>
      <c r="H42" s="111"/>
      <c r="I42" s="40">
        <f>SUM(I27:I41)</f>
        <v>241797082</v>
      </c>
    </row>
    <row r="43" spans="1:9" ht="24" customHeight="1">
      <c r="A43" s="47"/>
      <c r="B43" s="58"/>
      <c r="C43" s="19"/>
      <c r="D43" s="19"/>
      <c r="E43" s="19"/>
      <c r="F43" s="111"/>
      <c r="G43" s="19"/>
      <c r="H43" s="111"/>
      <c r="I43" s="19"/>
    </row>
    <row r="44" spans="1:9" ht="24" customHeight="1">
      <c r="A44" s="47"/>
      <c r="B44" s="58"/>
      <c r="C44" s="19"/>
      <c r="D44" s="19"/>
      <c r="E44" s="19"/>
      <c r="F44" s="111"/>
      <c r="G44" s="19"/>
      <c r="H44" s="111"/>
      <c r="I44" s="19"/>
    </row>
    <row r="45" spans="1:9" ht="24" customHeight="1">
      <c r="A45" s="47"/>
      <c r="B45" s="58"/>
      <c r="C45" s="19"/>
      <c r="D45" s="19"/>
      <c r="E45" s="19"/>
      <c r="F45" s="111"/>
      <c r="G45" s="19"/>
      <c r="H45" s="111"/>
      <c r="I45" s="19"/>
    </row>
    <row r="46" spans="1:9" ht="24" customHeight="1">
      <c r="A46" s="47"/>
      <c r="B46" s="58"/>
      <c r="C46" s="19"/>
      <c r="D46" s="19"/>
      <c r="E46" s="19"/>
      <c r="F46" s="111"/>
      <c r="G46" s="19"/>
      <c r="H46" s="111"/>
      <c r="I46" s="19"/>
    </row>
    <row r="47" spans="1:9" ht="24" customHeight="1">
      <c r="A47" s="47"/>
      <c r="B47" s="58"/>
      <c r="C47" s="19"/>
      <c r="D47" s="19"/>
      <c r="E47" s="19"/>
      <c r="F47" s="111"/>
      <c r="G47" s="19"/>
      <c r="H47" s="111"/>
      <c r="I47" s="19"/>
    </row>
    <row r="48" spans="1:9" ht="24" customHeight="1">
      <c r="A48" s="47"/>
      <c r="B48" s="58"/>
      <c r="C48" s="19"/>
      <c r="D48" s="19"/>
      <c r="E48" s="19"/>
      <c r="F48" s="111"/>
      <c r="G48" s="19"/>
      <c r="H48" s="111"/>
      <c r="I48" s="19"/>
    </row>
    <row r="49" spans="1:9" ht="24" customHeight="1">
      <c r="A49" s="47"/>
      <c r="B49" s="58"/>
      <c r="C49" s="19"/>
      <c r="D49" s="19"/>
      <c r="E49" s="19"/>
      <c r="F49" s="111"/>
      <c r="G49" s="19"/>
      <c r="H49" s="111"/>
      <c r="I49" s="19"/>
    </row>
    <row r="50" spans="1:9" ht="24" customHeight="1">
      <c r="A50" s="47"/>
      <c r="B50" s="58"/>
      <c r="C50" s="19"/>
      <c r="D50" s="19"/>
      <c r="E50" s="19"/>
      <c r="F50" s="111"/>
      <c r="G50" s="19"/>
      <c r="H50" s="111"/>
      <c r="I50" s="19"/>
    </row>
    <row r="51" spans="1:9" s="49" customFormat="1" ht="24" customHeight="1">
      <c r="A51" s="120" t="s">
        <v>0</v>
      </c>
      <c r="B51" s="120"/>
      <c r="C51" s="120"/>
      <c r="D51" s="120"/>
      <c r="E51" s="120"/>
      <c r="F51" s="120"/>
      <c r="G51" s="120"/>
      <c r="H51" s="120"/>
      <c r="I51" s="120"/>
    </row>
    <row r="52" spans="1:9" s="49" customFormat="1" ht="24" customHeight="1">
      <c r="A52" s="120" t="s">
        <v>146</v>
      </c>
      <c r="B52" s="120"/>
      <c r="C52" s="120"/>
      <c r="D52" s="120"/>
      <c r="E52" s="120"/>
      <c r="F52" s="120"/>
      <c r="G52" s="120"/>
      <c r="H52" s="120"/>
      <c r="I52" s="120"/>
    </row>
    <row r="53" spans="1:9" s="49" customFormat="1" ht="24" customHeight="1">
      <c r="A53" s="120" t="s">
        <v>105</v>
      </c>
      <c r="B53" s="120"/>
      <c r="C53" s="120"/>
      <c r="D53" s="120"/>
      <c r="E53" s="120"/>
      <c r="F53" s="120"/>
      <c r="G53" s="120"/>
      <c r="H53" s="120"/>
      <c r="I53" s="120"/>
    </row>
    <row r="54" spans="1:9" s="49" customFormat="1" ht="24" customHeight="1">
      <c r="A54" s="120" t="s">
        <v>73</v>
      </c>
      <c r="B54" s="120"/>
      <c r="C54" s="120"/>
      <c r="D54" s="120"/>
      <c r="E54" s="120"/>
      <c r="F54" s="120"/>
      <c r="G54" s="120"/>
      <c r="H54" s="120"/>
      <c r="I54" s="120"/>
    </row>
    <row r="55" spans="1:9" ht="24" customHeight="1">
      <c r="A55" s="121" t="s">
        <v>3</v>
      </c>
      <c r="B55" s="121"/>
      <c r="C55" s="121"/>
      <c r="D55" s="121"/>
      <c r="E55" s="121"/>
      <c r="F55" s="121"/>
      <c r="G55" s="121"/>
      <c r="H55" s="121"/>
      <c r="I55" s="121"/>
    </row>
    <row r="56" spans="1:9" ht="9" customHeight="1"/>
    <row r="57" spans="1:9" ht="24" customHeight="1">
      <c r="C57" s="120" t="s">
        <v>4</v>
      </c>
      <c r="D57" s="120"/>
      <c r="E57" s="120"/>
      <c r="F57" s="90"/>
      <c r="G57" s="120" t="s">
        <v>5</v>
      </c>
      <c r="H57" s="120"/>
      <c r="I57" s="120"/>
    </row>
    <row r="58" spans="1:9" ht="24" customHeight="1">
      <c r="C58" s="120" t="s">
        <v>6</v>
      </c>
      <c r="D58" s="120"/>
      <c r="E58" s="120"/>
      <c r="F58" s="90"/>
      <c r="G58" s="120" t="s">
        <v>7</v>
      </c>
      <c r="H58" s="120"/>
      <c r="I58" s="120"/>
    </row>
    <row r="59" spans="1:9" ht="24" customHeight="1">
      <c r="C59" s="120" t="s">
        <v>8</v>
      </c>
      <c r="D59" s="120"/>
      <c r="E59" s="120"/>
      <c r="F59" s="90"/>
      <c r="G59" s="90"/>
      <c r="H59" s="90"/>
      <c r="I59" s="90"/>
    </row>
    <row r="60" spans="1:9" ht="24" customHeight="1">
      <c r="C60" s="120" t="s">
        <v>9</v>
      </c>
      <c r="D60" s="120"/>
      <c r="E60" s="120"/>
      <c r="F60" s="90"/>
      <c r="G60" s="132"/>
      <c r="H60" s="132"/>
      <c r="I60" s="132"/>
    </row>
    <row r="61" spans="1:9" ht="24" customHeight="1">
      <c r="A61" s="59"/>
      <c r="B61" s="109" t="s">
        <v>10</v>
      </c>
      <c r="C61" s="91">
        <v>2025</v>
      </c>
      <c r="D61" s="91"/>
      <c r="E61" s="91">
        <v>2024</v>
      </c>
      <c r="F61" s="52"/>
      <c r="G61" s="91">
        <v>2025</v>
      </c>
      <c r="H61" s="52"/>
      <c r="I61" s="91">
        <v>2024</v>
      </c>
    </row>
    <row r="62" spans="1:9" ht="24" customHeight="1">
      <c r="A62" s="51" t="s">
        <v>147</v>
      </c>
      <c r="B62" s="109"/>
      <c r="C62" s="91"/>
      <c r="D62" s="91"/>
      <c r="E62" s="91"/>
      <c r="F62" s="52"/>
      <c r="G62" s="91"/>
      <c r="H62" s="52"/>
      <c r="I62" s="91"/>
    </row>
    <row r="63" spans="1:9" ht="24" customHeight="1">
      <c r="A63" s="47" t="s">
        <v>148</v>
      </c>
      <c r="B63" s="109"/>
      <c r="C63" s="15">
        <v>-43682218</v>
      </c>
      <c r="D63" s="52"/>
      <c r="E63" s="15">
        <v>-42321886</v>
      </c>
      <c r="F63" s="52"/>
      <c r="G63" s="15">
        <v>-43682218</v>
      </c>
      <c r="H63" s="52"/>
      <c r="I63" s="15">
        <v>-42321886</v>
      </c>
    </row>
    <row r="64" spans="1:9" ht="24" customHeight="1">
      <c r="A64" s="47" t="s">
        <v>149</v>
      </c>
      <c r="B64" s="109"/>
      <c r="C64" s="16">
        <v>232052057</v>
      </c>
      <c r="D64" s="52"/>
      <c r="E64" s="16">
        <v>215647201</v>
      </c>
      <c r="F64" s="52"/>
      <c r="G64" s="16">
        <v>232052057</v>
      </c>
      <c r="H64" s="52"/>
      <c r="I64" s="16">
        <v>215647201</v>
      </c>
    </row>
    <row r="65" spans="1:10" ht="24" customHeight="1">
      <c r="A65" s="47" t="s">
        <v>150</v>
      </c>
      <c r="B65" s="109"/>
      <c r="C65" s="15">
        <v>-36128935</v>
      </c>
      <c r="D65" s="52"/>
      <c r="E65" s="15">
        <v>-37171743</v>
      </c>
      <c r="F65" s="52"/>
      <c r="G65" s="15">
        <v>-36128935</v>
      </c>
      <c r="H65" s="52"/>
      <c r="I65" s="15">
        <v>-37171743</v>
      </c>
    </row>
    <row r="66" spans="1:10" ht="24" customHeight="1">
      <c r="A66" s="117" t="s">
        <v>151</v>
      </c>
      <c r="B66" s="109"/>
      <c r="C66" s="38">
        <f>SUM(C63:C65)+C42</f>
        <v>180948115</v>
      </c>
      <c r="D66" s="36"/>
      <c r="E66" s="38">
        <f>SUM(E63:E65)+E42</f>
        <v>377950654</v>
      </c>
      <c r="F66" s="52"/>
      <c r="G66" s="38">
        <f>SUM(G63:G65)+G42</f>
        <v>180948115</v>
      </c>
      <c r="H66" s="52"/>
      <c r="I66" s="38">
        <f>SUM(I63:I65)+I42</f>
        <v>377950654</v>
      </c>
    </row>
    <row r="67" spans="1:10" ht="24" customHeight="1">
      <c r="B67" s="109"/>
      <c r="C67" s="91"/>
      <c r="D67" s="91"/>
      <c r="E67" s="91"/>
      <c r="F67" s="52"/>
      <c r="G67" s="91"/>
      <c r="H67" s="52"/>
      <c r="I67" s="91"/>
    </row>
    <row r="68" spans="1:10" ht="24" customHeight="1">
      <c r="A68" s="51" t="s">
        <v>152</v>
      </c>
      <c r="B68" s="52"/>
      <c r="C68" s="115"/>
      <c r="D68" s="115"/>
      <c r="E68" s="115"/>
      <c r="F68" s="56"/>
      <c r="G68" s="115"/>
      <c r="H68" s="56"/>
      <c r="I68" s="115"/>
    </row>
    <row r="69" spans="1:10" ht="24" customHeight="1">
      <c r="A69" s="47" t="s">
        <v>153</v>
      </c>
      <c r="B69" s="52"/>
      <c r="C69" s="112">
        <v>0</v>
      </c>
      <c r="D69" s="115"/>
      <c r="E69" s="115">
        <v>-12250000</v>
      </c>
      <c r="F69" s="56"/>
      <c r="G69" s="112">
        <v>0</v>
      </c>
      <c r="H69" s="56"/>
      <c r="I69" s="115">
        <v>-12250000</v>
      </c>
    </row>
    <row r="70" spans="1:10" ht="24" customHeight="1">
      <c r="A70" s="47" t="s">
        <v>154</v>
      </c>
      <c r="B70" s="92"/>
      <c r="C70" s="112">
        <v>0</v>
      </c>
      <c r="D70" s="16"/>
      <c r="E70" s="16">
        <v>322430</v>
      </c>
      <c r="F70" s="115"/>
      <c r="G70" s="112">
        <v>0</v>
      </c>
      <c r="H70" s="115"/>
      <c r="I70" s="16">
        <v>322430</v>
      </c>
    </row>
    <row r="71" spans="1:10" ht="24" customHeight="1">
      <c r="A71" s="47" t="s">
        <v>155</v>
      </c>
      <c r="B71" s="92"/>
      <c r="C71" s="115">
        <v>-2694287</v>
      </c>
      <c r="D71" s="115"/>
      <c r="E71" s="115">
        <v>-583129</v>
      </c>
      <c r="F71" s="115"/>
      <c r="G71" s="115">
        <v>-2694287</v>
      </c>
      <c r="H71" s="115"/>
      <c r="I71" s="115">
        <v>-583129</v>
      </c>
    </row>
    <row r="72" spans="1:10" ht="24" customHeight="1">
      <c r="A72" s="47" t="s">
        <v>156</v>
      </c>
      <c r="B72" s="92"/>
      <c r="C72" s="112">
        <v>0</v>
      </c>
      <c r="D72" s="115"/>
      <c r="E72" s="115">
        <v>-275311</v>
      </c>
      <c r="F72" s="115"/>
      <c r="G72" s="112">
        <v>0</v>
      </c>
      <c r="H72" s="115"/>
      <c r="I72" s="115">
        <v>-275311</v>
      </c>
    </row>
    <row r="73" spans="1:10" ht="24" customHeight="1">
      <c r="A73" s="117" t="s">
        <v>157</v>
      </c>
      <c r="B73" s="58"/>
      <c r="C73" s="43">
        <f>SUM(C69:C72)</f>
        <v>-2694287</v>
      </c>
      <c r="D73" s="33"/>
      <c r="E73" s="43">
        <f>SUM(E69:E72)</f>
        <v>-12786010</v>
      </c>
      <c r="F73" s="111"/>
      <c r="G73" s="43">
        <f>SUM(G69:G72)</f>
        <v>-2694287</v>
      </c>
      <c r="H73" s="111"/>
      <c r="I73" s="43">
        <f>SUM(I69:I72)</f>
        <v>-12786010</v>
      </c>
    </row>
    <row r="74" spans="1:10" ht="24" customHeight="1">
      <c r="A74" s="116"/>
      <c r="B74" s="116"/>
      <c r="C74" s="56"/>
      <c r="D74" s="56"/>
      <c r="E74" s="56"/>
      <c r="F74" s="56"/>
      <c r="G74" s="56"/>
      <c r="H74" s="56"/>
      <c r="I74" s="56"/>
    </row>
    <row r="75" spans="1:10" ht="24" customHeight="1">
      <c r="A75" s="51" t="s">
        <v>158</v>
      </c>
      <c r="B75" s="52"/>
      <c r="C75" s="56"/>
      <c r="D75" s="56"/>
      <c r="E75" s="56"/>
      <c r="F75" s="56"/>
      <c r="G75" s="56"/>
      <c r="H75" s="56"/>
      <c r="I75" s="56"/>
    </row>
    <row r="76" spans="1:10" ht="24" customHeight="1">
      <c r="A76" s="47" t="s">
        <v>159</v>
      </c>
      <c r="B76" s="48"/>
      <c r="F76" s="111"/>
      <c r="H76" s="111"/>
      <c r="J76" s="55"/>
    </row>
    <row r="77" spans="1:10" ht="24" customHeight="1">
      <c r="A77" s="47" t="s">
        <v>160</v>
      </c>
      <c r="B77" s="92">
        <v>5</v>
      </c>
      <c r="C77" s="16">
        <v>18125000000</v>
      </c>
      <c r="D77" s="16"/>
      <c r="E77" s="16">
        <v>12270000000</v>
      </c>
      <c r="F77" s="3"/>
      <c r="G77" s="56">
        <v>18125000000</v>
      </c>
      <c r="H77" s="3"/>
      <c r="I77" s="56">
        <v>12270000000</v>
      </c>
      <c r="J77" s="55"/>
    </row>
    <row r="78" spans="1:10" ht="24" customHeight="1">
      <c r="A78" s="47" t="s">
        <v>161</v>
      </c>
      <c r="B78" s="48"/>
      <c r="C78" s="8"/>
      <c r="D78" s="8"/>
      <c r="E78" s="8"/>
      <c r="F78" s="56"/>
      <c r="G78" s="8"/>
      <c r="H78" s="56"/>
      <c r="I78" s="8"/>
    </row>
    <row r="79" spans="1:10" ht="24" customHeight="1">
      <c r="A79" s="47" t="s">
        <v>162</v>
      </c>
      <c r="B79" s="92">
        <v>5</v>
      </c>
      <c r="C79" s="15">
        <v>-17905000000</v>
      </c>
      <c r="D79" s="15"/>
      <c r="E79" s="15">
        <v>-12370000000</v>
      </c>
      <c r="F79" s="111"/>
      <c r="G79" s="15">
        <v>-17905000000</v>
      </c>
      <c r="H79" s="111"/>
      <c r="I79" s="15">
        <v>-12370000000</v>
      </c>
    </row>
    <row r="80" spans="1:10" ht="24" customHeight="1">
      <c r="A80" s="47" t="s">
        <v>163</v>
      </c>
      <c r="B80" s="92">
        <v>5</v>
      </c>
      <c r="C80" s="112">
        <v>0</v>
      </c>
      <c r="D80" s="15"/>
      <c r="E80" s="16">
        <v>100000000</v>
      </c>
      <c r="F80" s="111"/>
      <c r="G80" s="112">
        <v>0</v>
      </c>
      <c r="H80" s="111"/>
      <c r="I80" s="16">
        <v>100000000</v>
      </c>
    </row>
    <row r="81" spans="1:10" ht="24" customHeight="1">
      <c r="A81" s="47" t="s">
        <v>164</v>
      </c>
      <c r="B81" s="92">
        <v>5</v>
      </c>
      <c r="C81" s="15">
        <v>-72940000</v>
      </c>
      <c r="D81" s="15"/>
      <c r="E81" s="15">
        <v>-65020000</v>
      </c>
      <c r="G81" s="15">
        <v>-72940000</v>
      </c>
      <c r="I81" s="15">
        <v>-65020000</v>
      </c>
      <c r="J81" s="55"/>
    </row>
    <row r="82" spans="1:10" ht="24" customHeight="1">
      <c r="A82" s="47" t="s">
        <v>165</v>
      </c>
      <c r="B82" s="92">
        <v>5</v>
      </c>
      <c r="C82" s="15">
        <v>-1203480</v>
      </c>
      <c r="D82" s="15"/>
      <c r="E82" s="15">
        <v>-1065840</v>
      </c>
      <c r="G82" s="15">
        <v>-1203480</v>
      </c>
      <c r="I82" s="15">
        <v>-1065840</v>
      </c>
      <c r="J82" s="55"/>
    </row>
    <row r="83" spans="1:10" ht="24" customHeight="1">
      <c r="A83" s="47" t="s">
        <v>166</v>
      </c>
      <c r="B83" s="92">
        <v>14</v>
      </c>
      <c r="C83" s="34">
        <v>-73037997</v>
      </c>
      <c r="D83" s="33"/>
      <c r="E83" s="34">
        <v>-82907996</v>
      </c>
      <c r="G83" s="34">
        <v>-73037997</v>
      </c>
      <c r="I83" s="34">
        <v>-82907996</v>
      </c>
    </row>
    <row r="84" spans="1:10" ht="24" customHeight="1">
      <c r="A84" s="117" t="s">
        <v>167</v>
      </c>
      <c r="B84" s="58"/>
      <c r="C84" s="22">
        <f>SUM(C77:C83)</f>
        <v>72818523</v>
      </c>
      <c r="D84" s="37"/>
      <c r="E84" s="22">
        <f>SUM(E77:E83)</f>
        <v>-148993836</v>
      </c>
      <c r="F84" s="56"/>
      <c r="G84" s="22">
        <f>SUM(G77:G83)</f>
        <v>72818523</v>
      </c>
      <c r="H84" s="56"/>
      <c r="I84" s="22">
        <f>SUM(I77:I83)</f>
        <v>-148993836</v>
      </c>
    </row>
    <row r="85" spans="1:10" ht="24" customHeight="1">
      <c r="C85" s="16"/>
      <c r="D85" s="16"/>
      <c r="E85" s="16"/>
      <c r="F85" s="56"/>
      <c r="G85" s="16"/>
      <c r="H85" s="56"/>
      <c r="I85" s="16"/>
    </row>
    <row r="86" spans="1:10" ht="24" customHeight="1">
      <c r="A86" s="50" t="s">
        <v>168</v>
      </c>
      <c r="C86" s="13">
        <f>+C84+C73+C66</f>
        <v>251072351</v>
      </c>
      <c r="D86" s="13"/>
      <c r="E86" s="13">
        <f>E84+E73+E66</f>
        <v>216170808</v>
      </c>
      <c r="F86" s="2"/>
      <c r="G86" s="13">
        <f>G84+G73+G66</f>
        <v>251072351</v>
      </c>
      <c r="H86" s="2"/>
      <c r="I86" s="13">
        <f>I84+I73+I66</f>
        <v>216170808</v>
      </c>
    </row>
    <row r="87" spans="1:10" ht="24" customHeight="1">
      <c r="A87" s="50" t="s">
        <v>169</v>
      </c>
      <c r="C87" s="20">
        <v>434329226</v>
      </c>
      <c r="D87" s="36"/>
      <c r="E87" s="20">
        <v>353267455</v>
      </c>
      <c r="F87" s="2"/>
      <c r="G87" s="20">
        <v>434329226</v>
      </c>
      <c r="H87" s="2"/>
      <c r="I87" s="20">
        <v>353267455</v>
      </c>
    </row>
    <row r="88" spans="1:10" ht="24" customHeight="1" thickBot="1">
      <c r="A88" s="52" t="s">
        <v>170</v>
      </c>
      <c r="B88" s="92"/>
      <c r="C88" s="21">
        <f>SUM(C86:C87)</f>
        <v>685401577</v>
      </c>
      <c r="D88" s="36"/>
      <c r="E88" s="21">
        <f>SUM(E86:E87)</f>
        <v>569438263</v>
      </c>
      <c r="F88" s="2"/>
      <c r="G88" s="21">
        <f>SUM(G86:G87)</f>
        <v>685401577</v>
      </c>
      <c r="H88" s="2"/>
      <c r="I88" s="21">
        <f>SUM(I86:I87)</f>
        <v>569438263</v>
      </c>
    </row>
    <row r="89" spans="1:10" ht="24" customHeight="1" thickTop="1">
      <c r="C89" s="12"/>
      <c r="D89" s="12"/>
      <c r="E89" s="12"/>
      <c r="G89" s="12"/>
      <c r="I89" s="16"/>
    </row>
    <row r="90" spans="1:10" ht="24" customHeight="1">
      <c r="C90" s="12"/>
      <c r="D90" s="12"/>
      <c r="E90" s="12"/>
      <c r="G90" s="12"/>
      <c r="I90" s="16"/>
    </row>
    <row r="91" spans="1:10" ht="24" customHeight="1">
      <c r="C91" s="12"/>
      <c r="D91" s="12"/>
      <c r="E91" s="12"/>
      <c r="G91" s="12"/>
      <c r="I91" s="16"/>
    </row>
    <row r="92" spans="1:10" ht="24" customHeight="1">
      <c r="C92" s="12"/>
      <c r="D92" s="12"/>
      <c r="E92" s="12"/>
      <c r="G92" s="12"/>
      <c r="I92" s="16"/>
    </row>
    <row r="93" spans="1:10" ht="24" customHeight="1">
      <c r="C93" s="12"/>
      <c r="D93" s="12"/>
      <c r="E93" s="12"/>
      <c r="G93" s="12"/>
      <c r="I93" s="16"/>
    </row>
    <row r="94" spans="1:10" ht="24" customHeight="1">
      <c r="C94" s="12"/>
      <c r="D94" s="12"/>
      <c r="E94" s="12"/>
      <c r="G94" s="12"/>
      <c r="I94" s="16"/>
    </row>
    <row r="95" spans="1:10" ht="24" customHeight="1">
      <c r="C95" s="12"/>
      <c r="D95" s="12"/>
      <c r="E95" s="12"/>
      <c r="G95" s="12"/>
      <c r="I95" s="16"/>
    </row>
    <row r="96" spans="1:10" ht="24" customHeight="1">
      <c r="C96" s="12"/>
      <c r="D96" s="12"/>
      <c r="E96" s="12"/>
      <c r="G96" s="12"/>
      <c r="I96" s="16"/>
    </row>
    <row r="97" spans="1:9" ht="24" customHeight="1">
      <c r="C97" s="12"/>
      <c r="D97" s="12"/>
      <c r="E97" s="12"/>
      <c r="G97" s="12"/>
      <c r="I97" s="16"/>
    </row>
    <row r="98" spans="1:9" ht="24" customHeight="1">
      <c r="C98" s="12"/>
      <c r="D98" s="12"/>
      <c r="E98" s="12"/>
      <c r="G98" s="12"/>
      <c r="I98" s="16"/>
    </row>
    <row r="99" spans="1:9" ht="24" customHeight="1">
      <c r="C99" s="56"/>
      <c r="D99" s="56"/>
      <c r="E99" s="56"/>
      <c r="G99" s="56"/>
      <c r="I99" s="55"/>
    </row>
    <row r="100" spans="1:9" ht="24" customHeight="1">
      <c r="A100" s="50" t="s">
        <v>39</v>
      </c>
      <c r="C100" s="56"/>
      <c r="D100" s="56"/>
      <c r="E100" s="56"/>
      <c r="G100" s="56"/>
    </row>
    <row r="110" spans="1:9" ht="24" customHeight="1">
      <c r="A110"/>
    </row>
    <row r="114" spans="1:9" ht="24" customHeight="1">
      <c r="A114"/>
      <c r="B114"/>
      <c r="C114"/>
      <c r="D114"/>
      <c r="E114"/>
      <c r="F114"/>
      <c r="G114"/>
      <c r="H114"/>
      <c r="I114"/>
    </row>
    <row r="115" spans="1:9" ht="24" customHeight="1">
      <c r="A115"/>
      <c r="B115"/>
      <c r="C115"/>
      <c r="D115"/>
      <c r="E115"/>
      <c r="F115"/>
      <c r="G115"/>
      <c r="H115"/>
      <c r="I115"/>
    </row>
    <row r="116" spans="1:9" ht="24" customHeight="1">
      <c r="A116"/>
      <c r="B116"/>
      <c r="C116"/>
      <c r="D116"/>
      <c r="E116"/>
      <c r="F116"/>
      <c r="G116"/>
      <c r="H116"/>
      <c r="I116"/>
    </row>
    <row r="117" spans="1:9" ht="24" customHeight="1">
      <c r="A117"/>
      <c r="B117"/>
      <c r="C117"/>
      <c r="D117"/>
      <c r="E117"/>
      <c r="F117"/>
      <c r="G117"/>
      <c r="H117"/>
      <c r="I117"/>
    </row>
    <row r="118" spans="1:9" ht="24" customHeight="1">
      <c r="A118"/>
      <c r="B118"/>
      <c r="C118"/>
      <c r="D118"/>
      <c r="E118"/>
      <c r="F118"/>
      <c r="G118"/>
      <c r="H118"/>
      <c r="I118"/>
    </row>
    <row r="122" spans="1:9" ht="24" customHeight="1">
      <c r="A122"/>
      <c r="B122"/>
      <c r="C122"/>
      <c r="D122"/>
      <c r="E122"/>
      <c r="F122"/>
      <c r="G122"/>
      <c r="H122"/>
      <c r="I122"/>
    </row>
    <row r="123" spans="1:9" ht="24" customHeight="1">
      <c r="A123"/>
      <c r="B123"/>
      <c r="C123"/>
      <c r="D123"/>
      <c r="E123"/>
      <c r="F123"/>
      <c r="G123"/>
      <c r="H123"/>
      <c r="I123"/>
    </row>
    <row r="124" spans="1:9" ht="24" customHeight="1">
      <c r="A124"/>
      <c r="B124"/>
      <c r="C124"/>
      <c r="D124"/>
      <c r="E124"/>
      <c r="F124"/>
      <c r="G124"/>
      <c r="H124"/>
      <c r="I124"/>
    </row>
    <row r="125" spans="1:9" ht="24" customHeight="1">
      <c r="A125"/>
      <c r="B125"/>
      <c r="C125"/>
      <c r="D125"/>
      <c r="E125"/>
      <c r="F125"/>
      <c r="G125"/>
      <c r="H125"/>
      <c r="I125"/>
    </row>
    <row r="126" spans="1:9" ht="24" customHeight="1">
      <c r="A126"/>
      <c r="B126"/>
      <c r="C126"/>
      <c r="D126"/>
      <c r="E126"/>
      <c r="F126"/>
      <c r="G126"/>
      <c r="H126"/>
      <c r="I126"/>
    </row>
  </sheetData>
  <mergeCells count="24">
    <mergeCell ref="G57:I57"/>
    <mergeCell ref="G58:I58"/>
    <mergeCell ref="G60:I60"/>
    <mergeCell ref="A52:I52"/>
    <mergeCell ref="A53:I53"/>
    <mergeCell ref="A54:I54"/>
    <mergeCell ref="A55:I55"/>
    <mergeCell ref="C57:E57"/>
    <mergeCell ref="C58:E58"/>
    <mergeCell ref="C59:E59"/>
    <mergeCell ref="C60:E60"/>
    <mergeCell ref="G7:I7"/>
    <mergeCell ref="G8:I8"/>
    <mergeCell ref="G10:I10"/>
    <mergeCell ref="A51:I51"/>
    <mergeCell ref="A1:I1"/>
    <mergeCell ref="A2:I2"/>
    <mergeCell ref="A3:I3"/>
    <mergeCell ref="A4:I4"/>
    <mergeCell ref="A5:I5"/>
    <mergeCell ref="C7:E7"/>
    <mergeCell ref="C8:E8"/>
    <mergeCell ref="C9:E9"/>
    <mergeCell ref="C10:E10"/>
  </mergeCells>
  <pageMargins left="0.8" right="0.4" top="1" bottom="0.5" header="0.6" footer="0.3"/>
  <pageSetup paperSize="9" scale="65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01BE86261EEA4A965CA5D84053E284" ma:contentTypeVersion="4" ma:contentTypeDescription="Create a new document." ma:contentTypeScope="" ma:versionID="fa277a5ee32d1646b650b2f0e8a17641">
  <xsd:schema xmlns:xsd="http://www.w3.org/2001/XMLSchema" xmlns:xs="http://www.w3.org/2001/XMLSchema" xmlns:p="http://schemas.microsoft.com/office/2006/metadata/properties" xmlns:ns2="6780221f-72ec-459b-98ce-e2d279ed2a39" targetNamespace="http://schemas.microsoft.com/office/2006/metadata/properties" ma:root="true" ma:fieldsID="4bb3abdb3b1ae80f97569a5d4e42c1ee" ns2:_="">
    <xsd:import namespace="6780221f-72ec-459b-98ce-e2d279ed2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221f-72ec-459b-98ce-e2d279ed2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tasnipper xmlns="http://datasnipper" included="false" dataSnipperSheetDeleted="false" guid="672a5188-4472-42c1-b764-f1290c168f7b" revision="9">
  <documentgroups xmlns="" guid="a4a65580-0d10-43b4-9454-e7cbcaedbd34"/>
  <file xmlns="" type="pdf" name="IFS65Q3.xlsx - กระแสเงินสด.pdf" path="C:\Users\okeeratiarunkul\OneDrive - Deloitte (O365D)\Desktop\IFS\Q3'2022\IFS65Q3.xlsx - กระแสเงินสด.pdf" compressed="false" importedAt="2022-09-23T16:00:24.5400710+07:00" importedBy="Keeratiarunkul, Oratip" guid="1c0cec57-81d7-4692-b8ac-0e312c63590c"/>
  <file xmlns="" type="pdf" name="IFS65Q3.xlsx - ส่วนของผู้ถือหุ้น.pdf" path="C:\Users\okeeratiarunkul\OneDrive - Deloitte (O365D)\Desktop\IFS\Q3'2022\IFS65Q3.xlsx - ส่วนของผู้ถือหุ้น.pdf" compressed="false" importedAt="2022-09-23T16:00:24.5338172+07:00" importedBy="Keeratiarunkul, Oratip" guid="821eeff4-9268-499b-8533-c29b6b527955"/>
  <file xmlns="" type="pdf" name="IFS65Q3.xlsx - กำไรขาดทุน 9 เดือน.pdf" path="C:\Users\okeeratiarunkul\OneDrive - Deloitte (O365D)\Desktop\IFS\Q3'2022\IFS65Q3.xlsx - กำไรขาดทุน 9 เดือน.pdf" compressed="false" importedAt="2022-09-23T16:00:24.5271888+07:00" importedBy="Keeratiarunkul, Oratip" guid="818f74bf-9531-4f39-a956-f2b8b65dbfb2"/>
  <file xmlns="" type="pdf" name="IFS65Q3.xlsx - กำไรขาดทุน 3 เดือน.pdf" path="C:\Users\okeeratiarunkul\OneDrive - Deloitte (O365D)\Desktop\IFS\Q3'2022\IFS65Q3.xlsx - กำไรขาดทุน 3 เดือน.pdf" compressed="false" importedAt="2022-09-23T16:00:24.5219694+07:00" importedBy="Keeratiarunkul, Oratip" guid="f50c44bb-bfbe-4050-b924-d0f345499470"/>
  <file xmlns="" type="pdf" name="IFS65Q3.xlsx - หนี้สิน.pdf" path="C:\Users\okeeratiarunkul\OneDrive - Deloitte (O365D)\Desktop\IFS\Q3'2022\IFS65Q3.xlsx - หนี้สิน.pdf" compressed="false" importedAt="2022-09-23T16:00:24.5169667+07:00" importedBy="Keeratiarunkul, Oratip" guid="06559182-d856-4f57-8a87-939499a886f3"/>
  <file xmlns="" type="pdf" name="IFS65Q3.xlsx - สินทรัพย์.pdf" path="C:\Users\okeeratiarunkul\OneDrive - Deloitte (O365D)\Desktop\IFS\Q3'2022\IFS65Q3.xlsx - สินทรัพย์.pdf" compressed="false" importedAt="2022-09-23T16:00:24.5075471+07:00" importedBy="Keeratiarunkul, Oratip" guid="6afb352e-224a-4925-b70e-80f5916c1623"/>
</datasnipper>
</file>

<file path=customXml/itemProps1.xml><?xml version="1.0" encoding="utf-8"?>
<ds:datastoreItem xmlns:ds="http://schemas.openxmlformats.org/officeDocument/2006/customXml" ds:itemID="{C88CC996-829F-433C-96DF-68018876C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221f-72ec-459b-98ce-e2d279ed2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4C8D08-8B75-49FD-AD49-2B4D8457E3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C9FE45-876F-4A40-BBFD-E04B94D32A7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A0EE3C0B-C25F-4751-A62B-D791DCC1583F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</vt:lpstr>
      <vt:lpstr>LIABILITIES</vt:lpstr>
      <vt:lpstr>INCOME 3 Months</vt:lpstr>
      <vt:lpstr>INCOME 9 Months</vt:lpstr>
      <vt:lpstr>SHAREHOLDER-Equity Method</vt:lpstr>
      <vt:lpstr>SHAREHOLDER-Separate</vt:lpstr>
      <vt:lpstr>CASH FLOWS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nvanichabull@deloitte.com</cp:lastModifiedBy>
  <cp:revision/>
  <cp:lastPrinted>2025-11-05T08:18:45Z</cp:lastPrinted>
  <dcterms:created xsi:type="dcterms:W3CDTF">2001-10-08T08:09:26Z</dcterms:created>
  <dcterms:modified xsi:type="dcterms:W3CDTF">2025-11-05T08:18:47Z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0x0101001201BE86261EEA4A965CA5D84053E284</vt:lpwstr>
  </property>
</Properties>
</file>