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3-68\งบ\New folder\"/>
    </mc:Choice>
  </mc:AlternateContent>
  <xr:revisionPtr revIDLastSave="0" documentId="8_{6B90BB28-304D-4D53-AEDA-55E96619B529}" xr6:coauthVersionLast="47" xr6:coauthVersionMax="47" xr10:uidLastSave="{00000000-0000-0000-0000-000000000000}"/>
  <bookViews>
    <workbookView xWindow="-110" yWindow="-110" windowWidth="19420" windowHeight="10560" tabRatio="816" firstSheet="1" activeTab="1" xr2:uid="{00000000-000D-0000-FFFF-FFFF00000000}"/>
  </bookViews>
  <sheets>
    <sheet name="Recovered_Sheet1" sheetId="1" state="veryHidden" r:id="rId1"/>
    <sheet name="BS-3-5" sheetId="57" r:id="rId2"/>
    <sheet name="PL 6-7" sheetId="65" r:id="rId3"/>
    <sheet name="PL 8-9" sheetId="68" r:id="rId4"/>
    <sheet name="SH-10" sheetId="64" r:id="rId5"/>
    <sheet name="SH-11" sheetId="58" r:id="rId6"/>
    <sheet name="SH-12" sheetId="66" r:id="rId7"/>
    <sheet name="SH-13" sheetId="62" r:id="rId8"/>
    <sheet name="CF 14-15" sheetId="67" r:id="rId9"/>
    <sheet name="DS_INTERNAL_SETTINGS_STORAGE" sheetId="69" state="veryHidden" r:id="rId10"/>
    <sheet name="DS_INTERNAL_DOCGROUP_STORAGE" sheetId="70" state="veryHidden" r:id="rId11"/>
    <sheet name="DS_INTERNAL_DOCUMENT_STORAGE" sheetId="71" state="veryHidden" r:id="rId12"/>
    <sheet name="DS_INTERNAL_SNIP_STORAGE" sheetId="72" state="veryHidden" r:id="rId13"/>
  </sheets>
  <definedNames>
    <definedName name="_xlnm.Print_Area" localSheetId="1">'BS-3-5'!$A$1:$J$112</definedName>
    <definedName name="_xlnm.Print_Area" localSheetId="8">'CF 14-15'!$A$1:$K$112</definedName>
    <definedName name="_xlnm.Print_Area" localSheetId="2">'PL 6-7'!$A$1:$J$74</definedName>
    <definedName name="_xlnm.Print_Area" localSheetId="3">'PL 8-9'!$A$1:$J$73</definedName>
    <definedName name="_xlnm.Print_Area" localSheetId="4">'SH-10'!$A$1:$AB$30</definedName>
    <definedName name="_xlnm.Print_Area" localSheetId="5">'SH-11'!$A$1:$AH$35</definedName>
    <definedName name="_xlnm.Print_Area" localSheetId="6">'SH-12'!$A$1:$R$26</definedName>
    <definedName name="_xlnm.Print_Area" localSheetId="7">'SH-13'!$A$1:$R$24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9" i="58" l="1"/>
  <c r="AF26" i="58"/>
  <c r="Z26" i="58"/>
  <c r="X26" i="58"/>
  <c r="V26" i="58"/>
  <c r="T26" i="58"/>
  <c r="R26" i="58"/>
  <c r="P26" i="58"/>
  <c r="N26" i="58"/>
  <c r="L26" i="58"/>
  <c r="J26" i="58"/>
  <c r="H26" i="58"/>
  <c r="F26" i="58"/>
  <c r="D26" i="58"/>
  <c r="D21" i="58"/>
  <c r="D29" i="58" s="1"/>
  <c r="AB25" i="58"/>
  <c r="AB26" i="58" s="1"/>
  <c r="AD25" i="58"/>
  <c r="AH25" i="58" s="1"/>
  <c r="AH26" i="58" s="1"/>
  <c r="AD26" i="58" l="1"/>
  <c r="K99" i="67"/>
  <c r="I99" i="67"/>
  <c r="G99" i="67"/>
  <c r="E99" i="67"/>
  <c r="E81" i="67"/>
  <c r="T21" i="58" l="1"/>
  <c r="T29" i="58" s="1"/>
  <c r="AF21" i="58"/>
  <c r="D59" i="68" l="1"/>
  <c r="N21" i="58"/>
  <c r="N29" i="58" s="1"/>
  <c r="AB32" i="58" l="1"/>
  <c r="AB20" i="58"/>
  <c r="AB19" i="58"/>
  <c r="P16" i="66" l="1"/>
  <c r="N16" i="66"/>
  <c r="L16" i="66"/>
  <c r="J16" i="66"/>
  <c r="H16" i="66"/>
  <c r="F16" i="66"/>
  <c r="D16" i="66"/>
  <c r="R14" i="66"/>
  <c r="R15" i="66"/>
  <c r="AB15" i="58"/>
  <c r="X17" i="64"/>
  <c r="AB17" i="64" s="1"/>
  <c r="X20" i="64"/>
  <c r="AB20" i="64" s="1"/>
  <c r="Z21" i="64"/>
  <c r="V21" i="64"/>
  <c r="T21" i="64"/>
  <c r="R21" i="64"/>
  <c r="P21" i="64"/>
  <c r="N21" i="64"/>
  <c r="L21" i="64"/>
  <c r="J21" i="64"/>
  <c r="H21" i="64"/>
  <c r="F21" i="64"/>
  <c r="D21" i="64"/>
  <c r="F21" i="65"/>
  <c r="R16" i="66" l="1"/>
  <c r="D47" i="57"/>
  <c r="AB21" i="58" l="1"/>
  <c r="AB29" i="58" s="1"/>
  <c r="H67" i="65" l="1"/>
  <c r="J67" i="65"/>
  <c r="D21" i="65" l="1"/>
  <c r="AD20" i="58" l="1"/>
  <c r="AH20" i="58" s="1"/>
  <c r="AD19" i="58"/>
  <c r="AD15" i="58"/>
  <c r="Z21" i="58"/>
  <c r="Z29" i="58" s="1"/>
  <c r="X21" i="58"/>
  <c r="X29" i="58" s="1"/>
  <c r="V21" i="58"/>
  <c r="V29" i="58" s="1"/>
  <c r="R21" i="58"/>
  <c r="R29" i="58" s="1"/>
  <c r="P21" i="58"/>
  <c r="P29" i="58" s="1"/>
  <c r="L21" i="58"/>
  <c r="L29" i="58" s="1"/>
  <c r="J21" i="58"/>
  <c r="J29" i="58" s="1"/>
  <c r="H21" i="58"/>
  <c r="H29" i="58" s="1"/>
  <c r="F21" i="58"/>
  <c r="F29" i="58" s="1"/>
  <c r="AH15" i="58" l="1"/>
  <c r="AH19" i="58"/>
  <c r="AD21" i="58"/>
  <c r="AD29" i="58" s="1"/>
  <c r="AH21" i="58"/>
  <c r="AH29" i="58" s="1"/>
  <c r="D33" i="65"/>
  <c r="F32" i="68"/>
  <c r="H32" i="68"/>
  <c r="D32" i="68"/>
  <c r="G81" i="67" l="1"/>
  <c r="K81" i="67"/>
  <c r="I81" i="67"/>
  <c r="D15" i="62"/>
  <c r="D18" i="62" s="1"/>
  <c r="P15" i="62"/>
  <c r="P18" i="62" s="1"/>
  <c r="N15" i="62"/>
  <c r="N18" i="62" s="1"/>
  <c r="L15" i="62"/>
  <c r="L18" i="62" s="1"/>
  <c r="J15" i="62"/>
  <c r="J18" i="62" s="1"/>
  <c r="H15" i="62"/>
  <c r="H18" i="62" s="1"/>
  <c r="F15" i="62"/>
  <c r="F18" i="62" s="1"/>
  <c r="R14" i="62"/>
  <c r="R15" i="62" s="1"/>
  <c r="R18" i="62" s="1"/>
  <c r="F33" i="65" l="1"/>
  <c r="J33" i="65"/>
  <c r="H33" i="65"/>
  <c r="J32" i="68"/>
  <c r="X18" i="64" l="1"/>
  <c r="J20" i="68"/>
  <c r="F20" i="68"/>
  <c r="AB18" i="64" l="1"/>
  <c r="D60" i="65"/>
  <c r="D61" i="65" s="1"/>
  <c r="H60" i="65"/>
  <c r="J66" i="68"/>
  <c r="J59" i="68"/>
  <c r="J60" i="68" s="1"/>
  <c r="H59" i="68"/>
  <c r="H60" i="68" s="1"/>
  <c r="F59" i="68"/>
  <c r="F60" i="68" s="1"/>
  <c r="J48" i="68"/>
  <c r="H48" i="68"/>
  <c r="F48" i="68"/>
  <c r="D48" i="68"/>
  <c r="F36" i="68"/>
  <c r="F38" i="68" s="1"/>
  <c r="F40" i="68" s="1"/>
  <c r="G33" i="67" s="1"/>
  <c r="H20" i="68"/>
  <c r="D20" i="68"/>
  <c r="H47" i="57"/>
  <c r="G51" i="67" l="1"/>
  <c r="F66" i="68"/>
  <c r="D36" i="68"/>
  <c r="D60" i="68"/>
  <c r="J36" i="68"/>
  <c r="J38" i="68" s="1"/>
  <c r="J40" i="68" s="1"/>
  <c r="H36" i="68"/>
  <c r="H38" i="68" s="1"/>
  <c r="H40" i="68" s="1"/>
  <c r="F61" i="68"/>
  <c r="F71" i="68" s="1"/>
  <c r="AB33" i="58" l="1"/>
  <c r="AD33" i="58"/>
  <c r="AH33" i="58" s="1"/>
  <c r="D38" i="68"/>
  <c r="D40" i="68" s="1"/>
  <c r="H61" i="68"/>
  <c r="J61" i="68"/>
  <c r="J71" i="68" s="1"/>
  <c r="H71" i="68" l="1"/>
  <c r="H66" i="68"/>
  <c r="Z34" i="58"/>
  <c r="Z35" i="58" s="1"/>
  <c r="AB34" i="58"/>
  <c r="D66" i="68" l="1"/>
  <c r="D61" i="68"/>
  <c r="AB35" i="58"/>
  <c r="AD32" i="58" l="1"/>
  <c r="AH32" i="58" s="1"/>
  <c r="AH34" i="58" s="1"/>
  <c r="AH35" i="58" s="1"/>
  <c r="D71" i="68"/>
  <c r="X34" i="58"/>
  <c r="X35" i="58" s="1"/>
  <c r="J60" i="65" l="1"/>
  <c r="F60" i="65"/>
  <c r="N19" i="66" l="1"/>
  <c r="N24" i="66"/>
  <c r="L24" i="66"/>
  <c r="J24" i="66"/>
  <c r="H24" i="66"/>
  <c r="F24" i="66"/>
  <c r="D24" i="66"/>
  <c r="L19" i="66"/>
  <c r="J19" i="66"/>
  <c r="H19" i="66"/>
  <c r="F19" i="66"/>
  <c r="D19" i="66"/>
  <c r="R10" i="66"/>
  <c r="Z29" i="64"/>
  <c r="R29" i="64"/>
  <c r="P29" i="64"/>
  <c r="N29" i="64"/>
  <c r="L29" i="64"/>
  <c r="J29" i="64"/>
  <c r="H29" i="64"/>
  <c r="F29" i="64"/>
  <c r="D29" i="64"/>
  <c r="Z24" i="64"/>
  <c r="V24" i="64"/>
  <c r="P24" i="64"/>
  <c r="N24" i="64"/>
  <c r="L24" i="64"/>
  <c r="J24" i="64"/>
  <c r="H24" i="64"/>
  <c r="F24" i="64"/>
  <c r="D24" i="64"/>
  <c r="T24" i="64"/>
  <c r="X13" i="64"/>
  <c r="N30" i="64" l="1"/>
  <c r="F30" i="64"/>
  <c r="H30" i="64"/>
  <c r="J30" i="64"/>
  <c r="L30" i="64"/>
  <c r="D25" i="66"/>
  <c r="N25" i="66"/>
  <c r="H25" i="66"/>
  <c r="F25" i="66"/>
  <c r="J25" i="66"/>
  <c r="L25" i="66"/>
  <c r="D30" i="64"/>
  <c r="P30" i="64"/>
  <c r="Z30" i="64"/>
  <c r="X19" i="64"/>
  <c r="X21" i="64" s="1"/>
  <c r="AB13" i="64"/>
  <c r="R24" i="64"/>
  <c r="R30" i="64" s="1"/>
  <c r="P19" i="66" l="1"/>
  <c r="R19" i="66"/>
  <c r="X24" i="64"/>
  <c r="AB19" i="64"/>
  <c r="AB21" i="64" s="1"/>
  <c r="AB24" i="64" l="1"/>
  <c r="G60" i="67"/>
  <c r="I60" i="67"/>
  <c r="K60" i="67"/>
  <c r="E60" i="67"/>
  <c r="H61" i="65" l="1"/>
  <c r="D49" i="65"/>
  <c r="F49" i="65"/>
  <c r="H49" i="65"/>
  <c r="J49" i="65"/>
  <c r="J61" i="65"/>
  <c r="J21" i="65"/>
  <c r="H21" i="65"/>
  <c r="F61" i="65" l="1"/>
  <c r="R23" i="66"/>
  <c r="F37" i="65"/>
  <c r="F39" i="65" s="1"/>
  <c r="F41" i="65" s="1"/>
  <c r="H37" i="65"/>
  <c r="H39" i="65" s="1"/>
  <c r="H41" i="65" s="1"/>
  <c r="J37" i="65"/>
  <c r="J39" i="65" s="1"/>
  <c r="J41" i="65" s="1"/>
  <c r="G53" i="67" l="1"/>
  <c r="G101" i="67" s="1"/>
  <c r="G105" i="67" s="1"/>
  <c r="X28" i="64"/>
  <c r="AB28" i="64" s="1"/>
  <c r="V29" i="64"/>
  <c r="V30" i="64" s="1"/>
  <c r="F62" i="65"/>
  <c r="F72" i="65" s="1"/>
  <c r="F67" i="65"/>
  <c r="H62" i="65"/>
  <c r="I33" i="67"/>
  <c r="I51" i="67" s="1"/>
  <c r="J62" i="65"/>
  <c r="J72" i="65" s="1"/>
  <c r="K33" i="67"/>
  <c r="K51" i="67" s="1"/>
  <c r="D37" i="65"/>
  <c r="K53" i="67" l="1"/>
  <c r="K101" i="67" s="1"/>
  <c r="K105" i="67" s="1"/>
  <c r="I53" i="67"/>
  <c r="I101" i="67" s="1"/>
  <c r="I105" i="67" s="1"/>
  <c r="P24" i="66"/>
  <c r="P25" i="66" s="1"/>
  <c r="R22" i="66"/>
  <c r="H72" i="65"/>
  <c r="D39" i="65"/>
  <c r="D41" i="65" s="1"/>
  <c r="D67" i="65" s="1"/>
  <c r="D62" i="65" l="1"/>
  <c r="D72" i="65" s="1"/>
  <c r="R24" i="66"/>
  <c r="R25" i="66" s="1"/>
  <c r="T29" i="64"/>
  <c r="T30" i="64" s="1"/>
  <c r="X27" i="64"/>
  <c r="X29" i="64" l="1"/>
  <c r="X30" i="64" s="1"/>
  <c r="AB27" i="64"/>
  <c r="E33" i="67"/>
  <c r="E51" i="67" s="1"/>
  <c r="E53" i="67" l="1"/>
  <c r="AB29" i="64"/>
  <c r="E101" i="67" l="1"/>
  <c r="E105" i="67" s="1"/>
  <c r="AB30" i="64"/>
  <c r="H86" i="57"/>
  <c r="D86" i="57"/>
  <c r="R34" i="58" l="1"/>
  <c r="N23" i="62"/>
  <c r="F23" i="62"/>
  <c r="F24" i="62" s="1"/>
  <c r="F34" i="58"/>
  <c r="F21" i="57"/>
  <c r="R35" i="58" l="1"/>
  <c r="F35" i="58"/>
  <c r="N24" i="62"/>
  <c r="L23" i="62"/>
  <c r="J23" i="62"/>
  <c r="H23" i="62"/>
  <c r="D23" i="62"/>
  <c r="R22" i="62"/>
  <c r="R10" i="62"/>
  <c r="D24" i="62" l="1"/>
  <c r="H24" i="62"/>
  <c r="J24" i="62"/>
  <c r="L24" i="62"/>
  <c r="P23" i="62"/>
  <c r="R21" i="62"/>
  <c r="P24" i="62" l="1"/>
  <c r="R23" i="62"/>
  <c r="R24" i="62" s="1"/>
  <c r="P34" i="58" l="1"/>
  <c r="N34" i="58"/>
  <c r="L34" i="58"/>
  <c r="J34" i="58"/>
  <c r="H34" i="58"/>
  <c r="D34" i="58"/>
  <c r="AF34" i="58"/>
  <c r="J108" i="57"/>
  <c r="J110" i="57" s="1"/>
  <c r="J79" i="57"/>
  <c r="J66" i="57"/>
  <c r="J40" i="57"/>
  <c r="J21" i="57"/>
  <c r="F108" i="57"/>
  <c r="F79" i="57"/>
  <c r="F40" i="57"/>
  <c r="H108" i="57"/>
  <c r="H79" i="57"/>
  <c r="D79" i="57"/>
  <c r="H66" i="57"/>
  <c r="H40" i="57"/>
  <c r="D40" i="57"/>
  <c r="H21" i="57"/>
  <c r="D21" i="57"/>
  <c r="AF35" i="58" l="1"/>
  <c r="P35" i="58"/>
  <c r="N35" i="58"/>
  <c r="L35" i="58"/>
  <c r="J35" i="58"/>
  <c r="H35" i="58"/>
  <c r="D35" i="58"/>
  <c r="H110" i="57"/>
  <c r="J81" i="57"/>
  <c r="J112" i="57" s="1"/>
  <c r="D42" i="57"/>
  <c r="J42" i="57"/>
  <c r="D66" i="57"/>
  <c r="D81" i="57" s="1"/>
  <c r="F110" i="57"/>
  <c r="H81" i="57"/>
  <c r="F42" i="57"/>
  <c r="F66" i="57"/>
  <c r="F81" i="57" s="1"/>
  <c r="H42" i="57"/>
  <c r="H112" i="57" l="1"/>
  <c r="T34" i="58"/>
  <c r="T35" i="58" s="1"/>
  <c r="F112" i="57"/>
  <c r="V34" i="58" l="1"/>
  <c r="V35" i="58" s="1"/>
  <c r="D108" i="57" l="1"/>
  <c r="D110" i="57" s="1"/>
  <c r="AD34" i="58"/>
  <c r="AD35" i="58" s="1"/>
  <c r="D112" i="57" l="1"/>
</calcChain>
</file>

<file path=xl/sharedStrings.xml><?xml version="1.0" encoding="utf-8"?>
<sst xmlns="http://schemas.openxmlformats.org/spreadsheetml/2006/main" count="635" uniqueCount="320">
  <si>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</si>
  <si>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</si>
  <si>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</si>
  <si>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</si>
  <si>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</si>
  <si>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</si>
  <si>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</si>
  <si>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</si>
  <si>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</si>
  <si>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</si>
  <si>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</si>
  <si>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</si>
  <si>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</si>
  <si>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</si>
  <si>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</si>
  <si>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</si>
  <si>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</si>
  <si>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</si>
  <si>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</si>
  <si>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</si>
  <si>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</si>
  <si>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</si>
  <si>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</si>
  <si>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</si>
  <si>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</si>
  <si>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</si>
  <si>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</si>
  <si>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</si>
  <si>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</si>
  <si>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</si>
  <si>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</si>
  <si>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</si>
  <si>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</si>
  <si>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</si>
  <si>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</si>
  <si>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</si>
  <si>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</si>
  <si>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</si>
  <si>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</si>
  <si>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</si>
  <si>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</si>
  <si>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</si>
  <si>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</si>
  <si>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</si>
  <si>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</si>
  <si>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</si>
  <si>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</si>
  <si>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</si>
  <si>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</si>
  <si>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</si>
  <si>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</si>
  <si>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</si>
  <si>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</si>
  <si>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</si>
  <si>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</si>
  <si>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</si>
  <si>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</si>
  <si>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</si>
  <si>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</si>
  <si>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</si>
  <si>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</si>
  <si>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</si>
  <si>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</si>
  <si>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</si>
  <si>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</si>
  <si>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</si>
  <si>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</si>
  <si>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</si>
  <si>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</si>
  <si>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</si>
  <si>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</si>
  <si>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</si>
  <si>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</si>
  <si>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</si>
  <si>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</si>
  <si>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</si>
  <si>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</si>
  <si>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</si>
  <si>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</si>
  <si>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</si>
  <si>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</si>
  <si>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</si>
  <si>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</si>
  <si>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</si>
  <si>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</si>
  <si>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</si>
  <si>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</si>
  <si>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</si>
  <si>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</si>
  <si>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</si>
  <si>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</si>
  <si>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</si>
  <si>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</si>
  <si>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</si>
  <si>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</si>
  <si>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</si>
  <si>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</si>
  <si>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</si>
  <si>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</si>
  <si>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</si>
  <si>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</si>
  <si>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</si>
  <si>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</si>
  <si>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</si>
  <si>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</si>
  <si>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</si>
  <si>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</si>
  <si>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</si>
  <si>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</si>
  <si>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</si>
  <si>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</si>
  <si>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</si>
  <si>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</si>
  <si>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</si>
  <si>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</si>
  <si>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</si>
  <si>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</si>
  <si>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ส่วนต่างจาก</t>
  </si>
  <si>
    <t>ส่วนขาดทุนจาก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</si>
  <si>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</si>
  <si>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</si>
  <si>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</si>
  <si>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</si>
  <si>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</si>
  <si>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</si>
  <si>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</si>
  <si>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</si>
  <si>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</si>
  <si>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</si>
  <si>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</si>
  <si>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</si>
  <si>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</si>
  <si>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</si>
  <si>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</si>
  <si>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</si>
  <si>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</si>
  <si>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</si>
  <si>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</si>
  <si>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</si>
  <si>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</si>
  <si>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</si>
  <si>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</si>
  <si>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</si>
  <si>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</si>
  <si>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</si>
  <si>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</si>
  <si>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</si>
  <si>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</si>
  <si>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</si>
  <si>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</si>
  <si>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</si>
  <si>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</si>
  <si>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</si>
  <si>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</si>
  <si>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</si>
  <si>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</si>
  <si>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</si>
  <si>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</si>
  <si>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</si>
  <si>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</si>
  <si>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</si>
  <si>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</si>
  <si>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</si>
  <si>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</si>
  <si>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</si>
  <si>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</si>
  <si>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</si>
  <si>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</si>
  <si>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</si>
  <si>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</si>
  <si>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</si>
  <si>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</si>
  <si>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</si>
  <si>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</si>
  <si>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</si>
  <si>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</si>
  <si>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</si>
  <si>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</si>
  <si>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</si>
  <si>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</si>
  <si>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</si>
  <si>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</si>
  <si>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</si>
  <si>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</si>
  <si>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</si>
  <si>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</si>
  <si>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</si>
  <si>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</si>
  <si>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</si>
  <si>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</si>
  <si>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</si>
  <si>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</si>
  <si>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</si>
  <si>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ซื้อสินทรัพย์ตามสัญญาเช่าเงินทุน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</si>
  <si>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</si>
  <si>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</si>
  <si>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</si>
  <si>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</si>
  <si>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</si>
  <si>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</si>
  <si>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 xml:space="preserve">    การซื้อหุ้นทุนซื้อคืน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</si>
  <si>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</si>
  <si>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</si>
  <si>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</si>
  <si>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</si>
  <si>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</si>
  <si>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องค์ประกอบอื่น</t>
  </si>
  <si>
    <t>เจ้าหนี้ค่าซื้อสินทรัพย์</t>
  </si>
  <si>
    <t>กำไรก่อนต้นทุนทางการเงินและภาษีเงินได้</t>
  </si>
  <si>
    <t>เงินสดจ่ายเพื่อชำระเงินกู้ยืมระยะสั้นจากสถาบันการเงิน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</si>
  <si>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</si>
  <si>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</si>
  <si>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</si>
  <si>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เงินสดจ่ายซื้อหุ้นทุนซื้อคืน</t>
  </si>
  <si>
    <t>เงินสดรับจากเงินกู้ยืมระยะสั้นจากกิจการอื่น</t>
  </si>
  <si>
    <t>รายได้จากการขายสินทรัพย์ตามสัญญาเช่าเงินทุน</t>
  </si>
  <si>
    <t>ของส่วนของ</t>
  </si>
  <si>
    <t>ยอดคงเหลือ ณ วันที่ 1 มกราคม 2568</t>
  </si>
  <si>
    <t>ดอกเบี้ยรับจากสัญญาเช่าเงินทุน</t>
  </si>
  <si>
    <t>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</si>
  <si>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</si>
  <si>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เงินสดรับจากการขายสินทรัพย์ไม่มีตัวตน</t>
  </si>
  <si>
    <t>องค์ประกอบอื่นของ</t>
  </si>
  <si>
    <t>การป้องกัน</t>
  </si>
  <si>
    <t>ความเสี่ยง</t>
  </si>
  <si>
    <t>กระแส</t>
  </si>
  <si>
    <t>เงินสด</t>
  </si>
  <si>
    <t>ภาษีเงินได้ของรายการที่อาจถูกจัดประเภทใหม่</t>
  </si>
  <si>
    <t>รวมองค์</t>
  </si>
  <si>
    <t>ประกอบ</t>
  </si>
  <si>
    <t>อื่นของ</t>
  </si>
  <si>
    <t>ผลขาดทุนจากการป้องกันความเสี่ยงกระแสเงินสด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</si>
  <si>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</si>
  <si>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</si>
  <si>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ส่วนแบ่งกำไร (ขาดทุน) เบ็ดเสร็จอื่นของการร่วมค้าตามวิธีส่วนได้เสีย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</si>
  <si>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</si>
  <si>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</si>
  <si>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</si>
  <si>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</si>
  <si>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</si>
  <si>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ส่วนขาดทุน</t>
  </si>
  <si>
    <t>จากการ</t>
  </si>
  <si>
    <t>เปลี่ยนแปลง</t>
  </si>
  <si>
    <t>ที่ไม่มี</t>
  </si>
  <si>
    <t>อำนาจ</t>
  </si>
  <si>
    <t>ส่วนต่าง</t>
  </si>
  <si>
    <t>รวมธุรกิจ</t>
  </si>
  <si>
    <t>ภายใต้</t>
  </si>
  <si>
    <t>3.3, 4</t>
  </si>
  <si>
    <t>3.1, 7</t>
  </si>
  <si>
    <t>รับดอกเบี้ย</t>
  </si>
  <si>
    <t>จ่ายดอกเบี้ย</t>
  </si>
  <si>
    <t>จ่ายประมาณการหนี้สินสำหรับผลประโยชน์พนักงาน</t>
  </si>
  <si>
    <t>.</t>
  </si>
  <si>
    <t xml:space="preserve">    บริษัทย่อยจ่ายเงินปันผล</t>
  </si>
  <si>
    <t>เงินสดจ่ายเพิ่มทุนในการร่วมค้า</t>
  </si>
  <si>
    <t>เงินปันผลจ่ายให้ส่วนได้เสียที่ไม่มีอำนาจควบคุม</t>
  </si>
  <si>
    <t>ขาดทุนจากการเปลี่ยนแปลงมูลค่ายุติธรรมของอนุพันธ์</t>
  </si>
  <si>
    <t>ขาดทุนจากการด้อยค่าเงินลงทุนในบริษัทย่อย</t>
  </si>
  <si>
    <t>เงินสดรับจากการลดทุนในบริษัทย่อย</t>
  </si>
  <si>
    <t>เงินสดจ่ายชำระคืนหุ้นกู้</t>
  </si>
  <si>
    <t xml:space="preserve">    เงินปันผลจ่ายให้ผู้ถือหุ้นของบริษัท</t>
  </si>
  <si>
    <t>เงินปันผลค้างจ่าย</t>
  </si>
  <si>
    <t xml:space="preserve">   ที่มีผลทำให้สูญเสียการควบคุม</t>
  </si>
  <si>
    <t>กำไรจากการจำหน่ายสินทรัพย์ไม่มีตัวตน</t>
  </si>
  <si>
    <t>กำไรจากการเปลี่ยนแปลงส่วนได้เสียในบริษัทย่อยเป็นการร่วมค้า</t>
  </si>
  <si>
    <t>เงินสดรับสุทธิจากการเปลี่ยนแปลงส่วนได้เสียในความเป็นเจ้าของในบริษัทย่อย</t>
  </si>
  <si>
    <t>กำไรสำหรับงวด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</si>
  <si>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</si>
  <si>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</si>
  <si>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การแบ่งปันกำไร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</si>
  <si>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</si>
  <si>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</si>
  <si>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 xml:space="preserve">   และอสังหาริมทรัพย์เพื่อการลงทุน</t>
  </si>
  <si>
    <t>ขาดทุนจากการตัดจำหน่ายที่ดิน อาคารและอุปกรณ์</t>
  </si>
  <si>
    <t>เงินสดจ่ายเพื่อซื้อส่วนได้เสียในการร่วมค้า</t>
  </si>
  <si>
    <t>30 กันยายน</t>
  </si>
  <si>
    <t>วันที่ 30 กันยายน</t>
  </si>
  <si>
    <t>การแบ่งปันกำไร (ขาดทุน)</t>
  </si>
  <si>
    <t>สำหรับงวดเก้าเดือนสิ้นสุด</t>
  </si>
  <si>
    <t>สำหรับงวดเก้าเดือนสิ้นสุดวันที่ 30 กันยายน 2567</t>
  </si>
  <si>
    <t xml:space="preserve">    ผลกระทบจากการปรับโครงสร้างธุรกิจ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</si>
  <si>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</si>
  <si>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</si>
  <si>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</si>
  <si>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ขาดทุนจากการตัดจำหน่ายสินทรัพย์ไม่มีตัวตน สินทรัพย์สิทธิการใช้ และอื่นๆ</t>
  </si>
  <si>
    <t>เจ้าหนี้ค้าซื้อที่ดิน อาคารและอุปกรณ์</t>
  </si>
  <si>
    <t>เงินสดจ่ายเพื่อซื้อธุรกิจภายใต้การควบคุมเดียวกัน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</si>
  <si>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</si>
  <si>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</si>
  <si>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ขาดทุนจากอัตราแลกเปลี่ยนที่ยังไม่เกิดขึ้นจริง</t>
  </si>
  <si>
    <t>1DNB5FH4JYASV4S9RPSKYJ65HPKHV46NVCZSJDATMRQNM50GM4CG</t>
  </si>
  <si>
    <t>Tunchanok, Voraritruangurai</t>
  </si>
  <si>
    <t>Create</t>
  </si>
  <si>
    <t>9785f602-137a-4320-8c30-e6f211e0178f</t>
  </si>
  <si>
    <t>{"id":"9785f602-137a-4320-8c30-e6f211e0178f","type":1,"name":"workbookId","value":"a531a50f-ebf3-4aa6-88ba-7da8a939a9c2"}</t>
  </si>
  <si>
    <t>0d405ac3-1221-45d2-afa4-01ce6222e1cb</t>
  </si>
  <si>
    <t>{"id":"0d405ac3-1221-45d2-afa4-01ce6222e1cb","type":0,"name":"dataSnipperSheetDeleted","value":"false"}</t>
  </si>
  <si>
    <t>edb1164d-5f71-4307-9cdf-7826523ab402</t>
  </si>
  <si>
    <t>{"id":"edb1164d-5f71-4307-9cdf-7826523ab402","type":0,"name":"embed-documents","value":"false"}</t>
  </si>
  <si>
    <t>c35fa01a-2729-4446-be83-1c72b28cfd0a</t>
  </si>
  <si>
    <t>{"id":"c35fa01a-2729-4446-be83-1c72b28cfd0a","type":0,"name":"table-snip-suggestions","value":"true"}</t>
  </si>
  <si>
    <t>ecf19272-e3e5-4a5a-a2a3-34da5b6dad83</t>
  </si>
  <si>
    <t>{"id":"ecf19272-e3e5-4a5a-a2a3-34da5b6dad83","type":1,"name":"migratedFssProjectId","value":""}</t>
  </si>
  <si>
    <t>Update</t>
  </si>
  <si>
    <t>{"id":"9785f602-137a-4320-8c30-e6f211e0178f","type":1,"name":"workbookId","value":"d0d4b976-9060-41c7-aff8-46c201c1bac4"}</t>
  </si>
  <si>
    <t>{"id":"edb1164d-5f71-4307-9cdf-7826523ab402","type":0,"name":"embed-documents","value":"true"}</t>
  </si>
  <si>
    <t>ลูกหนี้ค่าเคลมประกันภัย</t>
  </si>
  <si>
    <t>ลูกหนี้จากการจำหน่ายทรัพย์สิน</t>
  </si>
  <si>
    <t>กระแสเงินสดสุทธิใช้ไปในกิจกรรมจัดหาเงิน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</si>
  <si>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</si>
  <si>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</si>
  <si>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</si>
  <si>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รวมการเปลี่ยนแปลงส่วนได้เสียในบริษัทย่อย</t>
  </si>
  <si>
    <t>0N1GXEKDMQC5KG6PDJWAEGP9CZSXT7GXW6D6ZWFPRVYP2CXVX6E0</t>
  </si>
  <si>
    <t>Phornipha, Rangabpai</t>
  </si>
  <si>
    <t>กระแสเงินสดสุทธิได้มาจากกิจกรรมลงทุน</t>
  </si>
  <si>
    <t xml:space="preserve">เงินสดจ่ายจากการเปลี่ยนแปลงส่วนได้เสียในความเป็นเจ้าของในบริษัทย่อย
</t>
  </si>
  <si>
    <t xml:space="preserve">   ที่ไม่ได้มีผลทำให้สูญเสียการควบคุม</t>
  </si>
  <si>
    <t>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</si>
</sst>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</numFmts>
  <fonts count="12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Tahoma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7">
    <xf numFmtId="0" fontId="0" fillId="0" borderId="0"/>
    <xf numFmtId="199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1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" fillId="0" borderId="0"/>
    <xf numFmtId="203" fontId="5" fillId="0" borderId="0"/>
    <xf numFmtId="0" fontId="27" fillId="21" borderId="4">
      <alignment wrapText="1"/>
    </xf>
    <xf numFmtId="201" fontId="28" fillId="25" borderId="5" applyProtection="0">
      <alignment horizontal="center"/>
    </xf>
    <xf numFmtId="198" fontId="29" fillId="0" borderId="0" applyFill="0" applyBorder="0">
      <protection locked="0"/>
    </xf>
    <xf numFmtId="204" fontId="5" fillId="0" borderId="0" applyFill="0" applyBorder="0"/>
    <xf numFmtId="204" fontId="29" fillId="0" borderId="0" applyFill="0" applyBorder="0">
      <protection locked="0"/>
    </xf>
    <xf numFmtId="38" fontId="13" fillId="0" borderId="6" applyBorder="0"/>
    <xf numFmtId="192" fontId="4" fillId="0" borderId="0"/>
    <xf numFmtId="205" fontId="5" fillId="0" borderId="0"/>
    <xf numFmtId="194" fontId="5" fillId="0" borderId="0"/>
    <xf numFmtId="15" fontId="5" fillId="0" borderId="0"/>
    <xf numFmtId="15" fontId="29" fillId="0" borderId="0" applyFill="0" applyBorder="0">
      <protection locked="0"/>
    </xf>
    <xf numFmtId="206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29" fillId="0" borderId="0" applyFill="0" applyBorder="0">
      <protection locked="0"/>
    </xf>
    <xf numFmtId="200" fontId="5" fillId="0" borderId="0" applyFill="0" applyBorder="0">
      <alignment horizontal="right"/>
    </xf>
    <xf numFmtId="200" fontId="29" fillId="0" borderId="0" applyFill="0" applyBorder="0">
      <protection locked="0"/>
    </xf>
    <xf numFmtId="0" fontId="30" fillId="23" borderId="0"/>
    <xf numFmtId="190" fontId="4" fillId="0" borderId="0"/>
    <xf numFmtId="207" fontId="5" fillId="0" borderId="0"/>
    <xf numFmtId="0" fontId="30" fillId="23" borderId="7"/>
    <xf numFmtId="0" fontId="30" fillId="23" borderId="7"/>
    <xf numFmtId="0" fontId="31" fillId="26" borderId="0"/>
    <xf numFmtId="208" fontId="5" fillId="0" borderId="0" applyFont="0" applyFill="0" applyBorder="0" applyAlignment="0" applyProtection="0"/>
    <xf numFmtId="0" fontId="5" fillId="27" borderId="0" applyNumberFormat="0" applyFont="0" applyAlignment="0"/>
    <xf numFmtId="201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6" fillId="30" borderId="0" applyNumberFormat="0" applyBorder="0" applyAlignment="0" applyProtection="0"/>
    <xf numFmtId="201" fontId="5" fillId="31" borderId="0" applyNumberFormat="0" applyFont="0" applyAlignment="0">
      <alignment horizontal="left"/>
    </xf>
    <xf numFmtId="201" fontId="22" fillId="32" borderId="0" applyNumberFormat="0" applyAlignment="0">
      <alignment horizontal="left"/>
    </xf>
    <xf numFmtId="201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9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0" fontId="42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1" fontId="43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7" fontId="7" fillId="0" borderId="0"/>
    <xf numFmtId="191" fontId="8" fillId="0" borderId="0"/>
    <xf numFmtId="215" fontId="5" fillId="0" borderId="0"/>
    <xf numFmtId="216" fontId="44" fillId="0" borderId="0"/>
    <xf numFmtId="0" fontId="44" fillId="0" borderId="0"/>
    <xf numFmtId="217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9" fillId="0" borderId="0"/>
    <xf numFmtId="0" fontId="108" fillId="0" borderId="0"/>
    <xf numFmtId="0" fontId="9" fillId="0" borderId="0"/>
    <xf numFmtId="0" fontId="5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08" fillId="0" borderId="0"/>
    <xf numFmtId="0" fontId="5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5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8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19" fontId="5" fillId="0" borderId="0"/>
    <xf numFmtId="0" fontId="55" fillId="0" borderId="0"/>
    <xf numFmtId="0" fontId="30" fillId="23" borderId="0"/>
    <xf numFmtId="0" fontId="56" fillId="0" borderId="0">
      <alignment vertical="center"/>
    </xf>
    <xf numFmtId="201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0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09" fontId="5" fillId="0" borderId="0"/>
    <xf numFmtId="0" fontId="46" fillId="0" borderId="0"/>
    <xf numFmtId="0" fontId="46" fillId="0" borderId="0"/>
    <xf numFmtId="201" fontId="5" fillId="0" borderId="26" applyAlignment="0">
      <alignment horizontal="center"/>
    </xf>
    <xf numFmtId="201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5" fillId="44" borderId="0" applyNumberFormat="0" applyFont="0" applyBorder="0" applyAlignment="0" applyProtection="0"/>
    <xf numFmtId="40" fontId="73" fillId="0" borderId="0"/>
    <xf numFmtId="198" fontId="71" fillId="0" borderId="10" applyFill="0"/>
    <xf numFmtId="198" fontId="71" fillId="0" borderId="26" applyFill="0"/>
    <xf numFmtId="198" fontId="5" fillId="0" borderId="10" applyFill="0"/>
    <xf numFmtId="198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39" fontId="86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5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3" fontId="94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262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0" fontId="100" fillId="0" borderId="0" xfId="0" applyFont="1" applyAlignment="1" applyProtection="1">
      <alignment horizontal="center"/>
      <protection locked="0"/>
    </xf>
    <xf numFmtId="0" fontId="98" fillId="0" borderId="0" xfId="0" applyFont="1" applyProtection="1">
      <protection locked="0"/>
    </xf>
    <xf numFmtId="0" fontId="97" fillId="0" borderId="0" xfId="0" applyFont="1" applyProtection="1">
      <protection locked="0"/>
    </xf>
    <xf numFmtId="0" fontId="99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 vertical="center"/>
      <protection locked="0"/>
    </xf>
    <xf numFmtId="0" fontId="98" fillId="0" borderId="0" xfId="0" applyFont="1" applyAlignment="1" applyProtection="1">
      <alignment vertical="center"/>
      <protection locked="0"/>
    </xf>
    <xf numFmtId="49" fontId="98" fillId="0" borderId="0" xfId="0" applyNumberFormat="1" applyFont="1" applyAlignment="1" applyProtection="1">
      <alignment horizontal="center" vertical="center"/>
      <protection locked="0"/>
    </xf>
    <xf numFmtId="0" fontId="100" fillId="0" borderId="0" xfId="0" applyFont="1" applyProtection="1">
      <protection locked="0"/>
    </xf>
    <xf numFmtId="188" fontId="101" fillId="0" borderId="0" xfId="0" applyNumberFormat="1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0" fontId="98" fillId="0" borderId="0" xfId="0" quotePrefix="1" applyFont="1" applyAlignment="1" applyProtection="1">
      <alignment horizontal="left"/>
      <protection locked="0"/>
    </xf>
    <xf numFmtId="194" fontId="98" fillId="0" borderId="0" xfId="32" applyNumberFormat="1" applyFont="1" applyFill="1" applyAlignment="1" applyProtection="1">
      <alignment horizontal="right"/>
      <protection locked="0"/>
    </xf>
    <xf numFmtId="37" fontId="98" fillId="0" borderId="0" xfId="0" applyNumberFormat="1" applyFont="1" applyAlignment="1" applyProtection="1">
      <alignment horizontal="right"/>
      <protection locked="0"/>
    </xf>
    <xf numFmtId="194" fontId="98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Protection="1">
      <protection locked="0"/>
    </xf>
    <xf numFmtId="0" fontId="10" fillId="0" borderId="0" xfId="0" applyFont="1" applyProtection="1">
      <protection locked="0"/>
    </xf>
    <xf numFmtId="194" fontId="98" fillId="0" borderId="0" xfId="32" applyNumberFormat="1" applyFont="1" applyFill="1" applyProtection="1">
      <protection locked="0"/>
    </xf>
    <xf numFmtId="188" fontId="111" fillId="0" borderId="0" xfId="32" applyFont="1" applyFill="1" applyBorder="1" applyAlignment="1" applyProtection="1">
      <alignment horizontal="center"/>
      <protection locked="0"/>
    </xf>
    <xf numFmtId="0" fontId="98" fillId="0" borderId="0" xfId="0" applyFont="1" applyAlignment="1" applyProtection="1">
      <alignment horizontal="left"/>
      <protection locked="0"/>
    </xf>
    <xf numFmtId="194" fontId="111" fillId="0" borderId="0" xfId="32" applyNumberFormat="1" applyFont="1" applyFill="1" applyBorder="1" applyAlignment="1" applyProtection="1">
      <alignment horizontal="center"/>
      <protection locked="0"/>
    </xf>
    <xf numFmtId="188" fontId="98" fillId="0" borderId="0" xfId="32" applyFont="1" applyFill="1" applyBorder="1" applyProtection="1">
      <protection locked="0"/>
    </xf>
    <xf numFmtId="37" fontId="98" fillId="0" borderId="0" xfId="0" applyNumberFormat="1" applyFont="1" applyProtection="1">
      <protection locked="0"/>
    </xf>
    <xf numFmtId="194" fontId="98" fillId="0" borderId="0" xfId="59" applyNumberFormat="1" applyFont="1" applyFill="1" applyBorder="1" applyProtection="1">
      <protection locked="0"/>
    </xf>
    <xf numFmtId="37" fontId="97" fillId="0" borderId="0" xfId="0" applyNumberFormat="1" applyFont="1" applyProtection="1">
      <protection locked="0"/>
    </xf>
    <xf numFmtId="194" fontId="97" fillId="0" borderId="0" xfId="32" applyNumberFormat="1" applyFont="1" applyFill="1" applyBorder="1" applyAlignment="1" applyProtection="1">
      <alignment vertical="center"/>
      <protection locked="0"/>
    </xf>
    <xf numFmtId="194" fontId="97" fillId="0" borderId="0" xfId="32" applyNumberFormat="1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0" fontId="97" fillId="0" borderId="0" xfId="0" applyFont="1" applyAlignment="1" applyProtection="1">
      <alignment vertical="center"/>
      <protection locked="0"/>
    </xf>
    <xf numFmtId="187" fontId="98" fillId="0" borderId="0" xfId="32" applyNumberFormat="1" applyFont="1" applyFill="1" applyBorder="1" applyProtection="1">
      <protection locked="0"/>
    </xf>
    <xf numFmtId="187" fontId="98" fillId="0" borderId="0" xfId="32" applyNumberFormat="1" applyFont="1" applyFill="1" applyProtection="1">
      <protection locked="0"/>
    </xf>
    <xf numFmtId="194" fontId="98" fillId="0" borderId="0" xfId="32" applyNumberFormat="1" applyFont="1" applyProtection="1">
      <protection locked="0"/>
    </xf>
    <xf numFmtId="194" fontId="98" fillId="0" borderId="0" xfId="32" applyNumberFormat="1" applyFont="1" applyFill="1" applyBorder="1" applyAlignment="1" applyProtection="1">
      <alignment horizontal="center"/>
      <protection locked="0"/>
    </xf>
    <xf numFmtId="194" fontId="98" fillId="0" borderId="0" xfId="32" applyNumberFormat="1" applyFont="1" applyFill="1" applyBorder="1" applyAlignment="1" applyProtection="1">
      <alignment horizontal="right"/>
      <protection locked="0"/>
    </xf>
    <xf numFmtId="0" fontId="100" fillId="0" borderId="0" xfId="0" applyFont="1" applyAlignment="1" applyProtection="1">
      <alignment vertical="center"/>
      <protection locked="0"/>
    </xf>
    <xf numFmtId="39" fontId="98" fillId="0" borderId="0" xfId="0" applyNumberFormat="1" applyFont="1" applyProtection="1">
      <protection locked="0"/>
    </xf>
    <xf numFmtId="0" fontId="99" fillId="0" borderId="0" xfId="0" applyFont="1" applyProtection="1">
      <protection locked="0"/>
    </xf>
    <xf numFmtId="37" fontId="98" fillId="0" borderId="36" xfId="0" applyNumberFormat="1" applyFont="1" applyBorder="1" applyProtection="1">
      <protection locked="0"/>
    </xf>
    <xf numFmtId="194" fontId="98" fillId="0" borderId="0" xfId="32" applyNumberFormat="1" applyFont="1" applyFill="1" applyAlignment="1" applyProtection="1">
      <alignment horizontal="center"/>
      <protection locked="0"/>
    </xf>
    <xf numFmtId="37" fontId="98" fillId="0" borderId="0" xfId="32" applyNumberFormat="1" applyFont="1" applyFill="1" applyBorder="1" applyProtection="1">
      <protection locked="0"/>
    </xf>
    <xf numFmtId="194" fontId="98" fillId="0" borderId="34" xfId="32" applyNumberFormat="1" applyFont="1" applyFill="1" applyBorder="1" applyProtection="1">
      <protection locked="0"/>
    </xf>
    <xf numFmtId="188" fontId="98" fillId="0" borderId="0" xfId="32" applyFont="1" applyFill="1" applyBorder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4" fontId="97" fillId="0" borderId="38" xfId="32" applyNumberFormat="1" applyFont="1" applyFill="1" applyBorder="1" applyProtection="1"/>
    <xf numFmtId="194" fontId="97" fillId="0" borderId="36" xfId="32" applyNumberFormat="1" applyFont="1" applyFill="1" applyBorder="1" applyAlignment="1" applyProtection="1">
      <alignment vertical="center"/>
    </xf>
    <xf numFmtId="194" fontId="97" fillId="0" borderId="34" xfId="32" applyNumberFormat="1" applyFont="1" applyFill="1" applyBorder="1" applyProtection="1"/>
    <xf numFmtId="194" fontId="97" fillId="0" borderId="39" xfId="32" applyNumberFormat="1" applyFont="1" applyFill="1" applyBorder="1" applyProtection="1"/>
    <xf numFmtId="194" fontId="97" fillId="0" borderId="36" xfId="32" applyNumberFormat="1" applyFont="1" applyFill="1" applyBorder="1" applyProtection="1"/>
    <xf numFmtId="0" fontId="10" fillId="0" borderId="0" xfId="512" applyFont="1" applyProtection="1">
      <protection locked="0"/>
    </xf>
    <xf numFmtId="0" fontId="9" fillId="0" borderId="0" xfId="512" applyFont="1" applyProtection="1">
      <protection locked="0"/>
    </xf>
    <xf numFmtId="0" fontId="97" fillId="0" borderId="0" xfId="512" applyFont="1" applyProtection="1">
      <protection locked="0"/>
    </xf>
    <xf numFmtId="0" fontId="111" fillId="0" borderId="0" xfId="512" applyFont="1" applyProtection="1">
      <protection locked="0"/>
    </xf>
    <xf numFmtId="0" fontId="100" fillId="0" borderId="0" xfId="512" applyFont="1" applyAlignment="1" applyProtection="1">
      <alignment horizontal="center"/>
      <protection locked="0"/>
    </xf>
    <xf numFmtId="0" fontId="98" fillId="0" borderId="0" xfId="512" applyFont="1" applyProtection="1">
      <protection locked="0"/>
    </xf>
    <xf numFmtId="0" fontId="99" fillId="0" borderId="0" xfId="512" applyFont="1" applyAlignment="1" applyProtection="1">
      <alignment horizontal="center"/>
      <protection locked="0"/>
    </xf>
    <xf numFmtId="49" fontId="98" fillId="0" borderId="0" xfId="0" applyNumberFormat="1" applyFont="1" applyAlignment="1" applyProtection="1">
      <alignment horizontal="center"/>
      <protection locked="0"/>
    </xf>
    <xf numFmtId="0" fontId="112" fillId="0" borderId="0" xfId="512" applyFont="1" applyProtection="1">
      <protection locked="0"/>
    </xf>
    <xf numFmtId="0" fontId="113" fillId="0" borderId="0" xfId="512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center"/>
      <protection locked="0"/>
    </xf>
    <xf numFmtId="194" fontId="111" fillId="0" borderId="0" xfId="32" applyNumberFormat="1" applyFont="1" applyFill="1" applyProtection="1">
      <protection locked="0"/>
    </xf>
    <xf numFmtId="0" fontId="97" fillId="0" borderId="0" xfId="512" applyFont="1" applyAlignment="1" applyProtection="1">
      <alignment horizontal="left"/>
      <protection locked="0"/>
    </xf>
    <xf numFmtId="0" fontId="98" fillId="0" borderId="0" xfId="512" applyFont="1" applyAlignment="1" applyProtection="1">
      <alignment horizontal="left"/>
      <protection locked="0"/>
    </xf>
    <xf numFmtId="0" fontId="111" fillId="0" borderId="0" xfId="512" applyFont="1" applyAlignment="1" applyProtection="1">
      <alignment horizontal="left"/>
      <protection locked="0"/>
    </xf>
    <xf numFmtId="194" fontId="111" fillId="0" borderId="0" xfId="32" applyNumberFormat="1" applyFont="1" applyFill="1" applyBorder="1" applyProtection="1">
      <protection locked="0"/>
    </xf>
    <xf numFmtId="0" fontId="0" fillId="0" borderId="0" xfId="512" applyFont="1" applyProtection="1">
      <protection locked="0"/>
    </xf>
    <xf numFmtId="194" fontId="98" fillId="0" borderId="34" xfId="32" applyNumberFormat="1" applyFont="1" applyFill="1" applyBorder="1" applyAlignment="1" applyProtection="1">
      <alignment horizontal="center"/>
      <protection locked="0"/>
    </xf>
    <xf numFmtId="194" fontId="97" fillId="0" borderId="0" xfId="32" applyNumberFormat="1" applyFont="1" applyFill="1" applyBorder="1" applyAlignment="1" applyProtection="1">
      <alignment horizontal="right"/>
      <protection locked="0"/>
    </xf>
    <xf numFmtId="37" fontId="98" fillId="0" borderId="0" xfId="512" applyNumberFormat="1" applyFont="1" applyProtection="1">
      <protection locked="0"/>
    </xf>
    <xf numFmtId="188" fontId="98" fillId="0" borderId="0" xfId="0" applyNumberFormat="1" applyFont="1" applyProtection="1">
      <protection locked="0"/>
    </xf>
    <xf numFmtId="0" fontId="111" fillId="0" borderId="0" xfId="0" applyFont="1" applyAlignment="1" applyProtection="1">
      <alignment horizontal="left"/>
      <protection locked="0"/>
    </xf>
    <xf numFmtId="39" fontId="97" fillId="0" borderId="0" xfId="0" applyNumberFormat="1" applyFont="1" applyProtection="1">
      <protection locked="0"/>
    </xf>
    <xf numFmtId="188" fontId="97" fillId="0" borderId="36" xfId="32" applyFont="1" applyFill="1" applyBorder="1" applyProtection="1">
      <protection locked="0"/>
    </xf>
    <xf numFmtId="188" fontId="97" fillId="0" borderId="0" xfId="32" applyFont="1" applyFill="1" applyBorder="1" applyProtection="1">
      <protection locked="0"/>
    </xf>
    <xf numFmtId="0" fontId="12" fillId="0" borderId="0" xfId="512" applyFont="1" applyAlignment="1" applyProtection="1">
      <alignment horizontal="center"/>
      <protection locked="0"/>
    </xf>
    <xf numFmtId="40" fontId="9" fillId="0" borderId="0" xfId="512" applyNumberFormat="1" applyFont="1" applyProtection="1">
      <protection locked="0"/>
    </xf>
    <xf numFmtId="37" fontId="9" fillId="0" borderId="0" xfId="512" applyNumberFormat="1" applyFont="1" applyProtection="1">
      <protection locked="0"/>
    </xf>
    <xf numFmtId="194" fontId="97" fillId="0" borderId="38" xfId="32" applyNumberFormat="1" applyFont="1" applyFill="1" applyBorder="1" applyAlignment="1" applyProtection="1">
      <alignment horizontal="center"/>
    </xf>
    <xf numFmtId="194" fontId="97" fillId="0" borderId="35" xfId="32" applyNumberFormat="1" applyFont="1" applyFill="1" applyBorder="1" applyProtection="1"/>
    <xf numFmtId="194" fontId="97" fillId="0" borderId="34" xfId="32" applyNumberFormat="1" applyFont="1" applyFill="1" applyBorder="1" applyAlignment="1" applyProtection="1">
      <alignment horizontal="center"/>
    </xf>
    <xf numFmtId="194" fontId="97" fillId="0" borderId="38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center"/>
    </xf>
    <xf numFmtId="0" fontId="102" fillId="0" borderId="0" xfId="212" quotePrefix="1" applyFont="1" applyProtection="1">
      <protection locked="0"/>
    </xf>
    <xf numFmtId="0" fontId="103" fillId="0" borderId="0" xfId="212" applyFont="1" applyProtection="1">
      <protection locked="0"/>
    </xf>
    <xf numFmtId="0" fontId="114" fillId="0" borderId="0" xfId="212" applyFont="1" applyProtection="1">
      <protection locked="0"/>
    </xf>
    <xf numFmtId="0" fontId="10" fillId="0" borderId="0" xfId="212" applyFont="1" applyAlignment="1" applyProtection="1">
      <alignment horizontal="left"/>
      <protection locked="0"/>
    </xf>
    <xf numFmtId="0" fontId="10" fillId="0" borderId="0" xfId="507" applyFont="1" applyAlignment="1" applyProtection="1">
      <alignment horizontal="left"/>
      <protection locked="0"/>
    </xf>
    <xf numFmtId="0" fontId="12" fillId="0" borderId="0" xfId="212" applyFont="1" applyProtection="1">
      <protection locked="0"/>
    </xf>
    <xf numFmtId="0" fontId="0" fillId="0" borderId="0" xfId="212" applyFont="1" applyProtection="1">
      <protection locked="0"/>
    </xf>
    <xf numFmtId="0" fontId="9" fillId="0" borderId="0" xfId="212" applyFont="1" applyProtection="1">
      <protection locked="0"/>
    </xf>
    <xf numFmtId="0" fontId="10" fillId="0" borderId="0" xfId="212" applyFont="1" applyProtection="1">
      <protection locked="0"/>
    </xf>
    <xf numFmtId="0" fontId="104" fillId="0" borderId="0" xfId="212" applyProtection="1">
      <protection locked="0"/>
    </xf>
    <xf numFmtId="0" fontId="98" fillId="0" borderId="0" xfId="212" applyFont="1" applyAlignment="1" applyProtection="1">
      <alignment horizontal="left" vertical="center"/>
      <protection locked="0"/>
    </xf>
    <xf numFmtId="0" fontId="98" fillId="0" borderId="0" xfId="507" applyFont="1" applyAlignment="1" applyProtection="1">
      <alignment horizontal="left" vertical="center"/>
      <protection locked="0"/>
    </xf>
    <xf numFmtId="0" fontId="99" fillId="0" borderId="0" xfId="212" applyFont="1" applyAlignment="1" applyProtection="1">
      <alignment vertical="center"/>
      <protection locked="0"/>
    </xf>
    <xf numFmtId="0" fontId="115" fillId="0" borderId="0" xfId="212" applyFont="1" applyAlignment="1" applyProtection="1">
      <alignment vertical="center"/>
      <protection locked="0"/>
    </xf>
    <xf numFmtId="0" fontId="98" fillId="0" borderId="0" xfId="212" applyFont="1" applyAlignment="1" applyProtection="1">
      <alignment horizontal="left"/>
      <protection locked="0"/>
    </xf>
    <xf numFmtId="0" fontId="98" fillId="0" borderId="0" xfId="507" applyFont="1" applyAlignment="1" applyProtection="1">
      <alignment horizontal="left"/>
      <protection locked="0"/>
    </xf>
    <xf numFmtId="0" fontId="98" fillId="0" borderId="0" xfId="212" applyFont="1" applyProtection="1">
      <protection locked="0"/>
    </xf>
    <xf numFmtId="0" fontId="99" fillId="0" borderId="0" xfId="212" applyFont="1" applyProtection="1">
      <protection locked="0"/>
    </xf>
    <xf numFmtId="0" fontId="98" fillId="0" borderId="0" xfId="212" applyFont="1" applyAlignment="1" applyProtection="1">
      <alignment horizontal="center"/>
      <protection locked="0"/>
    </xf>
    <xf numFmtId="0" fontId="98" fillId="0" borderId="0" xfId="212" applyFont="1" applyAlignment="1" applyProtection="1">
      <alignment horizontal="center" vertical="center"/>
      <protection locked="0"/>
    </xf>
    <xf numFmtId="0" fontId="111" fillId="0" borderId="0" xfId="212" applyFont="1" applyProtection="1">
      <protection locked="0"/>
    </xf>
    <xf numFmtId="0" fontId="111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/>
      <protection locked="0"/>
    </xf>
    <xf numFmtId="0" fontId="115" fillId="0" borderId="0" xfId="212" applyFont="1" applyProtection="1"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9" fillId="0" borderId="0" xfId="212" applyFont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97" fillId="0" borderId="0" xfId="321" applyFont="1" applyAlignment="1" applyProtection="1">
      <alignment horizontal="left"/>
      <protection locked="0"/>
    </xf>
    <xf numFmtId="188" fontId="99" fillId="0" borderId="0" xfId="32" applyFont="1" applyFill="1" applyBorder="1" applyAlignment="1" applyProtection="1">
      <protection locked="0"/>
    </xf>
    <xf numFmtId="0" fontId="97" fillId="0" borderId="0" xfId="212" applyFont="1" applyProtection="1">
      <protection locked="0"/>
    </xf>
    <xf numFmtId="0" fontId="97" fillId="0" borderId="0" xfId="507" applyFont="1" applyProtection="1">
      <protection locked="0"/>
    </xf>
    <xf numFmtId="0" fontId="100" fillId="0" borderId="0" xfId="212" applyFont="1" applyAlignment="1" applyProtection="1">
      <alignment horizontal="center"/>
      <protection locked="0"/>
    </xf>
    <xf numFmtId="0" fontId="100" fillId="0" borderId="0" xfId="0" applyFont="1" applyAlignment="1" applyProtection="1">
      <alignment horizontal="left"/>
      <protection locked="0"/>
    </xf>
    <xf numFmtId="0" fontId="98" fillId="0" borderId="0" xfId="507" applyFont="1" applyProtection="1">
      <protection locked="0"/>
    </xf>
    <xf numFmtId="195" fontId="98" fillId="0" borderId="0" xfId="32" applyNumberFormat="1" applyFont="1" applyFill="1" applyBorder="1" applyAlignment="1" applyProtection="1">
      <alignment horizontal="center"/>
      <protection locked="0"/>
    </xf>
    <xf numFmtId="0" fontId="116" fillId="0" borderId="0" xfId="212" applyFont="1" applyProtection="1">
      <protection locked="0"/>
    </xf>
    <xf numFmtId="194" fontId="97" fillId="0" borderId="0" xfId="32" applyNumberFormat="1" applyFont="1" applyFill="1" applyAlignment="1" applyProtection="1">
      <alignment horizontal="center"/>
      <protection locked="0"/>
    </xf>
    <xf numFmtId="0" fontId="110" fillId="0" borderId="0" xfId="212" applyFont="1" applyProtection="1">
      <protection locked="0"/>
    </xf>
    <xf numFmtId="0" fontId="110" fillId="0" borderId="0" xfId="507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right"/>
    </xf>
    <xf numFmtId="194" fontId="97" fillId="0" borderId="34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center"/>
    </xf>
    <xf numFmtId="194" fontId="97" fillId="0" borderId="35" xfId="32" applyNumberFormat="1" applyFont="1" applyFill="1" applyBorder="1" applyAlignment="1" applyProtection="1">
      <alignment horizontal="right"/>
    </xf>
    <xf numFmtId="0" fontId="102" fillId="0" borderId="0" xfId="507" quotePrefix="1" applyFont="1" applyProtection="1">
      <protection locked="0"/>
    </xf>
    <xf numFmtId="0" fontId="103" fillId="0" borderId="0" xfId="507" applyFont="1" applyProtection="1">
      <protection locked="0"/>
    </xf>
    <xf numFmtId="0" fontId="114" fillId="0" borderId="0" xfId="507" applyFont="1" applyProtection="1">
      <protection locked="0"/>
    </xf>
    <xf numFmtId="0" fontId="12" fillId="0" borderId="0" xfId="507" applyFont="1" applyProtection="1">
      <protection locked="0"/>
    </xf>
    <xf numFmtId="0" fontId="0" fillId="0" borderId="0" xfId="507" applyFont="1" applyProtection="1">
      <protection locked="0"/>
    </xf>
    <xf numFmtId="0" fontId="97" fillId="0" borderId="0" xfId="507" applyFont="1" applyAlignment="1" applyProtection="1">
      <alignment horizontal="left"/>
      <protection locked="0"/>
    </xf>
    <xf numFmtId="0" fontId="115" fillId="0" borderId="0" xfId="507" applyFont="1" applyProtection="1">
      <protection locked="0"/>
    </xf>
    <xf numFmtId="0" fontId="99" fillId="0" borderId="0" xfId="507" applyFont="1" applyProtection="1"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0" xfId="507" applyFont="1" applyAlignment="1" applyProtection="1">
      <alignment horizontal="center"/>
      <protection locked="0"/>
    </xf>
    <xf numFmtId="0" fontId="111" fillId="0" borderId="0" xfId="507" applyFont="1" applyAlignment="1" applyProtection="1">
      <alignment horizontal="center"/>
      <protection locked="0"/>
    </xf>
    <xf numFmtId="195" fontId="98" fillId="0" borderId="0" xfId="508" applyNumberFormat="1" applyFont="1" applyFill="1" applyBorder="1" applyAlignment="1" applyProtection="1">
      <alignment horizontal="right"/>
      <protection locked="0"/>
    </xf>
    <xf numFmtId="194" fontId="98" fillId="0" borderId="0" xfId="508" applyNumberFormat="1" applyFont="1" applyFill="1" applyBorder="1" applyAlignment="1" applyProtection="1">
      <alignment horizontal="right"/>
      <protection locked="0"/>
    </xf>
    <xf numFmtId="37" fontId="98" fillId="0" borderId="0" xfId="507" applyNumberFormat="1" applyFont="1" applyAlignment="1" applyProtection="1">
      <alignment horizontal="right"/>
      <protection locked="0"/>
    </xf>
    <xf numFmtId="0" fontId="2" fillId="0" borderId="0" xfId="507" applyProtection="1">
      <protection locked="0"/>
    </xf>
    <xf numFmtId="194" fontId="97" fillId="0" borderId="0" xfId="32" applyNumberFormat="1" applyFont="1" applyFill="1" applyAlignment="1" applyProtection="1">
      <protection locked="0"/>
    </xf>
    <xf numFmtId="194" fontId="97" fillId="0" borderId="0" xfId="32" applyNumberFormat="1" applyFont="1" applyAlignment="1" applyProtection="1">
      <alignment horizontal="center"/>
      <protection locked="0"/>
    </xf>
    <xf numFmtId="0" fontId="100" fillId="0" borderId="0" xfId="507" applyFont="1" applyProtection="1">
      <protection locked="0"/>
    </xf>
    <xf numFmtId="0" fontId="117" fillId="0" borderId="0" xfId="507" applyFont="1" applyProtection="1">
      <protection locked="0"/>
    </xf>
    <xf numFmtId="0" fontId="118" fillId="0" borderId="0" xfId="507" applyFont="1" applyAlignment="1" applyProtection="1">
      <alignment horizontal="center"/>
      <protection locked="0"/>
    </xf>
    <xf numFmtId="194" fontId="117" fillId="0" borderId="0" xfId="32" applyNumberFormat="1" applyFont="1" applyFill="1" applyBorder="1" applyAlignment="1" applyProtection="1">
      <alignment horizontal="right"/>
      <protection locked="0"/>
    </xf>
    <xf numFmtId="194" fontId="117" fillId="0" borderId="0" xfId="32" applyNumberFormat="1" applyFont="1" applyAlignment="1" applyProtection="1">
      <alignment horizontal="center"/>
      <protection locked="0"/>
    </xf>
    <xf numFmtId="194" fontId="117" fillId="0" borderId="0" xfId="32" applyNumberFormat="1" applyFont="1" applyFill="1" applyAlignment="1" applyProtection="1">
      <alignment horizontal="center"/>
      <protection locked="0"/>
    </xf>
    <xf numFmtId="0" fontId="119" fillId="0" borderId="0" xfId="507" applyFont="1" applyProtection="1">
      <protection locked="0"/>
    </xf>
    <xf numFmtId="194" fontId="97" fillId="0" borderId="0" xfId="32" quotePrefix="1" applyNumberFormat="1" applyFont="1" applyFill="1" applyBorder="1" applyAlignment="1" applyProtection="1">
      <alignment horizontal="right"/>
      <protection locked="0"/>
    </xf>
    <xf numFmtId="194" fontId="97" fillId="0" borderId="0" xfId="32" applyNumberFormat="1" applyFont="1" applyFill="1" applyBorder="1" applyAlignment="1" applyProtection="1">
      <protection locked="0"/>
    </xf>
    <xf numFmtId="0" fontId="100" fillId="0" borderId="0" xfId="507" applyFont="1" applyAlignment="1" applyProtection="1">
      <alignment horizontal="center"/>
      <protection locked="0"/>
    </xf>
    <xf numFmtId="194" fontId="98" fillId="0" borderId="34" xfId="32" applyNumberFormat="1" applyFont="1" applyFill="1" applyBorder="1" applyAlignment="1" applyProtection="1">
      <alignment horizontal="right"/>
      <protection locked="0"/>
    </xf>
    <xf numFmtId="0" fontId="111" fillId="0" borderId="0" xfId="507" applyFont="1" applyProtection="1">
      <protection locked="0"/>
    </xf>
    <xf numFmtId="194" fontId="110" fillId="0" borderId="0" xfId="507" applyNumberFormat="1" applyFont="1" applyProtection="1">
      <protection locked="0"/>
    </xf>
    <xf numFmtId="194" fontId="97" fillId="0" borderId="0" xfId="32" applyNumberFormat="1" applyFont="1" applyFill="1" applyAlignment="1" applyProtection="1"/>
    <xf numFmtId="194" fontId="97" fillId="0" borderId="38" xfId="32" quotePrefix="1" applyNumberFormat="1" applyFont="1" applyFill="1" applyBorder="1" applyAlignment="1" applyProtection="1">
      <alignment horizontal="right"/>
    </xf>
    <xf numFmtId="194" fontId="97" fillId="0" borderId="34" xfId="32" quotePrefix="1" applyNumberFormat="1" applyFont="1" applyFill="1" applyBorder="1" applyAlignment="1" applyProtection="1">
      <alignment horizontal="right"/>
    </xf>
    <xf numFmtId="194" fontId="98" fillId="0" borderId="34" xfId="32" applyNumberFormat="1" applyFont="1" applyFill="1" applyBorder="1" applyAlignment="1" applyProtection="1">
      <alignment horizontal="right"/>
    </xf>
    <xf numFmtId="194" fontId="97" fillId="0" borderId="36" xfId="32" applyNumberFormat="1" applyFont="1" applyFill="1" applyBorder="1" applyAlignment="1" applyProtection="1">
      <alignment horizontal="right"/>
    </xf>
    <xf numFmtId="0" fontId="10" fillId="0" borderId="0" xfId="512" applyFont="1" applyAlignment="1" applyProtection="1">
      <alignment horizontal="left"/>
      <protection locked="0"/>
    </xf>
    <xf numFmtId="40" fontId="0" fillId="0" borderId="0" xfId="512" applyNumberFormat="1" applyFont="1" applyProtection="1">
      <protection locked="0"/>
    </xf>
    <xf numFmtId="189" fontId="0" fillId="0" borderId="0" xfId="512" applyNumberFormat="1" applyFont="1" applyProtection="1">
      <protection locked="0"/>
    </xf>
    <xf numFmtId="189" fontId="9" fillId="0" borderId="0" xfId="512" applyNumberFormat="1" applyFont="1" applyProtection="1">
      <protection locked="0"/>
    </xf>
    <xf numFmtId="40" fontId="98" fillId="0" borderId="0" xfId="512" applyNumberFormat="1" applyFont="1" applyProtection="1">
      <protection locked="0"/>
    </xf>
    <xf numFmtId="189" fontId="98" fillId="0" borderId="0" xfId="512" applyNumberFormat="1" applyFont="1" applyProtection="1">
      <protection locked="0"/>
    </xf>
    <xf numFmtId="0" fontId="97" fillId="0" borderId="0" xfId="512" applyFont="1" applyAlignment="1" applyProtection="1">
      <alignment horizontal="left" vertical="center"/>
      <protection locked="0"/>
    </xf>
    <xf numFmtId="0" fontId="98" fillId="0" borderId="0" xfId="512" applyFont="1" applyAlignment="1" applyProtection="1">
      <alignment vertical="center"/>
      <protection locked="0"/>
    </xf>
    <xf numFmtId="0" fontId="97" fillId="0" borderId="0" xfId="512" applyFont="1" applyAlignment="1" applyProtection="1">
      <alignment vertical="top"/>
      <protection locked="0"/>
    </xf>
    <xf numFmtId="0" fontId="97" fillId="0" borderId="0" xfId="299" applyFont="1" applyAlignment="1" applyProtection="1">
      <alignment horizontal="center"/>
      <protection locked="0"/>
    </xf>
    <xf numFmtId="0" fontId="98" fillId="0" borderId="0" xfId="512" applyFont="1" applyAlignment="1" applyProtection="1">
      <alignment horizontal="center" vertical="center"/>
      <protection locked="0"/>
    </xf>
    <xf numFmtId="0" fontId="100" fillId="0" borderId="0" xfId="512" applyFont="1" applyAlignment="1" applyProtection="1">
      <alignment vertical="top"/>
      <protection locked="0"/>
    </xf>
    <xf numFmtId="188" fontId="98" fillId="0" borderId="0" xfId="512" applyNumberFormat="1" applyFont="1" applyAlignment="1" applyProtection="1">
      <alignment vertical="top"/>
      <protection locked="0"/>
    </xf>
    <xf numFmtId="0" fontId="98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Border="1" applyAlignment="1" applyProtection="1">
      <alignment vertical="top"/>
      <protection locked="0"/>
    </xf>
    <xf numFmtId="0" fontId="99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vertical="top"/>
      <protection locked="0"/>
    </xf>
    <xf numFmtId="0" fontId="98" fillId="0" borderId="0" xfId="512" applyFont="1" applyAlignment="1" applyProtection="1">
      <alignment horizontal="left" vertical="top"/>
      <protection locked="0"/>
    </xf>
    <xf numFmtId="0" fontId="98" fillId="0" borderId="0" xfId="515" applyFont="1" applyAlignment="1" applyProtection="1">
      <alignment horizontal="left" vertical="top"/>
      <protection locked="0"/>
    </xf>
    <xf numFmtId="188" fontId="98" fillId="0" borderId="0" xfId="32" applyFont="1" applyProtection="1">
      <protection locked="0"/>
    </xf>
    <xf numFmtId="188" fontId="98" fillId="0" borderId="0" xfId="32" applyFont="1" applyFill="1" applyProtection="1">
      <protection locked="0"/>
    </xf>
    <xf numFmtId="0" fontId="98" fillId="0" borderId="0" xfId="0" applyFont="1" applyAlignment="1" applyProtection="1">
      <alignment vertical="top"/>
      <protection locked="0"/>
    </xf>
    <xf numFmtId="194" fontId="98" fillId="0" borderId="34" xfId="32" applyNumberFormat="1" applyFont="1" applyFill="1" applyBorder="1" applyAlignment="1" applyProtection="1">
      <alignment vertical="top"/>
      <protection locked="0"/>
    </xf>
    <xf numFmtId="0" fontId="98" fillId="0" borderId="0" xfId="0" quotePrefix="1" applyFont="1" applyAlignment="1" applyProtection="1">
      <alignment horizontal="left" vertical="top"/>
      <protection locked="0"/>
    </xf>
    <xf numFmtId="194" fontId="111" fillId="0" borderId="0" xfId="32" applyNumberFormat="1" applyFont="1" applyFill="1" applyAlignment="1" applyProtection="1">
      <alignment vertical="top"/>
      <protection locked="0"/>
    </xf>
    <xf numFmtId="194" fontId="111" fillId="0" borderId="0" xfId="32" applyNumberFormat="1" applyFont="1" applyFill="1" applyAlignment="1" applyProtection="1">
      <alignment horizontal="center" vertical="top"/>
      <protection locked="0"/>
    </xf>
    <xf numFmtId="194" fontId="98" fillId="0" borderId="0" xfId="32" applyNumberFormat="1" applyFont="1" applyFill="1" applyAlignment="1" applyProtection="1">
      <alignment horizontal="center" vertical="top"/>
      <protection locked="0"/>
    </xf>
    <xf numFmtId="194" fontId="111" fillId="0" borderId="34" xfId="32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Alignment="1" applyProtection="1">
      <alignment vertical="top"/>
      <protection locked="0"/>
    </xf>
    <xf numFmtId="194" fontId="97" fillId="0" borderId="0" xfId="32" applyNumberFormat="1" applyFont="1" applyFill="1" applyAlignment="1" applyProtection="1">
      <alignment vertical="top"/>
      <protection locked="0"/>
    </xf>
    <xf numFmtId="39" fontId="98" fillId="0" borderId="0" xfId="512" applyNumberFormat="1" applyFont="1" applyProtection="1">
      <protection locked="0"/>
    </xf>
    <xf numFmtId="194" fontId="98" fillId="0" borderId="0" xfId="32" applyNumberFormat="1" applyFont="1" applyFill="1" applyAlignment="1" applyProtection="1">
      <alignment horizontal="right" vertical="top"/>
      <protection locked="0"/>
    </xf>
    <xf numFmtId="0" fontId="98" fillId="0" borderId="0" xfId="515" applyFont="1" applyAlignment="1" applyProtection="1">
      <alignment vertical="top"/>
      <protection locked="0"/>
    </xf>
    <xf numFmtId="0" fontId="98" fillId="0" borderId="0" xfId="515" quotePrefix="1" applyFont="1" applyAlignment="1" applyProtection="1">
      <alignment horizontal="left" vertical="top"/>
      <protection locked="0"/>
    </xf>
    <xf numFmtId="194" fontId="98" fillId="0" borderId="0" xfId="32" applyNumberFormat="1" applyFont="1" applyFill="1" applyBorder="1" applyAlignment="1" applyProtection="1">
      <alignment vertical="top"/>
    </xf>
    <xf numFmtId="194" fontId="98" fillId="0" borderId="0" xfId="32" applyNumberFormat="1" applyFont="1" applyFill="1" applyAlignment="1" applyProtection="1">
      <alignment vertical="top"/>
    </xf>
    <xf numFmtId="194" fontId="111" fillId="0" borderId="0" xfId="32" applyNumberFormat="1" applyFont="1" applyFill="1" applyAlignment="1" applyProtection="1">
      <alignment vertical="top"/>
    </xf>
    <xf numFmtId="194" fontId="97" fillId="0" borderId="38" xfId="32" applyNumberFormat="1" applyFont="1" applyFill="1" applyBorder="1" applyAlignment="1" applyProtection="1">
      <alignment vertical="top"/>
    </xf>
    <xf numFmtId="194" fontId="97" fillId="0" borderId="0" xfId="32" applyNumberFormat="1" applyFont="1" applyFill="1" applyAlignment="1" applyProtection="1">
      <alignment vertical="top"/>
    </xf>
    <xf numFmtId="194" fontId="97" fillId="0" borderId="35" xfId="32" applyNumberFormat="1" applyFont="1" applyFill="1" applyBorder="1" applyAlignment="1" applyProtection="1">
      <alignment vertical="top"/>
    </xf>
    <xf numFmtId="0" fontId="98" fillId="0" borderId="0" xfId="512" applyFont="1"/>
    <xf numFmtId="188" fontId="110" fillId="0" borderId="0" xfId="32" applyFont="1" applyProtection="1">
      <protection locked="0"/>
    </xf>
    <xf numFmtId="194" fontId="0" fillId="0" borderId="0" xfId="0" applyNumberFormat="1" applyProtection="1">
      <protection locked="0"/>
    </xf>
    <xf numFmtId="194" fontId="10" fillId="0" borderId="0" xfId="0" applyNumberFormat="1" applyFont="1" applyProtection="1">
      <protection locked="0"/>
    </xf>
    <xf numFmtId="194" fontId="98" fillId="0" borderId="0" xfId="512" applyNumberFormat="1" applyFont="1" applyProtection="1">
      <protection locked="0"/>
    </xf>
    <xf numFmtId="194" fontId="110" fillId="0" borderId="0" xfId="212" applyNumberFormat="1" applyFont="1" applyProtection="1">
      <protection locked="0"/>
    </xf>
    <xf numFmtId="0" fontId="97" fillId="0" borderId="0" xfId="512" applyFont="1"/>
    <xf numFmtId="0" fontId="100" fillId="0" borderId="0" xfId="512" applyFont="1" applyAlignment="1">
      <alignment horizontal="center"/>
    </xf>
    <xf numFmtId="194" fontId="97" fillId="0" borderId="0" xfId="32" applyNumberFormat="1" applyFont="1" applyFill="1" applyBorder="1" applyAlignment="1">
      <alignment horizontal="right"/>
    </xf>
    <xf numFmtId="0" fontId="115" fillId="0" borderId="0" xfId="512" applyFont="1"/>
    <xf numFmtId="0" fontId="100" fillId="0" borderId="0" xfId="0" applyFont="1" applyAlignment="1">
      <alignment horizontal="left"/>
    </xf>
    <xf numFmtId="0" fontId="99" fillId="0" borderId="0" xfId="512" applyFont="1" applyAlignment="1">
      <alignment horizontal="center"/>
    </xf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Alignment="1">
      <alignment horizontal="right"/>
    </xf>
    <xf numFmtId="195" fontId="98" fillId="0" borderId="0" xfId="32" applyNumberFormat="1" applyFont="1" applyFill="1" applyBorder="1" applyAlignment="1">
      <alignment horizontal="center"/>
    </xf>
    <xf numFmtId="0" fontId="97" fillId="0" borderId="0" xfId="0" applyFont="1"/>
    <xf numFmtId="0" fontId="116" fillId="0" borderId="0" xfId="512" applyFont="1"/>
    <xf numFmtId="194" fontId="117" fillId="0" borderId="0" xfId="32" applyNumberFormat="1" applyFont="1" applyFill="1" applyBorder="1" applyAlignment="1" applyProtection="1">
      <alignment horizontal="right"/>
    </xf>
    <xf numFmtId="194" fontId="97" fillId="0" borderId="0" xfId="32" quotePrefix="1" applyNumberFormat="1" applyFont="1" applyFill="1" applyBorder="1" applyAlignment="1" applyProtection="1">
      <alignment horizontal="right"/>
    </xf>
    <xf numFmtId="9" fontId="98" fillId="0" borderId="0" xfId="516" applyFont="1" applyProtection="1">
      <protection locked="0"/>
    </xf>
    <xf numFmtId="0" fontId="97" fillId="0" borderId="0" xfId="321" applyFont="1" applyAlignment="1">
      <alignment horizontal="left"/>
    </xf>
    <xf numFmtId="0" fontId="98" fillId="0" borderId="0" xfId="212" applyFont="1"/>
    <xf numFmtId="0" fontId="97" fillId="0" borderId="0" xfId="212" applyFont="1"/>
    <xf numFmtId="0" fontId="97" fillId="0" borderId="0" xfId="507" applyFont="1"/>
    <xf numFmtId="0" fontId="11" fillId="0" borderId="0" xfId="512" applyFont="1" applyProtection="1">
      <protection locked="0"/>
    </xf>
    <xf numFmtId="194" fontId="98" fillId="0" borderId="39" xfId="32" applyNumberFormat="1" applyFont="1" applyFill="1" applyBorder="1" applyAlignment="1" applyProtection="1">
      <alignment vertical="top"/>
    </xf>
    <xf numFmtId="4" fontId="98" fillId="0" borderId="0" xfId="512" applyNumberFormat="1" applyFont="1" applyProtection="1">
      <protection locked="0"/>
    </xf>
    <xf numFmtId="194" fontId="97" fillId="0" borderId="0" xfId="512" applyNumberFormat="1" applyFont="1" applyProtection="1">
      <protection locked="0"/>
    </xf>
    <xf numFmtId="188" fontId="9" fillId="0" borderId="0" xfId="32" applyFont="1" applyFill="1" applyProtection="1">
      <protection locked="0"/>
    </xf>
    <xf numFmtId="194" fontId="98" fillId="0" borderId="0" xfId="32" applyNumberFormat="1" applyFont="1" applyFill="1" applyAlignment="1" applyProtection="1"/>
    <xf numFmtId="0" fontId="9" fillId="63" borderId="0" xfId="512" applyFont="1" applyFill="1" applyProtection="1">
      <protection locked="0"/>
    </xf>
    <xf numFmtId="194" fontId="97" fillId="0" borderId="40" xfId="32" applyNumberFormat="1" applyFont="1" applyFill="1" applyBorder="1" applyAlignment="1" applyProtection="1">
      <alignment horizontal="right"/>
    </xf>
    <xf numFmtId="188" fontId="2" fillId="0" borderId="0" xfId="32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97" fillId="0" borderId="0" xfId="0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 vertical="center"/>
      <protection locked="0"/>
    </xf>
    <xf numFmtId="49" fontId="98" fillId="0" borderId="0" xfId="49" applyNumberFormat="1" applyFont="1" applyFill="1" applyBorder="1" applyAlignment="1" applyProtection="1">
      <alignment horizontal="center" wrapText="1"/>
      <protection locked="0"/>
    </xf>
    <xf numFmtId="0" fontId="99" fillId="0" borderId="0" xfId="0" applyFont="1" applyAlignment="1" applyProtection="1">
      <alignment horizontal="center"/>
      <protection locked="0"/>
    </xf>
    <xf numFmtId="0" fontId="97" fillId="0" borderId="0" xfId="512" applyFont="1" applyAlignment="1" applyProtection="1">
      <alignment horizontal="center"/>
      <protection locked="0"/>
    </xf>
    <xf numFmtId="49" fontId="98" fillId="0" borderId="0" xfId="49" applyNumberFormat="1" applyFont="1" applyFill="1" applyBorder="1" applyAlignment="1">
      <alignment horizontal="center" wrapText="1"/>
    </xf>
    <xf numFmtId="0" fontId="97" fillId="0" borderId="0" xfId="212" applyFont="1" applyAlignment="1" applyProtection="1">
      <alignment horizontal="center" vertical="center"/>
      <protection locked="0"/>
    </xf>
    <xf numFmtId="0" fontId="99" fillId="0" borderId="0" xfId="212" applyFont="1" applyAlignment="1" applyProtection="1">
      <alignment horizontal="center" vertical="center"/>
      <protection locked="0"/>
    </xf>
    <xf numFmtId="0" fontId="10" fillId="0" borderId="0" xfId="212" applyFont="1" applyAlignment="1" applyProtection="1">
      <alignment horizontal="left"/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8" fillId="0" borderId="0" xfId="212" applyFont="1" applyAlignment="1" applyProtection="1">
      <alignment horizontal="center" vertical="center"/>
      <protection locked="0"/>
    </xf>
    <xf numFmtId="0" fontId="97" fillId="0" borderId="0" xfId="507" applyFont="1" applyAlignment="1" applyProtection="1">
      <alignment horizontal="left"/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34" xfId="507" applyFont="1" applyBorder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111" fillId="0" borderId="0" xfId="512" applyFont="1" applyAlignment="1" applyProtection="1">
      <alignment horizontal="center"/>
      <protection locked="0"/>
    </xf>
    <xf numFmtId="0" fontId="99" fillId="0" borderId="0" xfId="512" applyFont="1" applyAlignment="1" applyProtection="1">
      <alignment horizontal="center" vertical="center"/>
      <protection locked="0"/>
    </xf>
    <xf numFmtId="0" fontId="10" fillId="0" borderId="0" xfId="512" applyFont="1" applyAlignment="1" applyProtection="1">
      <alignment horizontal="left"/>
      <protection locked="0"/>
    </xf>
    <xf numFmtId="0" fontId="97" fillId="0" borderId="0" xfId="512" applyFont="1" applyAlignment="1" applyProtection="1">
      <alignment horizontal="center" vertical="top"/>
      <protection locked="0"/>
    </xf>
  </cellXfs>
  <cellStyles count="517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4 7 2" xfId="514" xr:uid="{00000000-0005-0000-0000-00006C000000}"/>
    <cellStyle name="Comma 4 8" xfId="513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0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7" xr:uid="{00000000-0005-0000-0000-0000DF000000}"/>
    <cellStyle name="Normal 2 16 2" xfId="512" xr:uid="{00000000-0005-0000-0000-0000E0000000}"/>
    <cellStyle name="Normal 2 17" xfId="511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09" xr:uid="{00000000-0005-0000-0000-000020010000}"/>
    <cellStyle name="Normal 3 2 4 2" xfId="515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" xfId="516" builtinId="5"/>
    <cellStyle name="Percent [0] U" xfId="347" xr:uid="{00000000-0005-0000-0000-000065010000}"/>
    <cellStyle name="Percent [2]" xfId="348" xr:uid="{00000000-0005-0000-0000-000066010000}"/>
    <cellStyle name="Percent [2] U" xfId="349" xr:uid="{00000000-0005-0000-0000-000067010000}"/>
    <cellStyle name="Percent [2]_0412 TPS 2006 Budget" xfId="350" xr:uid="{00000000-0005-0000-0000-000068010000}"/>
    <cellStyle name="Percent 10" xfId="351" xr:uid="{00000000-0005-0000-0000-000069010000}"/>
    <cellStyle name="Percent 11" xfId="352" xr:uid="{00000000-0005-0000-0000-00006A010000}"/>
    <cellStyle name="Percent 12" xfId="353" xr:uid="{00000000-0005-0000-0000-00006B010000}"/>
    <cellStyle name="Percent 13" xfId="354" xr:uid="{00000000-0005-0000-0000-00006C010000}"/>
    <cellStyle name="Percent 14" xfId="355" xr:uid="{00000000-0005-0000-0000-00006D010000}"/>
    <cellStyle name="Percent 15" xfId="356" xr:uid="{00000000-0005-0000-0000-00006E010000}"/>
    <cellStyle name="Percent 16" xfId="357" xr:uid="{00000000-0005-0000-0000-00006F010000}"/>
    <cellStyle name="Percent 17" xfId="358" xr:uid="{00000000-0005-0000-0000-000070010000}"/>
    <cellStyle name="Percent 18" xfId="359" xr:uid="{00000000-0005-0000-0000-000071010000}"/>
    <cellStyle name="Percent 19" xfId="360" xr:uid="{00000000-0005-0000-0000-000072010000}"/>
    <cellStyle name="Percent 2" xfId="361" xr:uid="{00000000-0005-0000-0000-000073010000}"/>
    <cellStyle name="Percent 2 2" xfId="362" xr:uid="{00000000-0005-0000-0000-000074010000}"/>
    <cellStyle name="Percent 2 3" xfId="363" xr:uid="{00000000-0005-0000-0000-000075010000}"/>
    <cellStyle name="Percent 2 4" xfId="364" xr:uid="{00000000-0005-0000-0000-000076010000}"/>
    <cellStyle name="Percent 2 5" xfId="365" xr:uid="{00000000-0005-0000-0000-000077010000}"/>
    <cellStyle name="Percent 2 6" xfId="366" xr:uid="{00000000-0005-0000-0000-000078010000}"/>
    <cellStyle name="Percent 2 7" xfId="367" xr:uid="{00000000-0005-0000-0000-000079010000}"/>
    <cellStyle name="Percent 20" xfId="368" xr:uid="{00000000-0005-0000-0000-00007A010000}"/>
    <cellStyle name="Percent 21" xfId="369" xr:uid="{00000000-0005-0000-0000-00007B010000}"/>
    <cellStyle name="Percent 22" xfId="370" xr:uid="{00000000-0005-0000-0000-00007C010000}"/>
    <cellStyle name="Percent 23" xfId="371" xr:uid="{00000000-0005-0000-0000-00007D010000}"/>
    <cellStyle name="Percent 24" xfId="372" xr:uid="{00000000-0005-0000-0000-00007E010000}"/>
    <cellStyle name="Percent 25" xfId="373" xr:uid="{00000000-0005-0000-0000-00007F010000}"/>
    <cellStyle name="Percent 26" xfId="374" xr:uid="{00000000-0005-0000-0000-000080010000}"/>
    <cellStyle name="Percent 27" xfId="375" xr:uid="{00000000-0005-0000-0000-000081010000}"/>
    <cellStyle name="Percent 28" xfId="376" xr:uid="{00000000-0005-0000-0000-000082010000}"/>
    <cellStyle name="Percent 29" xfId="377" xr:uid="{00000000-0005-0000-0000-000083010000}"/>
    <cellStyle name="Percent 3" xfId="378" xr:uid="{00000000-0005-0000-0000-000084010000}"/>
    <cellStyle name="Percent 3 2" xfId="379" xr:uid="{00000000-0005-0000-0000-000085010000}"/>
    <cellStyle name="Percent 30" xfId="380" xr:uid="{00000000-0005-0000-0000-000086010000}"/>
    <cellStyle name="Percent 31" xfId="381" xr:uid="{00000000-0005-0000-0000-000087010000}"/>
    <cellStyle name="Percent 32" xfId="382" xr:uid="{00000000-0005-0000-0000-000088010000}"/>
    <cellStyle name="Percent 33" xfId="383" xr:uid="{00000000-0005-0000-0000-000089010000}"/>
    <cellStyle name="Percent 37" xfId="384" xr:uid="{00000000-0005-0000-0000-00008A010000}"/>
    <cellStyle name="Percent 38" xfId="385" xr:uid="{00000000-0005-0000-0000-00008B010000}"/>
    <cellStyle name="Percent 4" xfId="386" xr:uid="{00000000-0005-0000-0000-00008C010000}"/>
    <cellStyle name="Percent 5" xfId="387" xr:uid="{00000000-0005-0000-0000-00008D010000}"/>
    <cellStyle name="Percent 6" xfId="388" xr:uid="{00000000-0005-0000-0000-00008E010000}"/>
    <cellStyle name="Percent 7" xfId="389" xr:uid="{00000000-0005-0000-0000-00008F010000}"/>
    <cellStyle name="Percent 8" xfId="390" xr:uid="{00000000-0005-0000-0000-000090010000}"/>
    <cellStyle name="Percent 9" xfId="391" xr:uid="{00000000-0005-0000-0000-000091010000}"/>
    <cellStyle name="PSChar" xfId="392" xr:uid="{00000000-0005-0000-0000-000092010000}"/>
    <cellStyle name="PSDate" xfId="393" xr:uid="{00000000-0005-0000-0000-000093010000}"/>
    <cellStyle name="PSDec" xfId="394" xr:uid="{00000000-0005-0000-0000-000094010000}"/>
    <cellStyle name="PSHeading" xfId="395" xr:uid="{00000000-0005-0000-0000-000095010000}"/>
    <cellStyle name="PSInt" xfId="396" xr:uid="{00000000-0005-0000-0000-000096010000}"/>
    <cellStyle name="PSSpacer" xfId="397" xr:uid="{00000000-0005-0000-0000-000097010000}"/>
    <cellStyle name="Quantity" xfId="398" xr:uid="{00000000-0005-0000-0000-000098010000}"/>
    <cellStyle name="RangeNames" xfId="399" xr:uid="{00000000-0005-0000-0000-000099010000}"/>
    <cellStyle name="Ratio" xfId="400" xr:uid="{00000000-0005-0000-0000-00009A010000}"/>
    <cellStyle name="ratio - Style2" xfId="401" xr:uid="{00000000-0005-0000-0000-00009B010000}"/>
    <cellStyle name="Reset range style to defaults" xfId="402" xr:uid="{00000000-0005-0000-0000-00009C010000}"/>
    <cellStyle name="Rothschild Normal" xfId="403" xr:uid="{00000000-0005-0000-0000-00009D010000}"/>
    <cellStyle name="RowSummary" xfId="404" xr:uid="{00000000-0005-0000-0000-00009E010000}"/>
    <cellStyle name="SAPBEXaggData" xfId="405" xr:uid="{00000000-0005-0000-0000-00009F010000}"/>
    <cellStyle name="SAPBEXaggDataEmph" xfId="406" xr:uid="{00000000-0005-0000-0000-0000A0010000}"/>
    <cellStyle name="SAPBEXaggItem" xfId="407" xr:uid="{00000000-0005-0000-0000-0000A1010000}"/>
    <cellStyle name="SAPBEXaggItemX" xfId="408" xr:uid="{00000000-0005-0000-0000-0000A2010000}"/>
    <cellStyle name="SAPBEXchaText" xfId="409" xr:uid="{00000000-0005-0000-0000-0000A3010000}"/>
    <cellStyle name="SAPBEXexcBad7" xfId="410" xr:uid="{00000000-0005-0000-0000-0000A4010000}"/>
    <cellStyle name="SAPBEXexcBad8" xfId="411" xr:uid="{00000000-0005-0000-0000-0000A5010000}"/>
    <cellStyle name="SAPBEXexcBad9" xfId="412" xr:uid="{00000000-0005-0000-0000-0000A6010000}"/>
    <cellStyle name="SAPBEXexcCritical4" xfId="413" xr:uid="{00000000-0005-0000-0000-0000A7010000}"/>
    <cellStyle name="SAPBEXexcCritical5" xfId="414" xr:uid="{00000000-0005-0000-0000-0000A8010000}"/>
    <cellStyle name="SAPBEXexcCritical6" xfId="415" xr:uid="{00000000-0005-0000-0000-0000A9010000}"/>
    <cellStyle name="SAPBEXexcGood1" xfId="416" xr:uid="{00000000-0005-0000-0000-0000AA010000}"/>
    <cellStyle name="SAPBEXexcGood2" xfId="417" xr:uid="{00000000-0005-0000-0000-0000AB010000}"/>
    <cellStyle name="SAPBEXexcGood3" xfId="418" xr:uid="{00000000-0005-0000-0000-0000AC010000}"/>
    <cellStyle name="SAPBEXfilterDrill" xfId="419" xr:uid="{00000000-0005-0000-0000-0000AD010000}"/>
    <cellStyle name="SAPBEXfilterItem" xfId="420" xr:uid="{00000000-0005-0000-0000-0000AE010000}"/>
    <cellStyle name="SAPBEXfilterText" xfId="421" xr:uid="{00000000-0005-0000-0000-0000AF010000}"/>
    <cellStyle name="SAPBEXformats" xfId="422" xr:uid="{00000000-0005-0000-0000-0000B0010000}"/>
    <cellStyle name="SAPBEXheaderItem" xfId="423" xr:uid="{00000000-0005-0000-0000-0000B1010000}"/>
    <cellStyle name="SAPBEXheaderText" xfId="424" xr:uid="{00000000-0005-0000-0000-0000B2010000}"/>
    <cellStyle name="SAPBEXHLevel0" xfId="425" xr:uid="{00000000-0005-0000-0000-0000B3010000}"/>
    <cellStyle name="SAPBEXHLevel0X" xfId="426" xr:uid="{00000000-0005-0000-0000-0000B4010000}"/>
    <cellStyle name="SAPBEXHLevel1" xfId="427" xr:uid="{00000000-0005-0000-0000-0000B5010000}"/>
    <cellStyle name="SAPBEXHLevel1X" xfId="428" xr:uid="{00000000-0005-0000-0000-0000B6010000}"/>
    <cellStyle name="SAPBEXHLevel2" xfId="429" xr:uid="{00000000-0005-0000-0000-0000B7010000}"/>
    <cellStyle name="SAPBEXHLevel2X" xfId="430" xr:uid="{00000000-0005-0000-0000-0000B8010000}"/>
    <cellStyle name="SAPBEXHLevel3" xfId="431" xr:uid="{00000000-0005-0000-0000-0000B9010000}"/>
    <cellStyle name="SAPBEXHLevel3X" xfId="432" xr:uid="{00000000-0005-0000-0000-0000BA010000}"/>
    <cellStyle name="SAPBEXresData" xfId="433" xr:uid="{00000000-0005-0000-0000-0000BB010000}"/>
    <cellStyle name="SAPBEXresDataEmph" xfId="434" xr:uid="{00000000-0005-0000-0000-0000BC010000}"/>
    <cellStyle name="SAPBEXresItem" xfId="435" xr:uid="{00000000-0005-0000-0000-0000BD010000}"/>
    <cellStyle name="SAPBEXresItemX" xfId="436" xr:uid="{00000000-0005-0000-0000-0000BE010000}"/>
    <cellStyle name="SAPBEXstdData" xfId="437" xr:uid="{00000000-0005-0000-0000-0000BF010000}"/>
    <cellStyle name="SAPBEXstdDataEmph" xfId="438" xr:uid="{00000000-0005-0000-0000-0000C0010000}"/>
    <cellStyle name="SAPBEXstdItem" xfId="439" xr:uid="{00000000-0005-0000-0000-0000C1010000}"/>
    <cellStyle name="SAPBEXstdItemX" xfId="440" xr:uid="{00000000-0005-0000-0000-0000C2010000}"/>
    <cellStyle name="SAPBEXtitle" xfId="441" xr:uid="{00000000-0005-0000-0000-0000C3010000}"/>
    <cellStyle name="SAPBEXundefined" xfId="442" xr:uid="{00000000-0005-0000-0000-0000C4010000}"/>
    <cellStyle name="Sensitivity" xfId="443" xr:uid="{00000000-0005-0000-0000-0000C5010000}"/>
    <cellStyle name="SheetHeader1" xfId="444" xr:uid="{00000000-0005-0000-0000-0000C6010000}"/>
    <cellStyle name="SheetHeader2" xfId="445" xr:uid="{00000000-0005-0000-0000-0000C7010000}"/>
    <cellStyle name="Short Date" xfId="446" xr:uid="{00000000-0005-0000-0000-0000C8010000}"/>
    <cellStyle name="Style 1" xfId="447" xr:uid="{00000000-0005-0000-0000-0000C9010000}"/>
    <cellStyle name="style1" xfId="448" xr:uid="{00000000-0005-0000-0000-0000CA010000}"/>
    <cellStyle name="Style2" xfId="449" xr:uid="{00000000-0005-0000-0000-0000CB010000}"/>
    <cellStyle name="Style3" xfId="450" xr:uid="{00000000-0005-0000-0000-0000CC010000}"/>
    <cellStyle name="Subheading" xfId="451" xr:uid="{00000000-0005-0000-0000-0000CD010000}"/>
    <cellStyle name="SubheadingBold" xfId="452" xr:uid="{00000000-0005-0000-0000-0000CE010000}"/>
    <cellStyle name="Table Heading" xfId="453" xr:uid="{00000000-0005-0000-0000-0000CF010000}"/>
    <cellStyle name="Table_Heading2" xfId="454" xr:uid="{00000000-0005-0000-0000-0000D0010000}"/>
    <cellStyle name="TBC" xfId="455" xr:uid="{00000000-0005-0000-0000-0000D1010000}"/>
    <cellStyle name="Times New Roman" xfId="456" xr:uid="{00000000-0005-0000-0000-0000D2010000}"/>
    <cellStyle name="Total 1" xfId="457" xr:uid="{00000000-0005-0000-0000-0000D3010000}"/>
    <cellStyle name="Total 2" xfId="458" xr:uid="{00000000-0005-0000-0000-0000D4010000}"/>
    <cellStyle name="Total 3" xfId="459" xr:uid="{00000000-0005-0000-0000-0000D5010000}"/>
    <cellStyle name="Total 4" xfId="460" xr:uid="{00000000-0005-0000-0000-0000D6010000}"/>
    <cellStyle name="Transfer out" xfId="461" xr:uid="{00000000-0005-0000-0000-0000D7010000}"/>
    <cellStyle name="Tusental (0)_pldt" xfId="462" xr:uid="{00000000-0005-0000-0000-0000D8010000}"/>
    <cellStyle name="Tusental_pldt" xfId="463" xr:uid="{00000000-0005-0000-0000-0000D9010000}"/>
    <cellStyle name="Unit" xfId="464" xr:uid="{00000000-0005-0000-0000-0000DA010000}"/>
    <cellStyle name="Unprotected" xfId="465" xr:uid="{00000000-0005-0000-0000-0000DB010000}"/>
    <cellStyle name="User_Defined_A" xfId="466" xr:uid="{00000000-0005-0000-0000-0000DC010000}"/>
    <cellStyle name="Valuta (0)_pldt" xfId="467" xr:uid="{00000000-0005-0000-0000-0000DD010000}"/>
    <cellStyle name="Valuta_pldt" xfId="468" xr:uid="{00000000-0005-0000-0000-0000DE010000}"/>
    <cellStyle name="Warning" xfId="469" xr:uid="{00000000-0005-0000-0000-0000DF010000}"/>
    <cellStyle name="การคำนวณ" xfId="482" xr:uid="{00000000-0005-0000-0000-0000E0010000}"/>
    <cellStyle name="ข้อความเตือน" xfId="483" xr:uid="{00000000-0005-0000-0000-0000E1010000}"/>
    <cellStyle name="ข้อความอธิบาย" xfId="484" xr:uid="{00000000-0005-0000-0000-0000E2010000}"/>
    <cellStyle name="เครื่องหมายจุลภาค [0]_Book2" xfId="470" xr:uid="{00000000-0005-0000-0000-0000E3010000}"/>
    <cellStyle name="เครื่องหมายจุลภาค 2" xfId="471" xr:uid="{00000000-0005-0000-0000-0000E4010000}"/>
    <cellStyle name="เครื่องหมายจุลภาค 3" xfId="472" xr:uid="{00000000-0005-0000-0000-0000E5010000}"/>
    <cellStyle name="เครื่องหมายจุลภาค 4" xfId="473" xr:uid="{00000000-0005-0000-0000-0000E6010000}"/>
    <cellStyle name="เครื่องหมายจุลภาค_Book2" xfId="474" xr:uid="{00000000-0005-0000-0000-0000E7010000}"/>
    <cellStyle name="เครื่องหมายสกุลเงิน [0]_Book2" xfId="475" xr:uid="{00000000-0005-0000-0000-0000E8010000}"/>
    <cellStyle name="เครื่องหมายสกุลเงิน_Book2" xfId="476" xr:uid="{00000000-0005-0000-0000-0000E9010000}"/>
    <cellStyle name="ชื่อเรื่อง" xfId="485" xr:uid="{00000000-0005-0000-0000-0000EA010000}"/>
    <cellStyle name="เชื่อมโยงหลายมิติ_ไม่ขาว ไม่สวย ไม่หมวย แต่เซ็กซ์" xfId="477" xr:uid="{00000000-0005-0000-0000-0000EB010000}"/>
    <cellStyle name="เซลล์ตรวจสอบ" xfId="478" xr:uid="{00000000-0005-0000-0000-0000EC010000}"/>
    <cellStyle name="เซลล์ที่มีการเชื่อมโยง" xfId="479" xr:uid="{00000000-0005-0000-0000-0000ED010000}"/>
    <cellStyle name="ดี" xfId="486" xr:uid="{00000000-0005-0000-0000-0000EE010000}"/>
    <cellStyle name="ตามการเชื่อมโยงหลายมิติ_ไม่ขาว ไม่สวย ไม่หมวย แต่เซ็กซ์" xfId="487" xr:uid="{00000000-0005-0000-0000-0000EF010000}"/>
    <cellStyle name="ปกติ 2" xfId="488" xr:uid="{00000000-0005-0000-0000-0000F0010000}"/>
    <cellStyle name="ปกติ 3" xfId="489" xr:uid="{00000000-0005-0000-0000-0000F1010000}"/>
    <cellStyle name="ปกติ_088dc_eci" xfId="490" xr:uid="{00000000-0005-0000-0000-0000F2010000}"/>
    <cellStyle name="ป้อนค่า" xfId="491" xr:uid="{00000000-0005-0000-0000-0000F3010000}"/>
    <cellStyle name="ปานกลาง" xfId="492" xr:uid="{00000000-0005-0000-0000-0000F4010000}"/>
    <cellStyle name="ผลรวม" xfId="493" xr:uid="{00000000-0005-0000-0000-0000F5010000}"/>
    <cellStyle name="แย่" xfId="480" xr:uid="{00000000-0005-0000-0000-0000F6010000}"/>
    <cellStyle name="วฅมุ_ฑธนฬย๗ภฬ" xfId="494" xr:uid="{00000000-0005-0000-0000-0000F7010000}"/>
    <cellStyle name="ส่วนที่ถูกเน้น1" xfId="495" xr:uid="{00000000-0005-0000-0000-0000F8010000}"/>
    <cellStyle name="ส่วนที่ถูกเน้น2" xfId="496" xr:uid="{00000000-0005-0000-0000-0000F9010000}"/>
    <cellStyle name="ส่วนที่ถูกเน้น3" xfId="497" xr:uid="{00000000-0005-0000-0000-0000FA010000}"/>
    <cellStyle name="ส่วนที่ถูกเน้น4" xfId="498" xr:uid="{00000000-0005-0000-0000-0000FB010000}"/>
    <cellStyle name="ส่วนที่ถูกเน้น5" xfId="499" xr:uid="{00000000-0005-0000-0000-0000FC010000}"/>
    <cellStyle name="ส่วนที่ถูกเน้น6" xfId="500" xr:uid="{00000000-0005-0000-0000-0000FD010000}"/>
    <cellStyle name="แสดงผล" xfId="481" xr:uid="{00000000-0005-0000-0000-0000FE010000}"/>
    <cellStyle name="หมายเหตุ" xfId="501" xr:uid="{00000000-0005-0000-0000-0000FF010000}"/>
    <cellStyle name="หัวเรื่อง 1" xfId="502" xr:uid="{00000000-0005-0000-0000-000000020000}"/>
    <cellStyle name="หัวเรื่อง 2" xfId="503" xr:uid="{00000000-0005-0000-0000-000001020000}"/>
    <cellStyle name="หัวเรื่อง 3" xfId="504" xr:uid="{00000000-0005-0000-0000-000002020000}"/>
    <cellStyle name="หัวเรื่อง 4" xfId="505" xr:uid="{00000000-0005-0000-0000-000003020000}"/>
    <cellStyle name="標準_2006 Eng" xfId="506" xr:uid="{00000000-0005-0000-0000-000004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abSelected="1" view="pageBreakPreview" zoomScaleNormal="80" zoomScaleSheetLayoutView="100" workbookViewId="0">
      <selection activeCell="M12" sqref="M12"/>
    </sheetView>
  </sheetViews>
  <sheetFormatPr defaultColWidth="9.09765625" defaultRowHeight="21.5"/>
  <cols>
    <col min="1" max="1" width="46.3984375" style="3" customWidth="1"/>
    <col min="2" max="2" width="8.09765625" style="32" customWidth="1"/>
    <col min="3" max="3" width="2.09765625" style="32" customWidth="1"/>
    <col min="4" max="4" width="13.69921875" style="49" customWidth="1"/>
    <col min="5" max="5" width="1" style="49" customWidth="1"/>
    <col min="6" max="6" width="11.69921875" style="49" customWidth="1"/>
    <col min="7" max="7" width="1" style="50" customWidth="1"/>
    <col min="8" max="8" width="13.69921875" style="49" customWidth="1"/>
    <col min="9" max="9" width="1" style="50" customWidth="1"/>
    <col min="10" max="10" width="11.69921875" style="49" customWidth="1"/>
    <col min="11" max="11" width="9.3984375" style="3" bestFit="1" customWidth="1"/>
    <col min="12" max="12" width="10.19921875" style="3" bestFit="1" customWidth="1"/>
    <col min="13" max="16384" width="9.09765625" style="3"/>
  </cols>
  <sheetData>
    <row r="1" spans="1:12" ht="23">
      <c r="A1" s="242" t="s">
        <v>0</v>
      </c>
      <c r="B1" s="242"/>
      <c r="C1" s="242"/>
      <c r="D1" s="242"/>
      <c r="E1" s="242"/>
      <c r="F1" s="242"/>
      <c r="G1" s="242"/>
      <c r="H1" s="2"/>
      <c r="I1" s="2"/>
      <c r="J1" s="2"/>
    </row>
    <row r="2" spans="1:12" ht="23">
      <c r="A2" s="242" t="s">
        <v>194</v>
      </c>
      <c r="B2" s="242"/>
      <c r="C2" s="242"/>
      <c r="D2" s="242"/>
      <c r="E2" s="242"/>
      <c r="F2" s="242"/>
      <c r="G2" s="242"/>
      <c r="H2" s="2"/>
      <c r="I2" s="2"/>
      <c r="J2" s="2"/>
    </row>
    <row r="3" spans="1:12" ht="11.5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2" ht="21" customHeight="1">
      <c r="A4" s="4"/>
      <c r="B4" s="5"/>
      <c r="C4" s="5"/>
      <c r="D4" s="243" t="s">
        <v>36</v>
      </c>
      <c r="E4" s="243"/>
      <c r="F4" s="243"/>
      <c r="G4" s="7"/>
      <c r="H4" s="243" t="s">
        <v>37</v>
      </c>
      <c r="I4" s="243"/>
      <c r="J4" s="243"/>
    </row>
    <row r="5" spans="1:12" ht="21" customHeight="1">
      <c r="A5" s="6"/>
      <c r="B5" s="8"/>
      <c r="C5" s="8"/>
      <c r="D5" s="9" t="s">
        <v>276</v>
      </c>
      <c r="E5" s="10"/>
      <c r="F5" s="9" t="s">
        <v>1</v>
      </c>
      <c r="G5" s="11"/>
      <c r="H5" s="9" t="s">
        <v>276</v>
      </c>
      <c r="I5" s="10"/>
      <c r="J5" s="9" t="s">
        <v>1</v>
      </c>
    </row>
    <row r="6" spans="1:12" ht="21" customHeight="1">
      <c r="A6" s="7" t="s">
        <v>2</v>
      </c>
      <c r="B6" s="8" t="s">
        <v>3</v>
      </c>
      <c r="C6" s="8"/>
      <c r="D6" s="9">
        <v>2568</v>
      </c>
      <c r="E6" s="9"/>
      <c r="F6" s="9">
        <v>2567</v>
      </c>
      <c r="G6" s="11"/>
      <c r="H6" s="9">
        <v>2568</v>
      </c>
      <c r="I6" s="9"/>
      <c r="J6" s="9">
        <v>2567</v>
      </c>
    </row>
    <row r="7" spans="1:12" ht="21" customHeight="1">
      <c r="A7" s="7"/>
      <c r="B7" s="8"/>
      <c r="C7" s="8"/>
      <c r="D7" s="9" t="s">
        <v>4</v>
      </c>
      <c r="E7" s="9"/>
      <c r="F7" s="9"/>
      <c r="G7" s="11"/>
      <c r="H7" s="9" t="s">
        <v>4</v>
      </c>
      <c r="I7" s="9"/>
      <c r="J7" s="9"/>
    </row>
    <row r="8" spans="1:12" ht="20.149999999999999" customHeight="1">
      <c r="A8" s="6"/>
      <c r="B8" s="8"/>
      <c r="C8" s="8"/>
      <c r="D8" s="244" t="s">
        <v>5</v>
      </c>
      <c r="E8" s="244"/>
      <c r="F8" s="244"/>
      <c r="G8" s="244"/>
      <c r="H8" s="244"/>
      <c r="I8" s="244"/>
      <c r="J8" s="244"/>
    </row>
    <row r="9" spans="1:12" ht="20.5" customHeight="1">
      <c r="A9" s="12" t="s">
        <v>6</v>
      </c>
      <c r="B9" s="8"/>
      <c r="C9" s="8"/>
      <c r="D9" s="13"/>
      <c r="E9" s="13"/>
      <c r="F9" s="13"/>
      <c r="G9" s="14"/>
      <c r="H9" s="13"/>
      <c r="I9" s="14"/>
      <c r="J9" s="13"/>
    </row>
    <row r="10" spans="1:12" ht="20.5" customHeight="1">
      <c r="A10" s="15" t="s">
        <v>7</v>
      </c>
      <c r="B10" s="8"/>
      <c r="C10" s="8"/>
      <c r="D10" s="16">
        <v>751409</v>
      </c>
      <c r="E10" s="17"/>
      <c r="F10" s="16">
        <v>1204734</v>
      </c>
      <c r="G10" s="17"/>
      <c r="H10" s="16">
        <v>148484</v>
      </c>
      <c r="I10" s="17"/>
      <c r="J10" s="16">
        <v>68378</v>
      </c>
    </row>
    <row r="11" spans="1:12" ht="20.5" customHeight="1">
      <c r="A11" s="15" t="s">
        <v>8</v>
      </c>
      <c r="B11" s="8"/>
      <c r="C11" s="8"/>
      <c r="D11" s="16">
        <v>1063889</v>
      </c>
      <c r="E11" s="17"/>
      <c r="F11" s="16">
        <v>1022417</v>
      </c>
      <c r="G11" s="17"/>
      <c r="H11" s="16">
        <v>0</v>
      </c>
      <c r="I11" s="17"/>
      <c r="J11" s="16">
        <v>0</v>
      </c>
    </row>
    <row r="12" spans="1:12" ht="20.5" customHeight="1">
      <c r="A12" s="15" t="s">
        <v>9</v>
      </c>
      <c r="B12" s="8" t="s">
        <v>248</v>
      </c>
      <c r="C12" s="8"/>
      <c r="D12" s="16">
        <v>1438267</v>
      </c>
      <c r="E12" s="17"/>
      <c r="F12" s="16">
        <v>2033732</v>
      </c>
      <c r="G12" s="17"/>
      <c r="H12" s="16">
        <v>140295</v>
      </c>
      <c r="I12" s="17"/>
      <c r="J12" s="16">
        <v>274587</v>
      </c>
      <c r="L12" s="211"/>
    </row>
    <row r="13" spans="1:12" ht="20.5" customHeight="1">
      <c r="A13" s="15" t="s">
        <v>10</v>
      </c>
      <c r="B13" s="8">
        <v>5</v>
      </c>
      <c r="C13" s="8"/>
      <c r="D13" s="16">
        <v>304154</v>
      </c>
      <c r="E13" s="17"/>
      <c r="F13" s="16">
        <v>275546</v>
      </c>
      <c r="G13" s="17"/>
      <c r="H13" s="16">
        <v>0</v>
      </c>
      <c r="I13" s="17"/>
      <c r="J13" s="16">
        <v>0</v>
      </c>
    </row>
    <row r="14" spans="1:12" ht="20.5" customHeight="1">
      <c r="A14" s="15" t="s">
        <v>11</v>
      </c>
      <c r="B14" s="8">
        <v>6</v>
      </c>
      <c r="C14" s="8"/>
      <c r="D14" s="16">
        <v>1522274</v>
      </c>
      <c r="E14" s="17"/>
      <c r="F14" s="16">
        <v>904337</v>
      </c>
      <c r="G14" s="17"/>
      <c r="H14" s="16">
        <v>0</v>
      </c>
      <c r="I14" s="17"/>
      <c r="J14" s="16">
        <v>39862</v>
      </c>
    </row>
    <row r="15" spans="1:12" ht="20.5" customHeight="1">
      <c r="A15" s="15" t="s">
        <v>12</v>
      </c>
      <c r="B15" s="8"/>
      <c r="C15" s="8"/>
      <c r="D15" s="16">
        <v>79987</v>
      </c>
      <c r="E15" s="17"/>
      <c r="F15" s="16">
        <v>82120</v>
      </c>
      <c r="G15" s="17"/>
      <c r="H15" s="18">
        <v>8112</v>
      </c>
      <c r="I15" s="17"/>
      <c r="J15" s="18">
        <v>14622</v>
      </c>
      <c r="K15" s="211"/>
    </row>
    <row r="16" spans="1:12" ht="20.5" customHeight="1">
      <c r="A16" s="15" t="s">
        <v>13</v>
      </c>
      <c r="B16" s="8">
        <v>3.3</v>
      </c>
      <c r="C16" s="8"/>
      <c r="D16" s="18">
        <v>190000</v>
      </c>
      <c r="E16" s="17"/>
      <c r="F16" s="18">
        <v>95000</v>
      </c>
      <c r="G16" s="17"/>
      <c r="H16" s="18">
        <v>595350</v>
      </c>
      <c r="I16" s="17"/>
      <c r="J16" s="18">
        <v>428950</v>
      </c>
    </row>
    <row r="17" spans="1:12" ht="20.5" customHeight="1">
      <c r="A17" s="15" t="s">
        <v>14</v>
      </c>
      <c r="B17" s="8"/>
      <c r="C17" s="8"/>
      <c r="D17" s="16">
        <v>789849</v>
      </c>
      <c r="E17" s="17"/>
      <c r="F17" s="16">
        <v>987791</v>
      </c>
      <c r="G17" s="17"/>
      <c r="H17" s="18">
        <v>30546</v>
      </c>
      <c r="I17" s="17"/>
      <c r="J17" s="18">
        <v>54124</v>
      </c>
    </row>
    <row r="18" spans="1:12" ht="20.5" customHeight="1">
      <c r="A18" s="15" t="s">
        <v>32</v>
      </c>
      <c r="B18" s="8">
        <v>13</v>
      </c>
      <c r="C18" s="8"/>
      <c r="D18" s="16">
        <v>0</v>
      </c>
      <c r="E18" s="17"/>
      <c r="F18" s="16">
        <v>1215</v>
      </c>
      <c r="G18" s="17"/>
      <c r="H18" s="18">
        <v>0</v>
      </c>
      <c r="I18" s="17"/>
      <c r="J18" s="18">
        <v>0</v>
      </c>
    </row>
    <row r="19" spans="1:12" ht="20.5" customHeight="1">
      <c r="A19" s="15" t="s">
        <v>15</v>
      </c>
      <c r="B19" s="8">
        <v>13</v>
      </c>
      <c r="C19" s="8"/>
      <c r="D19" s="16">
        <v>0</v>
      </c>
      <c r="E19" s="17"/>
      <c r="F19" s="16">
        <v>8170</v>
      </c>
      <c r="G19" s="17"/>
      <c r="H19" s="16">
        <v>0</v>
      </c>
      <c r="I19" s="17"/>
      <c r="J19" s="16">
        <v>0</v>
      </c>
    </row>
    <row r="20" spans="1:12" ht="20.5" customHeight="1">
      <c r="A20" s="15" t="s">
        <v>16</v>
      </c>
      <c r="B20" s="8"/>
      <c r="C20" s="8"/>
      <c r="D20" s="16">
        <v>192389</v>
      </c>
      <c r="E20" s="17"/>
      <c r="F20" s="16">
        <v>185252</v>
      </c>
      <c r="G20" s="17"/>
      <c r="H20" s="18">
        <v>14657</v>
      </c>
      <c r="I20" s="17"/>
      <c r="J20" s="18">
        <v>29555</v>
      </c>
    </row>
    <row r="21" spans="1:12" s="21" customFormat="1" ht="20.5" customHeight="1">
      <c r="A21" s="7" t="s">
        <v>17</v>
      </c>
      <c r="B21" s="5"/>
      <c r="C21" s="5"/>
      <c r="D21" s="51">
        <f>SUM(D10:D20)</f>
        <v>6332218</v>
      </c>
      <c r="E21" s="19"/>
      <c r="F21" s="51">
        <f>SUM(F10:F20)</f>
        <v>6800314</v>
      </c>
      <c r="G21" s="20"/>
      <c r="H21" s="51">
        <f>SUM(H10:H20)</f>
        <v>937444</v>
      </c>
      <c r="I21" s="20"/>
      <c r="J21" s="51">
        <f>SUM(J10:J20)</f>
        <v>910078</v>
      </c>
    </row>
    <row r="22" spans="1:12" ht="10" customHeight="1">
      <c r="A22" s="7"/>
      <c r="B22" s="8"/>
      <c r="C22" s="8"/>
      <c r="D22" s="18"/>
      <c r="E22" s="18"/>
      <c r="F22" s="18"/>
      <c r="G22" s="22"/>
      <c r="H22" s="6"/>
      <c r="I22" s="6"/>
      <c r="J22" s="6"/>
    </row>
    <row r="23" spans="1:12" ht="20.5" customHeight="1">
      <c r="A23" s="12" t="s">
        <v>18</v>
      </c>
      <c r="B23" s="8"/>
      <c r="C23" s="8"/>
      <c r="D23" s="18"/>
      <c r="E23" s="18"/>
      <c r="F23" s="18"/>
      <c r="G23" s="22"/>
      <c r="H23" s="18"/>
      <c r="I23" s="22"/>
      <c r="J23" s="18"/>
    </row>
    <row r="24" spans="1:12" ht="20.5" customHeight="1">
      <c r="A24" s="15" t="s">
        <v>19</v>
      </c>
      <c r="B24" s="8">
        <v>3.3</v>
      </c>
      <c r="C24" s="8"/>
      <c r="D24" s="16">
        <v>120089</v>
      </c>
      <c r="E24" s="18"/>
      <c r="F24" s="16">
        <v>168208</v>
      </c>
      <c r="G24" s="22"/>
      <c r="H24" s="16">
        <v>66876</v>
      </c>
      <c r="I24" s="22"/>
      <c r="J24" s="16">
        <v>107093</v>
      </c>
      <c r="K24" s="211"/>
      <c r="L24" s="211"/>
    </row>
    <row r="25" spans="1:12" ht="20.5" customHeight="1">
      <c r="A25" s="15" t="s">
        <v>20</v>
      </c>
      <c r="B25" s="8"/>
      <c r="C25" s="8"/>
      <c r="D25" s="18">
        <v>305905</v>
      </c>
      <c r="E25" s="18"/>
      <c r="F25" s="18">
        <v>203114</v>
      </c>
      <c r="G25" s="18"/>
      <c r="H25" s="16">
        <v>0</v>
      </c>
      <c r="I25" s="22"/>
      <c r="J25" s="16">
        <v>0</v>
      </c>
    </row>
    <row r="26" spans="1:12" ht="20.5" customHeight="1">
      <c r="A26" s="15" t="s">
        <v>21</v>
      </c>
      <c r="B26" s="8">
        <v>3.3</v>
      </c>
      <c r="C26" s="8"/>
      <c r="D26" s="16">
        <v>0</v>
      </c>
      <c r="E26" s="23"/>
      <c r="F26" s="16">
        <v>0</v>
      </c>
      <c r="G26" s="18"/>
      <c r="H26" s="16">
        <v>179325</v>
      </c>
      <c r="I26" s="22"/>
      <c r="J26" s="16">
        <v>200925</v>
      </c>
    </row>
    <row r="27" spans="1:12" ht="20.5" customHeight="1">
      <c r="A27" s="24" t="s">
        <v>22</v>
      </c>
      <c r="B27" s="8">
        <v>7</v>
      </c>
      <c r="C27" s="8"/>
      <c r="D27" s="16">
        <v>368075</v>
      </c>
      <c r="E27" s="18"/>
      <c r="F27" s="16">
        <v>373367</v>
      </c>
      <c r="G27" s="18"/>
      <c r="H27" s="18">
        <v>397595</v>
      </c>
      <c r="I27" s="22"/>
      <c r="J27" s="18">
        <v>397595</v>
      </c>
    </row>
    <row r="28" spans="1:12" ht="20.5" customHeight="1">
      <c r="A28" s="24" t="s">
        <v>23</v>
      </c>
      <c r="B28" s="8">
        <v>7</v>
      </c>
      <c r="C28" s="8"/>
      <c r="D28" s="18">
        <v>5452589</v>
      </c>
      <c r="E28" s="18"/>
      <c r="F28" s="18">
        <v>4630835</v>
      </c>
      <c r="G28" s="18"/>
      <c r="H28" s="16">
        <v>2093668</v>
      </c>
      <c r="I28" s="22"/>
      <c r="J28" s="16">
        <v>1387258</v>
      </c>
    </row>
    <row r="29" spans="1:12" ht="20.5" customHeight="1">
      <c r="A29" s="24" t="s">
        <v>24</v>
      </c>
      <c r="B29" s="8">
        <v>7</v>
      </c>
      <c r="C29" s="8"/>
      <c r="D29" s="16">
        <v>0</v>
      </c>
      <c r="E29" s="23"/>
      <c r="F29" s="16">
        <v>0</v>
      </c>
      <c r="G29" s="23"/>
      <c r="H29" s="25">
        <v>13692577</v>
      </c>
      <c r="I29" s="26"/>
      <c r="J29" s="25">
        <v>15423865</v>
      </c>
    </row>
    <row r="30" spans="1:12" ht="20.5" customHeight="1">
      <c r="A30" s="24" t="s">
        <v>25</v>
      </c>
      <c r="B30" s="8">
        <v>5</v>
      </c>
      <c r="C30" s="8"/>
      <c r="D30" s="16">
        <v>3840726</v>
      </c>
      <c r="E30" s="18"/>
      <c r="F30" s="16">
        <v>3563675</v>
      </c>
      <c r="G30" s="18"/>
      <c r="H30" s="16">
        <v>0</v>
      </c>
      <c r="I30" s="22"/>
      <c r="J30" s="16">
        <v>0</v>
      </c>
    </row>
    <row r="31" spans="1:12" ht="20.5" customHeight="1">
      <c r="A31" s="15" t="s">
        <v>12</v>
      </c>
      <c r="B31" s="8"/>
      <c r="C31" s="8"/>
      <c r="D31" s="16">
        <v>96363</v>
      </c>
      <c r="E31" s="18"/>
      <c r="F31" s="16">
        <v>96363</v>
      </c>
      <c r="G31" s="18"/>
      <c r="H31" s="16">
        <v>0</v>
      </c>
      <c r="I31" s="22"/>
      <c r="J31" s="16">
        <v>0</v>
      </c>
    </row>
    <row r="32" spans="1:12" ht="20.5" customHeight="1">
      <c r="A32" s="24" t="s">
        <v>26</v>
      </c>
      <c r="B32" s="8"/>
      <c r="C32" s="8"/>
      <c r="D32" s="16">
        <v>131319</v>
      </c>
      <c r="E32" s="18"/>
      <c r="F32" s="16">
        <v>133889</v>
      </c>
      <c r="G32" s="18"/>
      <c r="H32" s="18">
        <v>128754</v>
      </c>
      <c r="I32" s="26"/>
      <c r="J32" s="18">
        <v>128754</v>
      </c>
    </row>
    <row r="33" spans="1:12" ht="20.5" customHeight="1">
      <c r="A33" s="24" t="s">
        <v>27</v>
      </c>
      <c r="B33" s="8">
        <v>8</v>
      </c>
      <c r="C33" s="8"/>
      <c r="D33" s="16">
        <v>12292717</v>
      </c>
      <c r="E33" s="27"/>
      <c r="F33" s="16">
        <v>14689895</v>
      </c>
      <c r="G33" s="27"/>
      <c r="H33" s="28">
        <v>84688</v>
      </c>
      <c r="I33" s="27"/>
      <c r="J33" s="28">
        <v>56486</v>
      </c>
    </row>
    <row r="34" spans="1:12" ht="20.5" customHeight="1">
      <c r="A34" s="24" t="s">
        <v>28</v>
      </c>
      <c r="B34" s="8"/>
      <c r="C34" s="8"/>
      <c r="D34" s="16">
        <v>549783</v>
      </c>
      <c r="E34" s="27"/>
      <c r="F34" s="16">
        <v>337037</v>
      </c>
      <c r="G34" s="27"/>
      <c r="H34" s="16">
        <v>59037</v>
      </c>
      <c r="I34" s="27"/>
      <c r="J34" s="16">
        <v>28813</v>
      </c>
      <c r="L34" s="211"/>
    </row>
    <row r="35" spans="1:12" ht="20.5" customHeight="1">
      <c r="A35" s="24" t="s">
        <v>29</v>
      </c>
      <c r="B35" s="8"/>
      <c r="C35" s="8"/>
      <c r="D35" s="16">
        <v>80925</v>
      </c>
      <c r="E35" s="27"/>
      <c r="F35" s="16">
        <v>80925</v>
      </c>
      <c r="G35" s="27"/>
      <c r="H35" s="16">
        <v>0</v>
      </c>
      <c r="I35" s="17"/>
      <c r="J35" s="16">
        <v>0</v>
      </c>
    </row>
    <row r="36" spans="1:12" ht="20.5" customHeight="1">
      <c r="A36" s="24" t="s">
        <v>30</v>
      </c>
      <c r="B36" s="8"/>
      <c r="C36" s="8"/>
      <c r="D36" s="16">
        <v>943376</v>
      </c>
      <c r="E36" s="27"/>
      <c r="F36" s="16">
        <v>1115586</v>
      </c>
      <c r="G36" s="27"/>
      <c r="H36" s="18">
        <v>9419</v>
      </c>
      <c r="I36" s="27"/>
      <c r="J36" s="18">
        <v>12462</v>
      </c>
    </row>
    <row r="37" spans="1:12" ht="20.5" customHeight="1">
      <c r="A37" s="24" t="s">
        <v>31</v>
      </c>
      <c r="B37" s="8"/>
      <c r="C37" s="8"/>
      <c r="D37" s="18">
        <v>77091</v>
      </c>
      <c r="E37" s="27"/>
      <c r="F37" s="18">
        <v>66629</v>
      </c>
      <c r="G37" s="27"/>
      <c r="H37" s="18">
        <v>15600</v>
      </c>
      <c r="I37" s="27"/>
      <c r="J37" s="18">
        <v>15478</v>
      </c>
      <c r="L37" s="211"/>
    </row>
    <row r="38" spans="1:12" ht="20.5" customHeight="1">
      <c r="A38" s="24" t="s">
        <v>32</v>
      </c>
      <c r="B38" s="8">
        <v>13</v>
      </c>
      <c r="C38" s="8"/>
      <c r="D38" s="16">
        <v>183808</v>
      </c>
      <c r="E38" s="27"/>
      <c r="F38" s="16">
        <v>281505</v>
      </c>
      <c r="G38" s="27"/>
      <c r="H38" s="18">
        <v>0</v>
      </c>
      <c r="I38" s="27"/>
      <c r="J38" s="18">
        <v>0</v>
      </c>
    </row>
    <row r="39" spans="1:12" ht="20.5" customHeight="1">
      <c r="A39" s="24" t="s">
        <v>33</v>
      </c>
      <c r="B39" s="8"/>
      <c r="C39" s="8"/>
      <c r="D39" s="16">
        <v>120839</v>
      </c>
      <c r="E39" s="23"/>
      <c r="F39" s="16">
        <v>162880</v>
      </c>
      <c r="G39" s="23"/>
      <c r="H39" s="25">
        <v>3261</v>
      </c>
      <c r="I39" s="26"/>
      <c r="J39" s="25">
        <v>3261</v>
      </c>
    </row>
    <row r="40" spans="1:12" s="21" customFormat="1" ht="20.5" customHeight="1">
      <c r="A40" s="7" t="s">
        <v>34</v>
      </c>
      <c r="B40" s="5"/>
      <c r="C40" s="5"/>
      <c r="D40" s="51">
        <f>SUM(D24:D39)</f>
        <v>24563605</v>
      </c>
      <c r="E40" s="29"/>
      <c r="F40" s="51">
        <f>SUM(F24:F39)</f>
        <v>25903908</v>
      </c>
      <c r="G40" s="7"/>
      <c r="H40" s="51">
        <f>SUM(H24:H39)</f>
        <v>16730800</v>
      </c>
      <c r="I40" s="7"/>
      <c r="J40" s="51">
        <f>SUM(J24:J39)</f>
        <v>17761990</v>
      </c>
    </row>
    <row r="41" spans="1:12" ht="7" customHeight="1">
      <c r="A41" s="6"/>
      <c r="B41" s="8"/>
      <c r="C41" s="8"/>
      <c r="D41" s="18"/>
      <c r="E41" s="18"/>
      <c r="F41" s="18"/>
      <c r="G41" s="22"/>
      <c r="H41" s="18"/>
      <c r="I41" s="22"/>
      <c r="J41" s="18"/>
    </row>
    <row r="42" spans="1:12" s="21" customFormat="1" ht="22" customHeight="1" thickBot="1">
      <c r="A42" s="7" t="s">
        <v>35</v>
      </c>
      <c r="B42" s="5"/>
      <c r="C42" s="5"/>
      <c r="D42" s="52">
        <f>+D21+D40</f>
        <v>30895823</v>
      </c>
      <c r="E42" s="30"/>
      <c r="F42" s="52">
        <f>+F21+F40</f>
        <v>32704222</v>
      </c>
      <c r="G42" s="31"/>
      <c r="H42" s="52">
        <f>+H21+H40</f>
        <v>17668244</v>
      </c>
      <c r="I42" s="31"/>
      <c r="J42" s="52">
        <f>+J21+J40</f>
        <v>18672068</v>
      </c>
    </row>
    <row r="43" spans="1:12" ht="23.15" customHeight="1" thickTop="1">
      <c r="A43" s="242" t="s">
        <v>0</v>
      </c>
      <c r="B43" s="242"/>
      <c r="C43" s="242"/>
      <c r="D43" s="242"/>
      <c r="E43" s="242"/>
      <c r="F43" s="242"/>
      <c r="G43" s="242"/>
      <c r="H43" s="1"/>
      <c r="I43" s="1"/>
      <c r="J43" s="1"/>
    </row>
    <row r="44" spans="1:12" ht="23.15" customHeight="1">
      <c r="A44" s="242" t="s">
        <v>194</v>
      </c>
      <c r="B44" s="242"/>
      <c r="C44" s="242"/>
      <c r="D44" s="242"/>
      <c r="E44" s="242"/>
      <c r="F44" s="242"/>
      <c r="G44" s="242"/>
      <c r="H44" s="1"/>
      <c r="I44" s="1"/>
      <c r="J44" s="1"/>
    </row>
    <row r="45" spans="1:12" ht="17.149999999999999" customHeight="1">
      <c r="D45" s="33"/>
      <c r="E45" s="33"/>
      <c r="F45" s="33"/>
      <c r="G45" s="34"/>
      <c r="H45" s="33"/>
      <c r="I45" s="34"/>
      <c r="J45" s="33"/>
    </row>
    <row r="46" spans="1:12" ht="21" customHeight="1">
      <c r="A46" s="4"/>
      <c r="B46" s="5"/>
      <c r="C46" s="5"/>
      <c r="D46" s="243" t="s">
        <v>36</v>
      </c>
      <c r="E46" s="243"/>
      <c r="F46" s="243"/>
      <c r="G46" s="7"/>
      <c r="H46" s="243" t="s">
        <v>37</v>
      </c>
      <c r="I46" s="243"/>
      <c r="J46" s="243"/>
    </row>
    <row r="47" spans="1:12" ht="21" customHeight="1">
      <c r="A47" s="6"/>
      <c r="B47" s="8"/>
      <c r="C47" s="8"/>
      <c r="D47" s="9" t="str">
        <f>D5</f>
        <v>30 กันยายน</v>
      </c>
      <c r="E47" s="10"/>
      <c r="F47" s="9" t="s">
        <v>1</v>
      </c>
      <c r="G47" s="11"/>
      <c r="H47" s="9" t="str">
        <f>H5</f>
        <v>30 กันยายน</v>
      </c>
      <c r="I47" s="10"/>
      <c r="J47" s="9" t="s">
        <v>1</v>
      </c>
    </row>
    <row r="48" spans="1:12" ht="21" customHeight="1">
      <c r="A48" s="35" t="s">
        <v>38</v>
      </c>
      <c r="B48" s="8" t="s">
        <v>3</v>
      </c>
      <c r="C48" s="8"/>
      <c r="D48" s="9">
        <v>2568</v>
      </c>
      <c r="E48" s="9"/>
      <c r="F48" s="9">
        <v>2567</v>
      </c>
      <c r="G48" s="11"/>
      <c r="H48" s="9">
        <v>2568</v>
      </c>
      <c r="I48" s="9"/>
      <c r="J48" s="9">
        <v>2567</v>
      </c>
    </row>
    <row r="49" spans="1:12" ht="21" customHeight="1">
      <c r="A49" s="35"/>
      <c r="B49" s="8"/>
      <c r="C49" s="8"/>
      <c r="D49" s="9" t="s">
        <v>4</v>
      </c>
      <c r="E49" s="9"/>
      <c r="F49" s="9"/>
      <c r="G49" s="11"/>
      <c r="H49" s="9" t="s">
        <v>4</v>
      </c>
      <c r="I49" s="9"/>
      <c r="J49" s="9"/>
    </row>
    <row r="50" spans="1:12" ht="20.149999999999999" customHeight="1">
      <c r="A50" s="4"/>
      <c r="B50" s="8"/>
      <c r="C50" s="8"/>
      <c r="D50" s="244" t="s">
        <v>5</v>
      </c>
      <c r="E50" s="244"/>
      <c r="F50" s="244"/>
      <c r="G50" s="244"/>
      <c r="H50" s="244"/>
      <c r="I50" s="244"/>
      <c r="J50" s="244"/>
    </row>
    <row r="51" spans="1:12" ht="21" customHeight="1">
      <c r="A51" s="12" t="s">
        <v>39</v>
      </c>
      <c r="B51" s="8"/>
      <c r="C51" s="8"/>
      <c r="D51" s="13"/>
      <c r="E51" s="13"/>
      <c r="F51" s="13"/>
      <c r="G51" s="14"/>
      <c r="H51" s="13"/>
      <c r="I51" s="14"/>
      <c r="J51" s="13"/>
    </row>
    <row r="52" spans="1:12" ht="21" customHeight="1">
      <c r="A52" s="6" t="s">
        <v>40</v>
      </c>
      <c r="B52" s="8"/>
      <c r="C52" s="8"/>
      <c r="D52" s="36">
        <v>75000</v>
      </c>
      <c r="E52" s="36"/>
      <c r="F52" s="36">
        <v>942024</v>
      </c>
      <c r="G52" s="36"/>
      <c r="H52" s="16">
        <v>50000</v>
      </c>
      <c r="I52" s="37"/>
      <c r="J52" s="16">
        <v>590056</v>
      </c>
    </row>
    <row r="53" spans="1:12" ht="21" customHeight="1">
      <c r="A53" s="6" t="s">
        <v>41</v>
      </c>
      <c r="B53" s="8">
        <v>3.3</v>
      </c>
      <c r="C53" s="8"/>
      <c r="D53" s="16">
        <v>0</v>
      </c>
      <c r="E53" s="36"/>
      <c r="F53" s="16">
        <v>0</v>
      </c>
      <c r="G53" s="36"/>
      <c r="H53" s="16">
        <v>1614500</v>
      </c>
      <c r="I53" s="37"/>
      <c r="J53" s="16">
        <v>1770974</v>
      </c>
    </row>
    <row r="54" spans="1:12" ht="21" customHeight="1">
      <c r="A54" s="6" t="s">
        <v>201</v>
      </c>
      <c r="B54" s="8">
        <v>9</v>
      </c>
      <c r="C54" s="8"/>
      <c r="D54" s="16">
        <v>157383</v>
      </c>
      <c r="E54" s="36"/>
      <c r="F54" s="16">
        <v>956158</v>
      </c>
      <c r="G54" s="36"/>
      <c r="H54" s="16">
        <v>0</v>
      </c>
      <c r="I54" s="37"/>
      <c r="J54" s="16">
        <v>0</v>
      </c>
    </row>
    <row r="55" spans="1:12" ht="21" customHeight="1">
      <c r="A55" s="6" t="s">
        <v>42</v>
      </c>
      <c r="B55" s="8">
        <v>3.3</v>
      </c>
      <c r="C55" s="8"/>
      <c r="D55" s="36">
        <v>1635592</v>
      </c>
      <c r="E55" s="36"/>
      <c r="F55" s="36">
        <v>1386853</v>
      </c>
      <c r="G55" s="36"/>
      <c r="H55" s="16">
        <v>140850</v>
      </c>
      <c r="I55" s="37"/>
      <c r="J55" s="16">
        <v>146055</v>
      </c>
    </row>
    <row r="56" spans="1:12" ht="21" customHeight="1">
      <c r="A56" s="6" t="s">
        <v>43</v>
      </c>
      <c r="B56" s="8">
        <v>3.3</v>
      </c>
      <c r="C56" s="8"/>
      <c r="D56" s="36">
        <v>221682</v>
      </c>
      <c r="E56" s="36"/>
      <c r="F56" s="36">
        <v>255452</v>
      </c>
      <c r="G56" s="36"/>
      <c r="H56" s="16">
        <v>1981</v>
      </c>
      <c r="I56" s="36"/>
      <c r="J56" s="16">
        <v>33898</v>
      </c>
      <c r="K56" s="211"/>
    </row>
    <row r="57" spans="1:12" ht="21" customHeight="1">
      <c r="A57" s="6" t="s">
        <v>207</v>
      </c>
      <c r="B57" s="8"/>
      <c r="C57" s="8"/>
      <c r="D57" s="36">
        <v>24394</v>
      </c>
      <c r="E57" s="36"/>
      <c r="F57" s="36">
        <v>29719</v>
      </c>
      <c r="G57" s="36"/>
      <c r="H57" s="16">
        <v>2878</v>
      </c>
      <c r="I57" s="36"/>
      <c r="J57" s="16">
        <v>1025</v>
      </c>
    </row>
    <row r="58" spans="1:12" ht="21" customHeight="1">
      <c r="A58" s="6" t="s">
        <v>44</v>
      </c>
      <c r="B58" s="8"/>
      <c r="C58" s="8"/>
      <c r="D58" s="36">
        <v>46238</v>
      </c>
      <c r="E58" s="36"/>
      <c r="F58" s="36">
        <v>43258</v>
      </c>
      <c r="G58" s="36"/>
      <c r="H58" s="16">
        <v>2919</v>
      </c>
      <c r="I58" s="36"/>
      <c r="J58" s="16">
        <v>2147</v>
      </c>
      <c r="K58" s="211"/>
      <c r="L58" s="211"/>
    </row>
    <row r="59" spans="1:12" ht="21" customHeight="1">
      <c r="A59" s="6" t="s">
        <v>45</v>
      </c>
      <c r="B59" s="8">
        <v>9</v>
      </c>
      <c r="C59" s="8"/>
      <c r="D59" s="27">
        <v>2270844</v>
      </c>
      <c r="E59" s="27"/>
      <c r="F59" s="38">
        <v>2206745</v>
      </c>
      <c r="G59" s="18"/>
      <c r="H59" s="16">
        <v>1400000</v>
      </c>
      <c r="I59" s="18"/>
      <c r="J59" s="16">
        <v>1428571</v>
      </c>
      <c r="K59" s="211"/>
    </row>
    <row r="60" spans="1:12" ht="21" customHeight="1">
      <c r="A60" s="6" t="s">
        <v>46</v>
      </c>
      <c r="B60" s="8"/>
      <c r="C60" s="8"/>
      <c r="D60" s="22">
        <v>1496395</v>
      </c>
      <c r="E60" s="27"/>
      <c r="F60" s="38">
        <v>441388</v>
      </c>
      <c r="G60" s="18"/>
      <c r="H60" s="16">
        <v>1496395</v>
      </c>
      <c r="I60" s="18"/>
      <c r="J60" s="16">
        <v>441388</v>
      </c>
      <c r="K60" s="211"/>
    </row>
    <row r="61" spans="1:12" ht="21" customHeight="1">
      <c r="A61" s="6" t="s">
        <v>47</v>
      </c>
      <c r="B61" s="8"/>
      <c r="C61" s="8"/>
      <c r="D61" s="26"/>
      <c r="E61" s="27"/>
      <c r="F61" s="26"/>
      <c r="G61" s="18"/>
      <c r="H61" s="16"/>
      <c r="I61" s="18"/>
      <c r="J61" s="16"/>
    </row>
    <row r="62" spans="1:12" ht="21" customHeight="1">
      <c r="A62" s="6" t="s">
        <v>48</v>
      </c>
      <c r="B62" s="8">
        <v>3.3</v>
      </c>
      <c r="C62" s="8"/>
      <c r="D62" s="36">
        <v>57297</v>
      </c>
      <c r="E62" s="36"/>
      <c r="F62" s="36">
        <v>29487</v>
      </c>
      <c r="G62" s="18"/>
      <c r="H62" s="16">
        <v>21006</v>
      </c>
      <c r="I62" s="18"/>
      <c r="J62" s="16">
        <v>7608</v>
      </c>
    </row>
    <row r="63" spans="1:12" s="21" customFormat="1" ht="21" customHeight="1">
      <c r="A63" s="6" t="s">
        <v>49</v>
      </c>
      <c r="B63" s="8">
        <v>13</v>
      </c>
      <c r="C63" s="8"/>
      <c r="D63" s="22">
        <v>1894</v>
      </c>
      <c r="E63" s="39"/>
      <c r="F63" s="22">
        <v>0</v>
      </c>
      <c r="G63" s="39"/>
      <c r="H63" s="16">
        <v>43</v>
      </c>
      <c r="I63" s="27"/>
      <c r="J63" s="16">
        <v>0</v>
      </c>
    </row>
    <row r="64" spans="1:12" ht="21" customHeight="1">
      <c r="A64" s="6" t="s">
        <v>50</v>
      </c>
      <c r="B64" s="8"/>
      <c r="C64" s="8"/>
      <c r="D64" s="18">
        <v>86545</v>
      </c>
      <c r="E64" s="27"/>
      <c r="F64" s="18">
        <v>110024</v>
      </c>
      <c r="G64" s="18"/>
      <c r="H64" s="16">
        <v>0</v>
      </c>
      <c r="I64" s="18"/>
      <c r="J64" s="16">
        <v>0</v>
      </c>
    </row>
    <row r="65" spans="1:13" ht="21" customHeight="1">
      <c r="A65" s="6" t="s">
        <v>51</v>
      </c>
      <c r="B65" s="8"/>
      <c r="C65" s="8"/>
      <c r="D65" s="18">
        <v>152242</v>
      </c>
      <c r="E65" s="27"/>
      <c r="F65" s="18">
        <v>161029</v>
      </c>
      <c r="G65" s="18"/>
      <c r="H65" s="16">
        <v>16510</v>
      </c>
      <c r="I65" s="18"/>
      <c r="J65" s="16">
        <v>22043</v>
      </c>
      <c r="K65" s="211"/>
    </row>
    <row r="66" spans="1:13" s="21" customFormat="1" ht="21" customHeight="1">
      <c r="A66" s="7" t="s">
        <v>52</v>
      </c>
      <c r="B66" s="5"/>
      <c r="C66" s="5"/>
      <c r="D66" s="51">
        <f>SUM(D52:D65)</f>
        <v>6225506</v>
      </c>
      <c r="E66" s="19"/>
      <c r="F66" s="51">
        <f>SUM(F52:F65)</f>
        <v>6562137</v>
      </c>
      <c r="G66" s="20"/>
      <c r="H66" s="51">
        <f>SUM(H52:H65)</f>
        <v>4747082</v>
      </c>
      <c r="I66" s="20"/>
      <c r="J66" s="51">
        <f>SUM(J52:J65)</f>
        <v>4443765</v>
      </c>
    </row>
    <row r="67" spans="1:13" ht="9.65" customHeight="1">
      <c r="A67" s="6"/>
      <c r="B67" s="8"/>
      <c r="C67" s="8"/>
      <c r="D67" s="40"/>
      <c r="E67" s="40"/>
      <c r="F67" s="40"/>
      <c r="G67" s="22"/>
      <c r="H67" s="40"/>
      <c r="I67" s="22"/>
      <c r="J67" s="40"/>
    </row>
    <row r="68" spans="1:13" s="21" customFormat="1" ht="21" customHeight="1">
      <c r="A68" s="41" t="s">
        <v>53</v>
      </c>
      <c r="B68" s="8"/>
      <c r="C68" s="8"/>
      <c r="D68" s="19"/>
      <c r="E68" s="19"/>
      <c r="F68" s="19"/>
      <c r="G68" s="19"/>
      <c r="H68" s="19"/>
      <c r="I68" s="19"/>
      <c r="J68" s="19"/>
    </row>
    <row r="69" spans="1:13" s="21" customFormat="1" ht="21" customHeight="1">
      <c r="A69" s="6" t="s">
        <v>54</v>
      </c>
      <c r="B69" s="8">
        <v>9</v>
      </c>
      <c r="C69" s="8"/>
      <c r="D69" s="18">
        <v>8509617</v>
      </c>
      <c r="E69" s="19"/>
      <c r="F69" s="18">
        <v>8954351</v>
      </c>
      <c r="G69" s="19"/>
      <c r="H69" s="18">
        <v>1250000</v>
      </c>
      <c r="I69" s="18"/>
      <c r="J69" s="18">
        <v>1722316</v>
      </c>
    </row>
    <row r="70" spans="1:13" s="21" customFormat="1" ht="21" customHeight="1">
      <c r="A70" s="6" t="s">
        <v>55</v>
      </c>
      <c r="B70" s="8"/>
      <c r="C70" s="8"/>
      <c r="D70" s="39">
        <v>798750</v>
      </c>
      <c r="E70" s="39"/>
      <c r="F70" s="39">
        <v>2294887</v>
      </c>
      <c r="G70" s="39"/>
      <c r="H70" s="18">
        <v>798750</v>
      </c>
      <c r="I70" s="27"/>
      <c r="J70" s="18">
        <v>2294887</v>
      </c>
    </row>
    <row r="71" spans="1:13" s="21" customFormat="1" ht="21" customHeight="1">
      <c r="A71" s="6" t="s">
        <v>44</v>
      </c>
      <c r="B71" s="8"/>
      <c r="C71" s="8"/>
      <c r="D71" s="39">
        <v>74519</v>
      </c>
      <c r="E71" s="39"/>
      <c r="F71" s="39">
        <v>79744</v>
      </c>
      <c r="G71" s="39"/>
      <c r="H71" s="39">
        <v>17374</v>
      </c>
      <c r="I71" s="27"/>
      <c r="J71" s="39">
        <v>10314</v>
      </c>
      <c r="L71" s="212"/>
      <c r="M71" s="212"/>
    </row>
    <row r="72" spans="1:13" s="21" customFormat="1" ht="21" customHeight="1">
      <c r="A72" s="6" t="s">
        <v>56</v>
      </c>
      <c r="B72" s="8">
        <v>3.3</v>
      </c>
      <c r="C72" s="8"/>
      <c r="D72" s="39">
        <v>526710</v>
      </c>
      <c r="E72" s="39"/>
      <c r="F72" s="39">
        <v>389008</v>
      </c>
      <c r="G72" s="39"/>
      <c r="H72" s="39">
        <v>28383</v>
      </c>
      <c r="I72" s="27"/>
      <c r="J72" s="39">
        <v>11850</v>
      </c>
    </row>
    <row r="73" spans="1:13" s="21" customFormat="1" ht="21" customHeight="1">
      <c r="A73" s="6" t="s">
        <v>57</v>
      </c>
      <c r="B73" s="8"/>
      <c r="C73" s="8"/>
      <c r="D73" s="39">
        <v>133090</v>
      </c>
      <c r="E73" s="39"/>
      <c r="F73" s="39">
        <v>135825</v>
      </c>
      <c r="G73" s="39"/>
      <c r="H73" s="16">
        <v>0</v>
      </c>
      <c r="I73" s="27"/>
      <c r="J73" s="16">
        <v>0</v>
      </c>
    </row>
    <row r="74" spans="1:13" s="21" customFormat="1" ht="21" customHeight="1">
      <c r="A74" s="6" t="s">
        <v>58</v>
      </c>
      <c r="B74" s="8"/>
      <c r="C74" s="8"/>
      <c r="D74" s="39">
        <v>122334</v>
      </c>
      <c r="E74" s="39"/>
      <c r="F74" s="39">
        <v>131573</v>
      </c>
      <c r="G74" s="39"/>
      <c r="H74" s="39">
        <v>41481</v>
      </c>
      <c r="I74" s="27"/>
      <c r="J74" s="39">
        <v>50489</v>
      </c>
      <c r="K74" s="212"/>
    </row>
    <row r="75" spans="1:13" s="21" customFormat="1" ht="21" customHeight="1">
      <c r="A75" s="6" t="s">
        <v>59</v>
      </c>
      <c r="B75" s="8"/>
      <c r="C75" s="8"/>
      <c r="D75" s="39">
        <v>201406</v>
      </c>
      <c r="E75" s="39"/>
      <c r="F75" s="39">
        <v>217126</v>
      </c>
      <c r="G75" s="39"/>
      <c r="H75" s="16">
        <v>0</v>
      </c>
      <c r="I75" s="27"/>
      <c r="J75" s="16">
        <v>0</v>
      </c>
    </row>
    <row r="76" spans="1:13" s="21" customFormat="1" ht="21" customHeight="1">
      <c r="A76" s="6" t="s">
        <v>49</v>
      </c>
      <c r="B76" s="8">
        <v>13</v>
      </c>
      <c r="C76" s="8"/>
      <c r="D76" s="22">
        <v>54413</v>
      </c>
      <c r="E76" s="39"/>
      <c r="F76" s="22">
        <v>28654</v>
      </c>
      <c r="G76" s="39"/>
      <c r="H76" s="16">
        <v>34405</v>
      </c>
      <c r="I76" s="27"/>
      <c r="J76" s="16">
        <v>28654</v>
      </c>
    </row>
    <row r="77" spans="1:13" s="21" customFormat="1" ht="21" customHeight="1">
      <c r="A77" s="6" t="s">
        <v>60</v>
      </c>
      <c r="B77" s="8"/>
      <c r="C77" s="8"/>
      <c r="D77" s="16">
        <v>618</v>
      </c>
      <c r="E77" s="39"/>
      <c r="F77" s="16">
        <v>719</v>
      </c>
      <c r="G77" s="39"/>
      <c r="H77" s="16">
        <v>618</v>
      </c>
      <c r="I77" s="27"/>
      <c r="J77" s="16">
        <v>618</v>
      </c>
    </row>
    <row r="78" spans="1:13" s="21" customFormat="1" ht="21" customHeight="1">
      <c r="A78" s="6" t="s">
        <v>61</v>
      </c>
      <c r="B78" s="8"/>
      <c r="C78" s="8"/>
      <c r="D78" s="39">
        <v>37334</v>
      </c>
      <c r="E78" s="39"/>
      <c r="F78" s="39">
        <v>30258</v>
      </c>
      <c r="G78" s="39"/>
      <c r="H78" s="39">
        <v>3784</v>
      </c>
      <c r="I78" s="27"/>
      <c r="J78" s="39">
        <v>0</v>
      </c>
    </row>
    <row r="79" spans="1:13" s="21" customFormat="1" ht="21" customHeight="1">
      <c r="A79" s="7" t="s">
        <v>62</v>
      </c>
      <c r="B79" s="5"/>
      <c r="C79" s="5"/>
      <c r="D79" s="51">
        <f>SUM(D69:D78)</f>
        <v>10458791</v>
      </c>
      <c r="E79" s="19"/>
      <c r="F79" s="51">
        <f>SUM(F69:F78)</f>
        <v>12262145</v>
      </c>
      <c r="G79" s="20"/>
      <c r="H79" s="51">
        <f>SUM(H69:H78)</f>
        <v>2174795</v>
      </c>
      <c r="I79" s="20"/>
      <c r="J79" s="51">
        <f>SUM(J69:J78)</f>
        <v>4119128</v>
      </c>
    </row>
    <row r="80" spans="1:13" s="21" customFormat="1" ht="9.65" customHeight="1">
      <c r="A80" s="7"/>
      <c r="B80" s="5"/>
      <c r="C80" s="5"/>
      <c r="D80" s="19"/>
      <c r="E80" s="19"/>
      <c r="F80" s="19"/>
      <c r="G80" s="19"/>
      <c r="H80" s="19"/>
      <c r="I80" s="19"/>
      <c r="J80" s="19"/>
    </row>
    <row r="81" spans="1:10" s="21" customFormat="1" ht="22" customHeight="1">
      <c r="A81" s="35" t="s">
        <v>63</v>
      </c>
      <c r="B81" s="5"/>
      <c r="C81" s="5"/>
      <c r="D81" s="53">
        <f>D66+D79</f>
        <v>16684297</v>
      </c>
      <c r="E81" s="19"/>
      <c r="F81" s="53">
        <f>F66+F79</f>
        <v>18824282</v>
      </c>
      <c r="G81" s="20"/>
      <c r="H81" s="53">
        <f>H66+H79</f>
        <v>6921877</v>
      </c>
      <c r="I81" s="20"/>
      <c r="J81" s="53">
        <f>J66+J79</f>
        <v>8562893</v>
      </c>
    </row>
    <row r="82" spans="1:10" ht="23.15" customHeight="1">
      <c r="A82" s="242" t="s">
        <v>0</v>
      </c>
      <c r="B82" s="242"/>
      <c r="C82" s="242"/>
      <c r="D82" s="242"/>
      <c r="E82" s="242"/>
      <c r="F82" s="242"/>
      <c r="G82" s="242"/>
      <c r="H82" s="2"/>
      <c r="I82" s="2"/>
      <c r="J82" s="2"/>
    </row>
    <row r="83" spans="1:10" ht="23.15" customHeight="1">
      <c r="A83" s="242" t="s">
        <v>194</v>
      </c>
      <c r="B83" s="242"/>
      <c r="C83" s="242"/>
      <c r="D83" s="242"/>
      <c r="E83" s="242"/>
      <c r="F83" s="242"/>
      <c r="G83" s="242"/>
      <c r="H83" s="2"/>
      <c r="I83" s="2"/>
      <c r="J83" s="2"/>
    </row>
    <row r="84" spans="1:10" ht="17.149999999999999" customHeight="1">
      <c r="A84" s="6"/>
      <c r="B84" s="8"/>
      <c r="C84" s="8"/>
      <c r="D84" s="17"/>
      <c r="E84" s="17"/>
      <c r="F84" s="17"/>
      <c r="G84" s="42"/>
      <c r="H84" s="17"/>
      <c r="I84" s="42"/>
      <c r="J84" s="17"/>
    </row>
    <row r="85" spans="1:10" ht="21" customHeight="1">
      <c r="A85" s="4"/>
      <c r="B85" s="5"/>
      <c r="C85" s="5"/>
      <c r="D85" s="243" t="s">
        <v>36</v>
      </c>
      <c r="E85" s="243"/>
      <c r="F85" s="243"/>
      <c r="G85" s="7"/>
      <c r="H85" s="243" t="s">
        <v>37</v>
      </c>
      <c r="I85" s="243"/>
      <c r="J85" s="243"/>
    </row>
    <row r="86" spans="1:10" ht="21" customHeight="1">
      <c r="A86" s="7"/>
      <c r="B86" s="8"/>
      <c r="C86" s="8"/>
      <c r="D86" s="9" t="str">
        <f>D47</f>
        <v>30 กันยายน</v>
      </c>
      <c r="E86" s="10"/>
      <c r="F86" s="9" t="s">
        <v>1</v>
      </c>
      <c r="G86" s="11"/>
      <c r="H86" s="9" t="str">
        <f>H47</f>
        <v>30 กันยายน</v>
      </c>
      <c r="I86" s="10"/>
      <c r="J86" s="9" t="s">
        <v>1</v>
      </c>
    </row>
    <row r="87" spans="1:10" ht="21" customHeight="1">
      <c r="A87" s="7" t="s">
        <v>38</v>
      </c>
      <c r="B87" s="8" t="s">
        <v>3</v>
      </c>
      <c r="C87" s="8"/>
      <c r="D87" s="9">
        <v>2568</v>
      </c>
      <c r="E87" s="9"/>
      <c r="F87" s="9">
        <v>2567</v>
      </c>
      <c r="G87" s="11"/>
      <c r="H87" s="9">
        <v>2568</v>
      </c>
      <c r="I87" s="9"/>
      <c r="J87" s="9">
        <v>2567</v>
      </c>
    </row>
    <row r="88" spans="1:10" ht="21" customHeight="1">
      <c r="A88" s="7"/>
      <c r="B88" s="8"/>
      <c r="C88" s="8"/>
      <c r="D88" s="9" t="s">
        <v>4</v>
      </c>
      <c r="E88" s="9"/>
      <c r="F88" s="9"/>
      <c r="G88" s="11"/>
      <c r="H88" s="9" t="s">
        <v>4</v>
      </c>
      <c r="I88" s="9"/>
      <c r="J88" s="9"/>
    </row>
    <row r="89" spans="1:10" ht="20.149999999999999" customHeight="1">
      <c r="A89" s="4"/>
      <c r="B89" s="8"/>
      <c r="C89" s="8"/>
      <c r="D89" s="244" t="s">
        <v>5</v>
      </c>
      <c r="E89" s="244"/>
      <c r="F89" s="244"/>
      <c r="G89" s="244"/>
      <c r="H89" s="244"/>
      <c r="I89" s="244"/>
      <c r="J89" s="244"/>
    </row>
    <row r="90" spans="1:10" ht="21" customHeight="1">
      <c r="A90" s="12" t="s">
        <v>64</v>
      </c>
      <c r="B90" s="8"/>
      <c r="C90" s="8"/>
      <c r="D90" s="22"/>
      <c r="E90" s="18"/>
      <c r="F90" s="22"/>
      <c r="G90" s="22"/>
      <c r="H90" s="22"/>
      <c r="I90" s="22"/>
      <c r="J90" s="22"/>
    </row>
    <row r="91" spans="1:10" ht="21" customHeight="1">
      <c r="A91" s="6" t="s">
        <v>65</v>
      </c>
      <c r="B91" s="8"/>
      <c r="C91" s="8"/>
      <c r="D91" s="22"/>
      <c r="E91" s="18"/>
      <c r="F91" s="22"/>
      <c r="G91" s="22"/>
      <c r="H91" s="22"/>
      <c r="I91" s="22"/>
      <c r="J91" s="22"/>
    </row>
    <row r="92" spans="1:10" ht="21" customHeight="1">
      <c r="A92" s="6" t="s">
        <v>66</v>
      </c>
      <c r="B92" s="8"/>
      <c r="C92" s="8"/>
      <c r="D92" s="22"/>
      <c r="E92" s="18"/>
      <c r="F92" s="22"/>
      <c r="G92" s="22"/>
      <c r="H92" s="22"/>
      <c r="I92" s="22"/>
      <c r="J92" s="22"/>
    </row>
    <row r="93" spans="1:10" ht="21" customHeight="1" thickBot="1">
      <c r="A93" s="43" t="s">
        <v>67</v>
      </c>
      <c r="B93" s="8"/>
      <c r="C93" s="8"/>
      <c r="D93" s="44">
        <v>2220633</v>
      </c>
      <c r="E93" s="27"/>
      <c r="F93" s="44">
        <v>2220633</v>
      </c>
      <c r="G93" s="27"/>
      <c r="H93" s="44">
        <v>2220633</v>
      </c>
      <c r="I93" s="27"/>
      <c r="J93" s="44">
        <v>2220633</v>
      </c>
    </row>
    <row r="94" spans="1:10" ht="21" customHeight="1" thickTop="1">
      <c r="A94" s="6" t="s">
        <v>68</v>
      </c>
      <c r="B94" s="8"/>
      <c r="C94" s="8"/>
      <c r="D94" s="27"/>
      <c r="E94" s="27"/>
      <c r="F94" s="27"/>
      <c r="G94" s="27"/>
      <c r="H94" s="27"/>
      <c r="I94" s="27"/>
      <c r="J94" s="27"/>
    </row>
    <row r="95" spans="1:10" ht="21" customHeight="1">
      <c r="A95" s="43" t="s">
        <v>67</v>
      </c>
      <c r="B95" s="8"/>
      <c r="C95" s="8"/>
      <c r="D95" s="27">
        <v>2220633</v>
      </c>
      <c r="E95" s="27"/>
      <c r="F95" s="27">
        <v>2220633</v>
      </c>
      <c r="G95" s="27"/>
      <c r="H95" s="27">
        <v>2220633</v>
      </c>
      <c r="I95" s="27"/>
      <c r="J95" s="27">
        <v>2220633</v>
      </c>
    </row>
    <row r="96" spans="1:10" ht="21" customHeight="1">
      <c r="A96" s="6" t="s">
        <v>158</v>
      </c>
      <c r="B96" s="8"/>
      <c r="C96" s="8"/>
      <c r="D96" s="18">
        <v>-771541</v>
      </c>
      <c r="E96" s="27"/>
      <c r="F96" s="18">
        <v>-771541</v>
      </c>
      <c r="G96" s="18"/>
      <c r="H96" s="18">
        <v>-771541</v>
      </c>
      <c r="I96" s="27"/>
      <c r="J96" s="18">
        <v>-771541</v>
      </c>
    </row>
    <row r="97" spans="1:12" ht="21" customHeight="1">
      <c r="A97" s="6" t="s">
        <v>197</v>
      </c>
      <c r="B97" s="8"/>
      <c r="C97" s="8"/>
      <c r="D97" s="27">
        <v>5179473</v>
      </c>
      <c r="E97" s="27"/>
      <c r="F97" s="27">
        <v>5179473</v>
      </c>
      <c r="G97" s="18"/>
      <c r="H97" s="18">
        <v>5179473</v>
      </c>
      <c r="I97" s="27"/>
      <c r="J97" s="18">
        <v>5179473</v>
      </c>
    </row>
    <row r="98" spans="1:12" ht="21" customHeight="1">
      <c r="A98" s="6" t="s">
        <v>69</v>
      </c>
      <c r="B98" s="8"/>
      <c r="C98" s="8"/>
      <c r="D98" s="27">
        <v>121792</v>
      </c>
      <c r="E98" s="27"/>
      <c r="F98" s="27">
        <v>121792</v>
      </c>
      <c r="G98" s="18"/>
      <c r="H98" s="18">
        <v>121792</v>
      </c>
      <c r="I98" s="27"/>
      <c r="J98" s="18">
        <v>121792</v>
      </c>
    </row>
    <row r="99" spans="1:12" ht="21" customHeight="1">
      <c r="A99" s="6" t="s">
        <v>70</v>
      </c>
      <c r="B99" s="8"/>
      <c r="C99" s="8"/>
      <c r="D99" s="45">
        <v>-469041</v>
      </c>
      <c r="E99" s="46"/>
      <c r="F99" s="45">
        <v>-469041</v>
      </c>
      <c r="G99" s="18"/>
      <c r="H99" s="18">
        <v>0</v>
      </c>
      <c r="I99" s="27"/>
      <c r="J99" s="18">
        <v>0</v>
      </c>
    </row>
    <row r="100" spans="1:12" ht="21" customHeight="1">
      <c r="A100" s="6" t="s">
        <v>71</v>
      </c>
      <c r="B100" s="8"/>
      <c r="C100" s="8"/>
      <c r="D100" s="27"/>
      <c r="E100" s="27"/>
      <c r="F100" s="27"/>
      <c r="G100" s="27"/>
      <c r="H100" s="27"/>
      <c r="I100" s="27"/>
      <c r="J100" s="27"/>
      <c r="L100" s="211"/>
    </row>
    <row r="101" spans="1:12" ht="21" customHeight="1">
      <c r="A101" s="6" t="s">
        <v>72</v>
      </c>
      <c r="B101" s="8">
        <v>7</v>
      </c>
      <c r="C101" s="8"/>
      <c r="D101" s="45">
        <v>-249326</v>
      </c>
      <c r="E101" s="27"/>
      <c r="F101" s="45">
        <v>-222375</v>
      </c>
      <c r="G101" s="26"/>
      <c r="H101" s="26">
        <v>0</v>
      </c>
      <c r="I101" s="26"/>
      <c r="J101" s="26">
        <v>0</v>
      </c>
    </row>
    <row r="102" spans="1:12" ht="21" customHeight="1">
      <c r="A102" s="6" t="s">
        <v>73</v>
      </c>
      <c r="B102" s="8"/>
      <c r="C102" s="8"/>
      <c r="D102" s="22"/>
      <c r="E102" s="6"/>
      <c r="F102" s="22"/>
      <c r="G102" s="6"/>
      <c r="H102" s="22"/>
      <c r="I102" s="6"/>
      <c r="J102" s="22"/>
    </row>
    <row r="103" spans="1:12" ht="21" customHeight="1">
      <c r="A103" s="6" t="s">
        <v>74</v>
      </c>
      <c r="B103" s="8"/>
      <c r="C103" s="8"/>
      <c r="D103" s="18"/>
      <c r="E103" s="27"/>
      <c r="F103" s="18"/>
      <c r="G103" s="27"/>
      <c r="H103" s="18"/>
      <c r="I103" s="27"/>
      <c r="J103" s="18"/>
    </row>
    <row r="104" spans="1:12" ht="21" customHeight="1">
      <c r="A104" s="6" t="s">
        <v>75</v>
      </c>
      <c r="B104" s="8"/>
      <c r="C104" s="8"/>
      <c r="D104" s="18">
        <v>222559</v>
      </c>
      <c r="E104" s="27"/>
      <c r="F104" s="18">
        <v>222559</v>
      </c>
      <c r="G104" s="27"/>
      <c r="H104" s="18">
        <v>222559</v>
      </c>
      <c r="I104" s="27"/>
      <c r="J104" s="18">
        <v>222559</v>
      </c>
    </row>
    <row r="105" spans="1:12" ht="21" customHeight="1">
      <c r="A105" s="6" t="s">
        <v>198</v>
      </c>
      <c r="B105" s="8"/>
      <c r="C105" s="8"/>
      <c r="D105" s="18">
        <v>771541</v>
      </c>
      <c r="E105" s="27"/>
      <c r="F105" s="18">
        <v>771541</v>
      </c>
      <c r="G105" s="27"/>
      <c r="H105" s="18">
        <v>771541</v>
      </c>
      <c r="I105" s="27"/>
      <c r="J105" s="18">
        <v>771541</v>
      </c>
    </row>
    <row r="106" spans="1:12" ht="21" customHeight="1">
      <c r="A106" s="6" t="s">
        <v>76</v>
      </c>
      <c r="B106" s="8"/>
      <c r="C106" s="8"/>
      <c r="D106" s="18">
        <v>8820189</v>
      </c>
      <c r="E106" s="46"/>
      <c r="F106" s="18">
        <v>8199704</v>
      </c>
      <c r="G106" s="27"/>
      <c r="H106" s="18">
        <v>3001910</v>
      </c>
      <c r="I106" s="27"/>
      <c r="J106" s="18">
        <v>2364718</v>
      </c>
      <c r="K106" s="211"/>
    </row>
    <row r="107" spans="1:12" ht="21" customHeight="1">
      <c r="A107" s="6" t="s">
        <v>77</v>
      </c>
      <c r="B107" s="8"/>
      <c r="C107" s="8"/>
      <c r="D107" s="18">
        <v>-1637213</v>
      </c>
      <c r="E107" s="27"/>
      <c r="F107" s="18">
        <v>-1423012</v>
      </c>
      <c r="G107" s="27"/>
      <c r="H107" s="18">
        <v>0</v>
      </c>
      <c r="I107" s="27"/>
      <c r="J107" s="18">
        <v>0</v>
      </c>
    </row>
    <row r="108" spans="1:12" ht="21" customHeight="1">
      <c r="A108" s="7" t="s">
        <v>78</v>
      </c>
      <c r="B108" s="8"/>
      <c r="C108" s="8"/>
      <c r="D108" s="54">
        <f>SUM(D95:D107)</f>
        <v>14209066</v>
      </c>
      <c r="E108" s="29"/>
      <c r="F108" s="54">
        <f>SUM(F95:F107)</f>
        <v>13829733</v>
      </c>
      <c r="G108" s="29"/>
      <c r="H108" s="54">
        <f>SUM(H95:H107)</f>
        <v>10746367</v>
      </c>
      <c r="I108" s="29"/>
      <c r="J108" s="54">
        <f>SUM(J95:J107)</f>
        <v>10109175</v>
      </c>
    </row>
    <row r="109" spans="1:12" ht="21" customHeight="1">
      <c r="A109" s="6" t="s">
        <v>79</v>
      </c>
      <c r="B109" s="8">
        <v>7</v>
      </c>
      <c r="C109" s="8"/>
      <c r="D109" s="47">
        <v>2460</v>
      </c>
      <c r="E109" s="27"/>
      <c r="F109" s="47">
        <v>50207</v>
      </c>
      <c r="G109" s="27"/>
      <c r="H109" s="48">
        <v>0</v>
      </c>
      <c r="I109" s="27"/>
      <c r="J109" s="48">
        <v>0</v>
      </c>
    </row>
    <row r="110" spans="1:12" s="21" customFormat="1" ht="21" customHeight="1">
      <c r="A110" s="7" t="s">
        <v>80</v>
      </c>
      <c r="B110" s="5"/>
      <c r="C110" s="5"/>
      <c r="D110" s="51">
        <f>+D108+D109</f>
        <v>14211526</v>
      </c>
      <c r="E110" s="29"/>
      <c r="F110" s="51">
        <f>+F108+F109</f>
        <v>13879940</v>
      </c>
      <c r="G110" s="7"/>
      <c r="H110" s="51">
        <f>+H108+H109</f>
        <v>10746367</v>
      </c>
      <c r="I110" s="7"/>
      <c r="J110" s="51">
        <f>+J108+J109</f>
        <v>10109175</v>
      </c>
    </row>
    <row r="111" spans="1:12" ht="12.65" customHeight="1">
      <c r="A111" s="6"/>
      <c r="B111" s="8"/>
      <c r="C111" s="8"/>
      <c r="D111" s="22"/>
      <c r="E111" s="6"/>
      <c r="F111" s="22"/>
      <c r="G111" s="6"/>
      <c r="H111" s="22"/>
      <c r="I111" s="6"/>
      <c r="J111" s="22"/>
    </row>
    <row r="112" spans="1:12" s="21" customFormat="1" ht="22" customHeight="1" thickBot="1">
      <c r="A112" s="7" t="s">
        <v>81</v>
      </c>
      <c r="B112" s="5"/>
      <c r="C112" s="5"/>
      <c r="D112" s="55">
        <f>+D81+D110</f>
        <v>30895823</v>
      </c>
      <c r="E112" s="29"/>
      <c r="F112" s="55">
        <f>+F81+F110</f>
        <v>32704222</v>
      </c>
      <c r="G112" s="7"/>
      <c r="H112" s="55">
        <f>+H81+H110</f>
        <v>17668244</v>
      </c>
      <c r="I112" s="7"/>
      <c r="J112" s="55">
        <f>+J81+J110</f>
        <v>18672068</v>
      </c>
    </row>
    <row r="113" ht="22" thickTop="1"/>
  </sheetData>
  <sheetProtection sheet="1" formatCells="0" formatColumns="0" formatRows="0" insertColumns="0" insertRows="0" insertHyperlinks="0" deleteColumns="0" deleteRows="0" sort="0" autoFilter="0" pivotTables="0"/>
  <mergeCells count="15">
    <mergeCell ref="A43:G43"/>
    <mergeCell ref="A44:G44"/>
    <mergeCell ref="H46:J46"/>
    <mergeCell ref="D89:J89"/>
    <mergeCell ref="D50:J50"/>
    <mergeCell ref="A82:G82"/>
    <mergeCell ref="A83:G83"/>
    <mergeCell ref="H85:J85"/>
    <mergeCell ref="D46:F46"/>
    <mergeCell ref="D85:F85"/>
    <mergeCell ref="A1:G1"/>
    <mergeCell ref="A2:G2"/>
    <mergeCell ref="D4:F4"/>
    <mergeCell ref="H4:J4"/>
    <mergeCell ref="D8:J8"/>
  </mergeCells>
  <pageMargins left="0.8" right="0.6" top="0.48" bottom="0.4" header="0.3" footer="0.4"/>
  <pageSetup paperSize="9" scale="90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16383" man="1"/>
    <brk id="8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5"/>
  <sheetViews>
    <sheetView view="pageBreakPreview" zoomScaleNormal="100" zoomScaleSheetLayoutView="100" workbookViewId="0">
      <selection activeCell="O8" sqref="O8"/>
    </sheetView>
  </sheetViews>
  <sheetFormatPr defaultColWidth="10.3984375" defaultRowHeight="22" customHeight="1"/>
  <cols>
    <col min="1" max="1" width="53.69921875" style="57" customWidth="1"/>
    <col min="2" max="2" width="8.09765625" style="81" customWidth="1"/>
    <col min="3" max="3" width="1.09765625" style="81" customWidth="1"/>
    <col min="4" max="4" width="11.09765625" style="82" customWidth="1"/>
    <col min="5" max="5" width="2.09765625" style="83" customWidth="1"/>
    <col min="6" max="6" width="11.09765625" style="82" customWidth="1"/>
    <col min="7" max="7" width="2.09765625" style="83" customWidth="1"/>
    <col min="8" max="8" width="11.09765625" style="82" customWidth="1"/>
    <col min="9" max="9" width="2.09765625" style="83" customWidth="1"/>
    <col min="10" max="10" width="11.09765625" style="82" customWidth="1"/>
    <col min="11" max="11" width="10.3984375" style="57"/>
    <col min="12" max="12" width="10.3984375" style="39"/>
    <col min="13" max="17" width="10.3984375" style="57"/>
    <col min="18" max="18" width="11.3984375" style="57" customWidth="1"/>
    <col min="19" max="16384" width="10.3984375" style="57"/>
  </cols>
  <sheetData>
    <row r="1" spans="1:13" ht="23.15" customHeight="1">
      <c r="A1" s="242" t="s">
        <v>0</v>
      </c>
      <c r="B1" s="242"/>
      <c r="C1" s="242"/>
      <c r="D1" s="242"/>
      <c r="E1" s="242"/>
      <c r="F1" s="242"/>
      <c r="G1" s="242"/>
      <c r="H1" s="56"/>
      <c r="I1" s="56"/>
      <c r="J1" s="56"/>
    </row>
    <row r="2" spans="1:13" ht="23.15" customHeight="1">
      <c r="A2" s="1" t="s">
        <v>82</v>
      </c>
      <c r="B2" s="56"/>
      <c r="C2" s="56"/>
      <c r="D2" s="56"/>
      <c r="E2" s="56"/>
      <c r="F2" s="56"/>
      <c r="G2" s="56"/>
      <c r="H2" s="56"/>
      <c r="I2" s="56"/>
      <c r="J2" s="56"/>
    </row>
    <row r="3" spans="1:13" ht="14" customHeight="1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3" s="61" customFormat="1" ht="21" customHeight="1">
      <c r="A4" s="59"/>
      <c r="B4" s="60"/>
      <c r="C4" s="60"/>
      <c r="D4" s="247" t="s">
        <v>36</v>
      </c>
      <c r="E4" s="247"/>
      <c r="F4" s="247"/>
      <c r="G4" s="58"/>
      <c r="H4" s="247" t="s">
        <v>37</v>
      </c>
      <c r="I4" s="247"/>
      <c r="J4" s="247"/>
      <c r="L4" s="39"/>
    </row>
    <row r="5" spans="1:13" s="61" customFormat="1" ht="21" customHeight="1">
      <c r="A5" s="59"/>
      <c r="B5" s="60"/>
      <c r="C5" s="60"/>
      <c r="D5" s="245" t="s">
        <v>83</v>
      </c>
      <c r="E5" s="245"/>
      <c r="F5" s="245"/>
      <c r="G5" s="58"/>
      <c r="H5" s="245" t="s">
        <v>83</v>
      </c>
      <c r="I5" s="245"/>
      <c r="J5" s="245"/>
      <c r="L5" s="39"/>
    </row>
    <row r="6" spans="1:13" s="61" customFormat="1" ht="21" customHeight="1">
      <c r="A6" s="59"/>
      <c r="B6" s="60"/>
      <c r="C6" s="60"/>
      <c r="D6" s="245" t="s">
        <v>277</v>
      </c>
      <c r="E6" s="245"/>
      <c r="F6" s="245"/>
      <c r="G6" s="58"/>
      <c r="H6" s="245" t="s">
        <v>277</v>
      </c>
      <c r="I6" s="245"/>
      <c r="J6" s="245"/>
      <c r="L6" s="39"/>
    </row>
    <row r="7" spans="1:13" s="61" customFormat="1" ht="21" customHeight="1">
      <c r="A7" s="59"/>
      <c r="B7" s="62" t="s">
        <v>3</v>
      </c>
      <c r="C7" s="62"/>
      <c r="D7" s="14">
        <v>2568</v>
      </c>
      <c r="E7" s="14"/>
      <c r="F7" s="14">
        <v>2567</v>
      </c>
      <c r="G7" s="63"/>
      <c r="H7" s="14">
        <v>2568</v>
      </c>
      <c r="I7" s="14"/>
      <c r="J7" s="14">
        <v>2567</v>
      </c>
      <c r="L7" s="39"/>
    </row>
    <row r="8" spans="1:13" s="61" customFormat="1" ht="21" customHeight="1">
      <c r="A8" s="59"/>
      <c r="B8" s="62"/>
      <c r="C8" s="62"/>
      <c r="D8" s="246" t="s">
        <v>5</v>
      </c>
      <c r="E8" s="246"/>
      <c r="F8" s="246"/>
      <c r="G8" s="246"/>
      <c r="H8" s="246"/>
      <c r="I8" s="246"/>
      <c r="J8" s="246"/>
      <c r="L8" s="39"/>
    </row>
    <row r="9" spans="1:13" s="61" customFormat="1" ht="21.65" customHeight="1">
      <c r="A9" s="64" t="s">
        <v>84</v>
      </c>
      <c r="B9" s="62"/>
      <c r="C9" s="62"/>
      <c r="D9" s="62"/>
      <c r="E9" s="62"/>
      <c r="F9" s="62"/>
      <c r="G9" s="62"/>
      <c r="H9" s="62"/>
      <c r="I9" s="62"/>
      <c r="J9" s="62"/>
      <c r="L9" s="39"/>
    </row>
    <row r="10" spans="1:13" s="61" customFormat="1" ht="21.65" customHeight="1">
      <c r="A10" s="59" t="s">
        <v>85</v>
      </c>
      <c r="B10" s="62">
        <v>3.1</v>
      </c>
      <c r="C10" s="62"/>
      <c r="D10" s="39">
        <v>331183</v>
      </c>
      <c r="E10" s="39"/>
      <c r="F10" s="39">
        <v>502581</v>
      </c>
      <c r="G10" s="39"/>
      <c r="H10" s="39">
        <v>15653</v>
      </c>
      <c r="I10" s="39"/>
      <c r="J10" s="39">
        <v>99179</v>
      </c>
      <c r="L10" s="39"/>
    </row>
    <row r="11" spans="1:13" s="61" customFormat="1" ht="21.65" customHeight="1">
      <c r="A11" s="59" t="s">
        <v>86</v>
      </c>
      <c r="B11" s="62"/>
      <c r="C11" s="62"/>
      <c r="D11" s="39">
        <v>586797</v>
      </c>
      <c r="E11" s="39"/>
      <c r="F11" s="39">
        <v>537574</v>
      </c>
      <c r="G11" s="39"/>
      <c r="H11" s="39">
        <v>0</v>
      </c>
      <c r="I11" s="39"/>
      <c r="J11" s="39">
        <v>0</v>
      </c>
      <c r="L11" s="39"/>
    </row>
    <row r="12" spans="1:13" s="61" customFormat="1" ht="21.65" customHeight="1">
      <c r="A12" s="59" t="s">
        <v>88</v>
      </c>
      <c r="B12" s="62">
        <v>3.1</v>
      </c>
      <c r="C12" s="62"/>
      <c r="D12" s="39">
        <v>707815</v>
      </c>
      <c r="E12" s="39"/>
      <c r="F12" s="39">
        <v>839868</v>
      </c>
      <c r="G12" s="39"/>
      <c r="H12" s="39">
        <v>0</v>
      </c>
      <c r="I12" s="39"/>
      <c r="J12" s="39">
        <v>75680</v>
      </c>
      <c r="L12" s="39"/>
    </row>
    <row r="13" spans="1:13" s="61" customFormat="1" ht="21.65" customHeight="1">
      <c r="A13" s="59" t="s">
        <v>218</v>
      </c>
      <c r="B13" s="62">
        <v>5</v>
      </c>
      <c r="C13" s="62"/>
      <c r="D13" s="39">
        <v>108065</v>
      </c>
      <c r="E13" s="39"/>
      <c r="F13" s="39">
        <v>99789</v>
      </c>
      <c r="G13" s="39"/>
      <c r="H13" s="39">
        <v>0</v>
      </c>
      <c r="I13" s="39"/>
      <c r="J13" s="39">
        <v>0</v>
      </c>
      <c r="L13" s="39"/>
    </row>
    <row r="14" spans="1:13" s="61" customFormat="1" ht="21.65" customHeight="1">
      <c r="A14" s="59" t="s">
        <v>87</v>
      </c>
      <c r="B14" s="62">
        <v>3.1</v>
      </c>
      <c r="C14" s="62"/>
      <c r="D14" s="39">
        <v>23962</v>
      </c>
      <c r="E14" s="39"/>
      <c r="F14" s="39">
        <v>2766</v>
      </c>
      <c r="G14" s="39"/>
      <c r="H14" s="39">
        <v>12208</v>
      </c>
      <c r="I14" s="39"/>
      <c r="J14" s="39">
        <v>3214</v>
      </c>
      <c r="L14" s="39"/>
      <c r="M14" s="213"/>
    </row>
    <row r="15" spans="1:13" s="61" customFormat="1" ht="21.65" customHeight="1">
      <c r="A15" s="59" t="s">
        <v>215</v>
      </c>
      <c r="B15" s="62">
        <v>5</v>
      </c>
      <c r="C15" s="62"/>
      <c r="D15" s="39">
        <v>53498</v>
      </c>
      <c r="E15" s="39"/>
      <c r="F15" s="39">
        <v>571227</v>
      </c>
      <c r="G15" s="39"/>
      <c r="H15" s="39">
        <v>0</v>
      </c>
      <c r="I15" s="39"/>
      <c r="J15" s="39">
        <v>0</v>
      </c>
      <c r="L15" s="39"/>
    </row>
    <row r="16" spans="1:13" s="61" customFormat="1" ht="21.65" customHeight="1">
      <c r="A16" s="59" t="s">
        <v>89</v>
      </c>
      <c r="B16" s="62" t="s">
        <v>249</v>
      </c>
      <c r="C16" s="62"/>
      <c r="D16" s="39">
        <v>0</v>
      </c>
      <c r="E16" s="39"/>
      <c r="F16" s="39">
        <v>0</v>
      </c>
      <c r="G16" s="39"/>
      <c r="H16" s="39">
        <v>213225</v>
      </c>
      <c r="I16" s="39"/>
      <c r="J16" s="39">
        <v>451298</v>
      </c>
      <c r="L16" s="39"/>
    </row>
    <row r="17" spans="1:14" s="61" customFormat="1" ht="21.65" customHeight="1">
      <c r="A17" s="59" t="s">
        <v>90</v>
      </c>
      <c r="B17" s="62"/>
      <c r="C17" s="62"/>
      <c r="D17" s="39">
        <v>0</v>
      </c>
      <c r="E17" s="39"/>
      <c r="F17" s="39">
        <v>101038</v>
      </c>
      <c r="G17" s="39"/>
      <c r="H17" s="39">
        <v>192</v>
      </c>
      <c r="I17" s="39"/>
      <c r="J17" s="39">
        <v>4128</v>
      </c>
      <c r="L17" s="39"/>
    </row>
    <row r="18" spans="1:14" s="61" customFormat="1" ht="21.65" customHeight="1">
      <c r="A18" s="59" t="s">
        <v>91</v>
      </c>
      <c r="B18" s="62">
        <v>3.1</v>
      </c>
      <c r="C18" s="62"/>
      <c r="D18" s="39">
        <v>10883</v>
      </c>
      <c r="E18" s="39"/>
      <c r="F18" s="39">
        <v>2865</v>
      </c>
      <c r="G18" s="39"/>
      <c r="H18" s="39">
        <v>10585</v>
      </c>
      <c r="I18" s="39"/>
      <c r="J18" s="39">
        <v>8278</v>
      </c>
      <c r="L18" s="39"/>
    </row>
    <row r="19" spans="1:14" s="61" customFormat="1" ht="21.65" customHeight="1">
      <c r="A19" s="59" t="s">
        <v>92</v>
      </c>
      <c r="B19" s="62">
        <v>13</v>
      </c>
      <c r="C19" s="62"/>
      <c r="D19" s="39">
        <v>3704</v>
      </c>
      <c r="E19" s="39"/>
      <c r="F19" s="39">
        <v>0</v>
      </c>
      <c r="G19" s="39"/>
      <c r="H19" s="39">
        <v>1906</v>
      </c>
      <c r="I19" s="39"/>
      <c r="J19" s="39">
        <v>0</v>
      </c>
      <c r="L19" s="39"/>
    </row>
    <row r="20" spans="1:14" s="61" customFormat="1" ht="21.65" customHeight="1">
      <c r="A20" s="59" t="s">
        <v>93</v>
      </c>
      <c r="B20" s="62" t="s">
        <v>249</v>
      </c>
      <c r="C20" s="62"/>
      <c r="D20" s="39">
        <v>11642</v>
      </c>
      <c r="E20" s="39"/>
      <c r="F20" s="39">
        <v>9899</v>
      </c>
      <c r="G20" s="39"/>
      <c r="H20" s="39">
        <v>5879</v>
      </c>
      <c r="I20" s="39"/>
      <c r="J20" s="39">
        <v>1325</v>
      </c>
      <c r="L20" s="39"/>
    </row>
    <row r="21" spans="1:14" s="61" customFormat="1" ht="21.65" customHeight="1">
      <c r="A21" s="65" t="s">
        <v>94</v>
      </c>
      <c r="B21" s="62"/>
      <c r="C21" s="62"/>
      <c r="D21" s="84">
        <f>SUM(D10:D20)</f>
        <v>1837549</v>
      </c>
      <c r="E21" s="66"/>
      <c r="F21" s="84">
        <f>SUM(F10:F20)</f>
        <v>2667607</v>
      </c>
      <c r="G21" s="66"/>
      <c r="H21" s="84">
        <f>SUM(H10:H20)</f>
        <v>259648</v>
      </c>
      <c r="I21" s="66"/>
      <c r="J21" s="84">
        <f>SUM(J10:J20)</f>
        <v>643102</v>
      </c>
      <c r="L21" s="39"/>
    </row>
    <row r="22" spans="1:14" s="61" customFormat="1" ht="8.15" customHeight="1">
      <c r="A22" s="65"/>
      <c r="B22" s="62"/>
      <c r="C22" s="62"/>
      <c r="D22" s="39"/>
      <c r="E22" s="39"/>
      <c r="F22" s="39"/>
      <c r="G22" s="39"/>
      <c r="H22" s="39"/>
      <c r="I22" s="39"/>
      <c r="J22" s="39"/>
      <c r="L22" s="39"/>
    </row>
    <row r="23" spans="1:14" s="61" customFormat="1" ht="21.65" customHeight="1">
      <c r="A23" s="64" t="s">
        <v>95</v>
      </c>
      <c r="B23" s="62"/>
      <c r="C23" s="62"/>
      <c r="D23" s="39"/>
      <c r="E23" s="39"/>
      <c r="F23" s="39"/>
      <c r="G23" s="39"/>
      <c r="H23" s="39"/>
      <c r="I23" s="39"/>
      <c r="J23" s="39"/>
      <c r="L23" s="39"/>
    </row>
    <row r="24" spans="1:14" s="61" customFormat="1" ht="21.65" customHeight="1">
      <c r="A24" s="59" t="s">
        <v>96</v>
      </c>
      <c r="B24" s="62">
        <v>3.2</v>
      </c>
      <c r="C24" s="62"/>
      <c r="D24" s="67">
        <v>241654</v>
      </c>
      <c r="E24" s="39"/>
      <c r="F24" s="67">
        <v>385667</v>
      </c>
      <c r="G24" s="39"/>
      <c r="H24" s="39">
        <v>15447</v>
      </c>
      <c r="I24" s="39"/>
      <c r="J24" s="39">
        <v>82556</v>
      </c>
      <c r="L24" s="39"/>
    </row>
    <row r="25" spans="1:14" s="61" customFormat="1" ht="21.65" customHeight="1">
      <c r="A25" s="59" t="s">
        <v>97</v>
      </c>
      <c r="B25" s="62"/>
      <c r="C25" s="62"/>
      <c r="D25" s="67">
        <v>283714</v>
      </c>
      <c r="E25" s="39"/>
      <c r="F25" s="67">
        <v>251497</v>
      </c>
      <c r="G25" s="39"/>
      <c r="H25" s="67">
        <v>0</v>
      </c>
      <c r="I25" s="39"/>
      <c r="J25" s="67">
        <v>0</v>
      </c>
      <c r="L25" s="39"/>
    </row>
    <row r="26" spans="1:14" s="61" customFormat="1" ht="21.65" customHeight="1">
      <c r="A26" s="59" t="s">
        <v>99</v>
      </c>
      <c r="B26" s="62">
        <v>3.2</v>
      </c>
      <c r="C26" s="62"/>
      <c r="D26" s="67">
        <v>536874</v>
      </c>
      <c r="E26" s="39"/>
      <c r="F26" s="67">
        <v>608321</v>
      </c>
      <c r="G26" s="39"/>
      <c r="H26" s="39">
        <v>0</v>
      </c>
      <c r="I26" s="39"/>
      <c r="J26" s="39">
        <v>60543</v>
      </c>
      <c r="L26" s="39"/>
    </row>
    <row r="27" spans="1:14" s="61" customFormat="1" ht="21.65" customHeight="1">
      <c r="A27" s="59" t="s">
        <v>98</v>
      </c>
      <c r="B27" s="62"/>
      <c r="C27" s="62"/>
      <c r="D27" s="67">
        <v>5150</v>
      </c>
      <c r="E27" s="39"/>
      <c r="F27" s="67">
        <v>11719</v>
      </c>
      <c r="G27" s="39"/>
      <c r="H27" s="39">
        <v>11193</v>
      </c>
      <c r="I27" s="39"/>
      <c r="J27" s="39">
        <v>766</v>
      </c>
      <c r="L27" s="39"/>
      <c r="M27" s="213"/>
      <c r="N27" s="213"/>
    </row>
    <row r="28" spans="1:14" s="61" customFormat="1" ht="21.65" customHeight="1">
      <c r="A28" s="59" t="s">
        <v>202</v>
      </c>
      <c r="B28" s="62">
        <v>5</v>
      </c>
      <c r="C28" s="62"/>
      <c r="D28" s="67">
        <v>49094</v>
      </c>
      <c r="E28" s="39"/>
      <c r="F28" s="67">
        <v>499699</v>
      </c>
      <c r="G28" s="39"/>
      <c r="H28" s="67">
        <v>0</v>
      </c>
      <c r="I28" s="39"/>
      <c r="J28" s="67">
        <v>0</v>
      </c>
      <c r="L28" s="39"/>
      <c r="M28" s="228"/>
      <c r="N28" s="228"/>
    </row>
    <row r="29" spans="1:14" s="61" customFormat="1" ht="21.65" customHeight="1">
      <c r="A29" s="59" t="s">
        <v>100</v>
      </c>
      <c r="B29" s="62"/>
      <c r="C29" s="62"/>
      <c r="D29" s="67">
        <v>22480</v>
      </c>
      <c r="E29" s="39"/>
      <c r="F29" s="67">
        <v>31986</v>
      </c>
      <c r="G29" s="39"/>
      <c r="H29" s="39">
        <v>1189</v>
      </c>
      <c r="I29" s="39"/>
      <c r="J29" s="39">
        <v>4006</v>
      </c>
      <c r="L29" s="39"/>
    </row>
    <row r="30" spans="1:14" s="61" customFormat="1" ht="21.65" customHeight="1">
      <c r="A30" s="59" t="s">
        <v>101</v>
      </c>
      <c r="B30" s="62">
        <v>3.2</v>
      </c>
      <c r="C30" s="62"/>
      <c r="D30" s="67">
        <v>267950</v>
      </c>
      <c r="E30" s="39"/>
      <c r="F30" s="67">
        <v>254026</v>
      </c>
      <c r="G30" s="39"/>
      <c r="H30" s="39">
        <v>84985</v>
      </c>
      <c r="I30" s="39"/>
      <c r="J30" s="39">
        <v>87589</v>
      </c>
      <c r="L30" s="39"/>
    </row>
    <row r="31" spans="1:14" s="61" customFormat="1" ht="21.65" customHeight="1">
      <c r="A31" s="59" t="s">
        <v>102</v>
      </c>
      <c r="B31" s="62"/>
      <c r="C31" s="62"/>
      <c r="D31" s="67">
        <v>3461</v>
      </c>
      <c r="E31" s="39"/>
      <c r="F31" s="67">
        <v>0</v>
      </c>
      <c r="G31" s="39"/>
      <c r="H31" s="39">
        <v>0</v>
      </c>
      <c r="I31" s="39"/>
      <c r="J31" s="39">
        <v>0</v>
      </c>
      <c r="L31" s="39"/>
    </row>
    <row r="32" spans="1:14" s="61" customFormat="1" ht="21.65" customHeight="1">
      <c r="A32" s="59" t="s">
        <v>257</v>
      </c>
      <c r="B32" s="62">
        <v>13</v>
      </c>
      <c r="C32" s="62"/>
      <c r="D32" s="67">
        <v>0</v>
      </c>
      <c r="E32" s="39"/>
      <c r="F32" s="67">
        <v>196239</v>
      </c>
      <c r="G32" s="39"/>
      <c r="H32" s="39">
        <v>0</v>
      </c>
      <c r="I32" s="39"/>
      <c r="J32" s="39">
        <v>46050</v>
      </c>
      <c r="L32" s="39"/>
    </row>
    <row r="33" spans="1:12" s="61" customFormat="1" ht="21.65" customHeight="1">
      <c r="A33" s="65" t="s">
        <v>103</v>
      </c>
      <c r="B33" s="62"/>
      <c r="C33" s="62"/>
      <c r="D33" s="84">
        <f>SUM(D24:D32)</f>
        <v>1410377</v>
      </c>
      <c r="E33" s="66"/>
      <c r="F33" s="84">
        <f>SUM(F24:F32)</f>
        <v>2239154</v>
      </c>
      <c r="G33" s="66"/>
      <c r="H33" s="84">
        <f>SUM(H24:H32)</f>
        <v>112814</v>
      </c>
      <c r="I33" s="66"/>
      <c r="J33" s="84">
        <f>SUM(J24:J32)</f>
        <v>281510</v>
      </c>
      <c r="L33" s="39"/>
    </row>
    <row r="34" spans="1:12" s="61" customFormat="1" ht="8.15" customHeight="1">
      <c r="A34" s="59"/>
      <c r="B34" s="62"/>
      <c r="C34" s="62"/>
      <c r="D34" s="39"/>
      <c r="E34" s="39"/>
      <c r="F34" s="39"/>
      <c r="G34" s="39"/>
      <c r="H34" s="39"/>
      <c r="I34" s="39"/>
      <c r="J34" s="39"/>
      <c r="L34" s="39"/>
    </row>
    <row r="35" spans="1:12" s="61" customFormat="1" ht="21.65" customHeight="1">
      <c r="A35" s="59" t="s">
        <v>104</v>
      </c>
      <c r="B35" s="62"/>
      <c r="C35" s="62"/>
      <c r="D35" s="39"/>
      <c r="E35" s="39"/>
      <c r="F35" s="39"/>
      <c r="G35" s="39"/>
      <c r="H35" s="39"/>
      <c r="I35" s="39"/>
      <c r="J35" s="39"/>
      <c r="L35" s="39"/>
    </row>
    <row r="36" spans="1:12" s="61" customFormat="1" ht="21.65" customHeight="1">
      <c r="A36" s="59" t="s">
        <v>105</v>
      </c>
      <c r="B36" s="62">
        <v>7</v>
      </c>
      <c r="C36" s="62"/>
      <c r="D36" s="67">
        <v>257365</v>
      </c>
      <c r="E36" s="39"/>
      <c r="F36" s="67">
        <v>194677</v>
      </c>
      <c r="G36" s="39"/>
      <c r="H36" s="39">
        <v>0</v>
      </c>
      <c r="I36" s="39"/>
      <c r="J36" s="39">
        <v>0</v>
      </c>
      <c r="L36" s="39"/>
    </row>
    <row r="37" spans="1:12" s="61" customFormat="1" ht="21.65" customHeight="1">
      <c r="A37" s="68" t="s">
        <v>208</v>
      </c>
      <c r="B37" s="60"/>
      <c r="C37" s="60"/>
      <c r="D37" s="84">
        <f>D21-D33+D36</f>
        <v>684537</v>
      </c>
      <c r="E37" s="66"/>
      <c r="F37" s="84">
        <f>F21-F33+F36</f>
        <v>623130</v>
      </c>
      <c r="G37" s="66"/>
      <c r="H37" s="84">
        <f>H21-H33+H36</f>
        <v>146834</v>
      </c>
      <c r="I37" s="66"/>
      <c r="J37" s="84">
        <f>J21-J33+J36</f>
        <v>361592</v>
      </c>
      <c r="L37" s="39"/>
    </row>
    <row r="38" spans="1:12" s="61" customFormat="1" ht="21.65" customHeight="1">
      <c r="A38" s="69" t="s">
        <v>106</v>
      </c>
      <c r="B38" s="62">
        <v>3.2</v>
      </c>
      <c r="C38" s="62"/>
      <c r="D38" s="18">
        <v>155682</v>
      </c>
      <c r="E38" s="22"/>
      <c r="F38" s="18">
        <v>177556</v>
      </c>
      <c r="G38" s="22"/>
      <c r="H38" s="18">
        <v>65592</v>
      </c>
      <c r="I38" s="18"/>
      <c r="J38" s="18">
        <v>78542</v>
      </c>
      <c r="L38" s="39"/>
    </row>
    <row r="39" spans="1:12" s="61" customFormat="1" ht="21.65" customHeight="1">
      <c r="A39" s="68" t="s">
        <v>268</v>
      </c>
      <c r="B39" s="60"/>
      <c r="C39" s="60"/>
      <c r="D39" s="84">
        <f>D37-D38</f>
        <v>528855</v>
      </c>
      <c r="E39" s="66"/>
      <c r="F39" s="84">
        <f>F37-F38</f>
        <v>445574</v>
      </c>
      <c r="G39" s="66"/>
      <c r="H39" s="84">
        <f>H37-H38</f>
        <v>81242</v>
      </c>
      <c r="I39" s="66"/>
      <c r="J39" s="84">
        <f>J37-J38</f>
        <v>283050</v>
      </c>
      <c r="L39" s="39"/>
    </row>
    <row r="40" spans="1:12" s="61" customFormat="1" ht="21.65" customHeight="1">
      <c r="A40" s="70" t="s">
        <v>272</v>
      </c>
      <c r="B40" s="62"/>
      <c r="C40" s="62"/>
      <c r="D40" s="71">
        <v>72465</v>
      </c>
      <c r="E40" s="22"/>
      <c r="F40" s="71">
        <v>67810</v>
      </c>
      <c r="G40" s="59"/>
      <c r="H40" s="71">
        <v>-32</v>
      </c>
      <c r="I40" s="18"/>
      <c r="J40" s="71">
        <v>-6850</v>
      </c>
      <c r="L40" s="39"/>
    </row>
    <row r="41" spans="1:12" s="61" customFormat="1" ht="21.65" customHeight="1" thickBot="1">
      <c r="A41" s="68" t="s">
        <v>267</v>
      </c>
      <c r="B41" s="60"/>
      <c r="C41" s="60"/>
      <c r="D41" s="85">
        <f>D39-D40</f>
        <v>456390</v>
      </c>
      <c r="E41" s="20"/>
      <c r="F41" s="85">
        <f>F39-F40</f>
        <v>377764</v>
      </c>
      <c r="G41" s="58"/>
      <c r="H41" s="85">
        <f>H39-H40</f>
        <v>81274</v>
      </c>
      <c r="I41" s="19"/>
      <c r="J41" s="85">
        <f>J39-J40</f>
        <v>289900</v>
      </c>
      <c r="L41" s="39"/>
    </row>
    <row r="42" spans="1:12" ht="14" customHeight="1" thickTop="1">
      <c r="A42" s="58"/>
      <c r="B42" s="62"/>
      <c r="C42" s="62"/>
      <c r="D42" s="18"/>
      <c r="E42" s="18"/>
      <c r="F42" s="26"/>
      <c r="G42" s="18"/>
      <c r="H42" s="18"/>
      <c r="I42" s="18"/>
      <c r="J42" s="18"/>
    </row>
    <row r="43" spans="1:12" s="72" customFormat="1" ht="23.15" customHeight="1">
      <c r="A43" s="242" t="s">
        <v>0</v>
      </c>
      <c r="B43" s="242"/>
      <c r="C43" s="242"/>
      <c r="D43" s="242"/>
      <c r="E43" s="242"/>
      <c r="F43" s="242"/>
      <c r="G43" s="242"/>
      <c r="H43" s="56"/>
      <c r="I43" s="56"/>
      <c r="J43" s="56"/>
      <c r="L43" s="39"/>
    </row>
    <row r="44" spans="1:12" s="72" customFormat="1" ht="23.15" customHeight="1">
      <c r="A44" s="1" t="s">
        <v>82</v>
      </c>
      <c r="B44" s="56"/>
      <c r="C44" s="56"/>
      <c r="D44" s="56"/>
      <c r="E44" s="56"/>
      <c r="F44" s="56"/>
      <c r="G44" s="56"/>
      <c r="H44" s="56"/>
      <c r="I44" s="56"/>
      <c r="J44" s="56"/>
      <c r="L44" s="39"/>
    </row>
    <row r="45" spans="1:12" ht="17.149999999999999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</row>
    <row r="46" spans="1:12" s="61" customFormat="1" ht="21" customHeight="1">
      <c r="A46" s="59"/>
      <c r="B46" s="60"/>
      <c r="C46" s="60"/>
      <c r="D46" s="247" t="s">
        <v>36</v>
      </c>
      <c r="E46" s="247"/>
      <c r="F46" s="247"/>
      <c r="G46" s="58"/>
      <c r="H46" s="247" t="s">
        <v>37</v>
      </c>
      <c r="I46" s="247"/>
      <c r="J46" s="247"/>
      <c r="L46" s="39"/>
    </row>
    <row r="47" spans="1:12" s="61" customFormat="1" ht="21" customHeight="1">
      <c r="A47" s="59"/>
      <c r="B47" s="60"/>
      <c r="C47" s="60"/>
      <c r="D47" s="245" t="s">
        <v>83</v>
      </c>
      <c r="E47" s="245"/>
      <c r="F47" s="245"/>
      <c r="G47" s="58"/>
      <c r="H47" s="245" t="s">
        <v>83</v>
      </c>
      <c r="I47" s="245"/>
      <c r="J47" s="245"/>
      <c r="L47" s="39"/>
    </row>
    <row r="48" spans="1:12" s="61" customFormat="1" ht="21" customHeight="1">
      <c r="A48" s="59"/>
      <c r="B48" s="60"/>
      <c r="C48" s="60"/>
      <c r="D48" s="245" t="s">
        <v>277</v>
      </c>
      <c r="E48" s="245"/>
      <c r="F48" s="245"/>
      <c r="G48" s="58"/>
      <c r="H48" s="245" t="s">
        <v>277</v>
      </c>
      <c r="I48" s="245"/>
      <c r="J48" s="245"/>
      <c r="L48" s="39"/>
    </row>
    <row r="49" spans="1:12" s="61" customFormat="1" ht="21" customHeight="1">
      <c r="A49" s="59"/>
      <c r="B49" s="62" t="s">
        <v>3</v>
      </c>
      <c r="C49" s="62"/>
      <c r="D49" s="14">
        <f t="shared" ref="D49:F49" si="0">D7</f>
        <v>2568</v>
      </c>
      <c r="E49" s="14"/>
      <c r="F49" s="14">
        <f t="shared" si="0"/>
        <v>2567</v>
      </c>
      <c r="G49" s="63"/>
      <c r="H49" s="14">
        <f>H7</f>
        <v>2568</v>
      </c>
      <c r="I49" s="14"/>
      <c r="J49" s="14">
        <f>J7</f>
        <v>2567</v>
      </c>
      <c r="L49" s="39"/>
    </row>
    <row r="50" spans="1:12" s="61" customFormat="1" ht="21" customHeight="1">
      <c r="A50" s="59"/>
      <c r="B50" s="62"/>
      <c r="C50" s="62"/>
      <c r="D50" s="246" t="s">
        <v>5</v>
      </c>
      <c r="E50" s="246"/>
      <c r="F50" s="246"/>
      <c r="G50" s="246"/>
      <c r="H50" s="246"/>
      <c r="I50" s="246"/>
      <c r="J50" s="246"/>
      <c r="L50" s="39"/>
    </row>
    <row r="51" spans="1:12" s="61" customFormat="1" ht="21.65" customHeight="1">
      <c r="A51" s="68" t="s">
        <v>107</v>
      </c>
      <c r="B51" s="62"/>
      <c r="C51" s="62"/>
      <c r="D51" s="16"/>
      <c r="E51" s="40"/>
      <c r="F51" s="16"/>
      <c r="G51" s="40"/>
      <c r="H51" s="16"/>
      <c r="I51" s="40"/>
      <c r="J51" s="16"/>
      <c r="L51" s="39"/>
    </row>
    <row r="52" spans="1:12" s="61" customFormat="1" ht="21.65" customHeight="1">
      <c r="A52" s="12" t="s">
        <v>108</v>
      </c>
      <c r="B52" s="62"/>
      <c r="C52" s="62"/>
      <c r="D52" s="16"/>
      <c r="E52" s="40"/>
      <c r="F52" s="16"/>
      <c r="G52" s="40"/>
      <c r="H52" s="16"/>
      <c r="I52" s="40"/>
      <c r="J52" s="16"/>
      <c r="L52" s="39"/>
    </row>
    <row r="53" spans="1:12" s="61" customFormat="1" ht="21.65" customHeight="1">
      <c r="A53" s="12" t="s">
        <v>109</v>
      </c>
      <c r="B53" s="62"/>
      <c r="C53" s="62"/>
      <c r="D53" s="16"/>
      <c r="E53" s="40"/>
      <c r="F53" s="16"/>
      <c r="G53" s="40"/>
      <c r="H53" s="16"/>
      <c r="I53" s="40"/>
      <c r="J53" s="16"/>
      <c r="L53" s="39"/>
    </row>
    <row r="54" spans="1:12" s="61" customFormat="1" ht="21.65" customHeight="1">
      <c r="A54" s="6" t="s">
        <v>110</v>
      </c>
      <c r="B54" s="62"/>
      <c r="C54" s="62"/>
      <c r="D54" s="39">
        <v>-151841</v>
      </c>
      <c r="E54" s="71"/>
      <c r="F54" s="39">
        <v>-206898</v>
      </c>
      <c r="G54" s="71"/>
      <c r="H54" s="39">
        <v>0</v>
      </c>
      <c r="I54" s="71"/>
      <c r="J54" s="39">
        <v>0</v>
      </c>
      <c r="L54" s="39"/>
    </row>
    <row r="55" spans="1:12" s="61" customFormat="1" ht="21.65" customHeight="1">
      <c r="A55" s="6" t="s">
        <v>231</v>
      </c>
      <c r="B55" s="62">
        <v>13</v>
      </c>
      <c r="C55" s="62"/>
      <c r="D55" s="39">
        <v>-2549</v>
      </c>
      <c r="E55" s="71"/>
      <c r="F55" s="39">
        <v>0</v>
      </c>
      <c r="G55" s="71"/>
      <c r="H55" s="39">
        <v>0</v>
      </c>
      <c r="I55" s="71"/>
      <c r="J55" s="39">
        <v>0</v>
      </c>
      <c r="L55" s="39"/>
    </row>
    <row r="56" spans="1:12" s="61" customFormat="1" ht="21.65" customHeight="1">
      <c r="A56" s="6" t="s">
        <v>234</v>
      </c>
      <c r="B56" s="62">
        <v>7</v>
      </c>
      <c r="C56" s="62"/>
      <c r="D56" s="39">
        <v>-3388</v>
      </c>
      <c r="E56" s="71"/>
      <c r="F56" s="39">
        <v>0</v>
      </c>
      <c r="G56" s="71"/>
      <c r="H56" s="39">
        <v>0</v>
      </c>
      <c r="I56" s="71"/>
      <c r="J56" s="39">
        <v>0</v>
      </c>
      <c r="L56" s="39"/>
    </row>
    <row r="57" spans="1:12" s="61" customFormat="1" ht="21.65" customHeight="1">
      <c r="A57" s="6" t="s">
        <v>227</v>
      </c>
      <c r="B57" s="62"/>
      <c r="C57" s="62"/>
      <c r="D57" s="39"/>
      <c r="E57" s="71"/>
      <c r="F57" s="39"/>
      <c r="G57" s="71"/>
      <c r="H57" s="39"/>
      <c r="I57" s="71"/>
      <c r="J57" s="39"/>
      <c r="L57" s="39"/>
    </row>
    <row r="58" spans="1:12" s="61" customFormat="1" ht="21.65" customHeight="1">
      <c r="A58" s="6" t="s">
        <v>112</v>
      </c>
      <c r="B58" s="62"/>
      <c r="C58" s="62"/>
      <c r="D58" s="73">
        <v>-1008</v>
      </c>
      <c r="E58" s="71"/>
      <c r="F58" s="73">
        <v>0</v>
      </c>
      <c r="G58" s="71"/>
      <c r="H58" s="73">
        <v>0</v>
      </c>
      <c r="I58" s="71"/>
      <c r="J58" s="73">
        <v>0</v>
      </c>
      <c r="L58" s="39"/>
    </row>
    <row r="59" spans="1:12" s="61" customFormat="1" ht="21.65" customHeight="1">
      <c r="A59" s="7" t="s">
        <v>111</v>
      </c>
      <c r="B59" s="62"/>
      <c r="C59" s="62"/>
      <c r="D59" s="39"/>
      <c r="E59" s="71"/>
      <c r="F59" s="39"/>
      <c r="G59" s="71"/>
      <c r="H59" s="39"/>
      <c r="I59" s="71"/>
      <c r="J59" s="39"/>
      <c r="L59" s="39"/>
    </row>
    <row r="60" spans="1:12" s="61" customFormat="1" ht="21.65" customHeight="1">
      <c r="A60" s="7" t="s">
        <v>112</v>
      </c>
      <c r="B60" s="8"/>
      <c r="C60" s="8"/>
      <c r="D60" s="86">
        <f>SUM(D54:D58)</f>
        <v>-158786</v>
      </c>
      <c r="E60" s="39"/>
      <c r="F60" s="86">
        <f>SUM(F54:F58)</f>
        <v>-206898</v>
      </c>
      <c r="G60" s="40"/>
      <c r="H60" s="86">
        <f>SUM(H54:H58)</f>
        <v>0</v>
      </c>
      <c r="I60" s="39"/>
      <c r="J60" s="86">
        <f>SUM(J54:J58)</f>
        <v>0</v>
      </c>
      <c r="L60" s="39"/>
    </row>
    <row r="61" spans="1:12" s="61" customFormat="1" ht="21.65" customHeight="1">
      <c r="A61" s="7" t="s">
        <v>113</v>
      </c>
      <c r="B61" s="62"/>
      <c r="C61" s="62"/>
      <c r="D61" s="87">
        <f>D60</f>
        <v>-158786</v>
      </c>
      <c r="E61" s="74"/>
      <c r="F61" s="87">
        <f>F60</f>
        <v>-206898</v>
      </c>
      <c r="G61" s="74"/>
      <c r="H61" s="87">
        <f>H60</f>
        <v>0</v>
      </c>
      <c r="I61" s="74"/>
      <c r="J61" s="87">
        <f>J60</f>
        <v>0</v>
      </c>
      <c r="L61" s="39"/>
    </row>
    <row r="62" spans="1:12" s="61" customFormat="1" ht="21.65" customHeight="1" thickBot="1">
      <c r="A62" s="58" t="s">
        <v>114</v>
      </c>
      <c r="B62" s="62"/>
      <c r="C62" s="62"/>
      <c r="D62" s="55">
        <f>D41+D61</f>
        <v>297604</v>
      </c>
      <c r="E62" s="18"/>
      <c r="F62" s="55">
        <f>F41+F61</f>
        <v>170866</v>
      </c>
      <c r="G62" s="18"/>
      <c r="H62" s="55">
        <f>H41+H61</f>
        <v>81274</v>
      </c>
      <c r="I62" s="18"/>
      <c r="J62" s="55">
        <f>J41+J61</f>
        <v>289900</v>
      </c>
      <c r="L62" s="39"/>
    </row>
    <row r="63" spans="1:12" s="61" customFormat="1" ht="21.65" customHeight="1" thickTop="1">
      <c r="A63" s="58"/>
      <c r="B63" s="62"/>
      <c r="C63" s="62"/>
      <c r="D63" s="75"/>
      <c r="E63" s="75"/>
      <c r="F63" s="75"/>
      <c r="G63" s="75"/>
      <c r="H63" s="75"/>
      <c r="I63" s="75"/>
      <c r="J63" s="75"/>
      <c r="L63" s="39"/>
    </row>
    <row r="64" spans="1:12" s="61" customFormat="1" ht="21.65" customHeight="1">
      <c r="A64" s="7" t="s">
        <v>278</v>
      </c>
      <c r="B64" s="8"/>
      <c r="C64" s="8"/>
      <c r="D64" s="76"/>
      <c r="E64" s="6"/>
      <c r="F64" s="76"/>
      <c r="G64" s="6"/>
      <c r="H64" s="76"/>
      <c r="I64" s="6"/>
      <c r="J64" s="76"/>
      <c r="L64" s="39"/>
    </row>
    <row r="65" spans="1:12" s="61" customFormat="1" ht="21.65" customHeight="1">
      <c r="A65" s="77" t="s">
        <v>115</v>
      </c>
      <c r="B65" s="8"/>
      <c r="C65" s="8"/>
      <c r="D65" s="39">
        <v>457121</v>
      </c>
      <c r="E65" s="18"/>
      <c r="F65" s="39">
        <v>379408</v>
      </c>
      <c r="G65" s="18"/>
      <c r="H65" s="18">
        <v>81274</v>
      </c>
      <c r="I65" s="18"/>
      <c r="J65" s="18">
        <v>289900</v>
      </c>
      <c r="L65" s="39"/>
    </row>
    <row r="66" spans="1:12" s="61" customFormat="1" ht="21.65" customHeight="1">
      <c r="A66" s="77" t="s">
        <v>116</v>
      </c>
      <c r="B66" s="8"/>
      <c r="C66" s="8"/>
      <c r="D66" s="47">
        <v>-731</v>
      </c>
      <c r="E66" s="22"/>
      <c r="F66" s="47">
        <v>-1644</v>
      </c>
      <c r="G66" s="22"/>
      <c r="H66" s="45">
        <v>0</v>
      </c>
      <c r="I66" s="18"/>
      <c r="J66" s="45">
        <v>0</v>
      </c>
      <c r="L66" s="39"/>
    </row>
    <row r="67" spans="1:12" s="61" customFormat="1" ht="21.65" customHeight="1" thickBot="1">
      <c r="A67" s="68" t="s">
        <v>267</v>
      </c>
      <c r="B67" s="5"/>
      <c r="C67" s="5"/>
      <c r="D67" s="85">
        <f>D41</f>
        <v>456390</v>
      </c>
      <c r="E67" s="20"/>
      <c r="F67" s="85">
        <f>F41</f>
        <v>377764</v>
      </c>
      <c r="G67" s="20"/>
      <c r="H67" s="85">
        <f>SUM(H65:H66)</f>
        <v>81274</v>
      </c>
      <c r="I67" s="19"/>
      <c r="J67" s="85">
        <f>SUM(J65:J66)</f>
        <v>289900</v>
      </c>
      <c r="L67" s="39"/>
    </row>
    <row r="68" spans="1:12" s="61" customFormat="1" ht="21.65" customHeight="1" thickTop="1">
      <c r="A68" s="4"/>
      <c r="B68" s="5"/>
      <c r="C68" s="5"/>
      <c r="D68" s="29"/>
      <c r="E68" s="78"/>
      <c r="F68" s="29"/>
      <c r="G68" s="78"/>
      <c r="H68" s="29"/>
      <c r="I68" s="29"/>
      <c r="J68" s="29"/>
      <c r="L68" s="39"/>
    </row>
    <row r="69" spans="1:12" s="61" customFormat="1" ht="21.65" customHeight="1">
      <c r="A69" s="4" t="s">
        <v>233</v>
      </c>
      <c r="B69" s="8"/>
      <c r="C69" s="8"/>
      <c r="D69" s="27"/>
      <c r="E69" s="42"/>
      <c r="F69" s="27"/>
      <c r="G69" s="42"/>
      <c r="H69" s="27"/>
      <c r="I69" s="27"/>
      <c r="J69" s="27"/>
      <c r="L69" s="39"/>
    </row>
    <row r="70" spans="1:12" s="61" customFormat="1" ht="21.65" customHeight="1">
      <c r="A70" s="77" t="s">
        <v>115</v>
      </c>
      <c r="B70" s="8"/>
      <c r="C70" s="8"/>
      <c r="D70" s="39">
        <v>298335</v>
      </c>
      <c r="E70" s="22"/>
      <c r="F70" s="39">
        <v>172510</v>
      </c>
      <c r="G70" s="22"/>
      <c r="H70" s="18">
        <v>81274</v>
      </c>
      <c r="I70" s="18"/>
      <c r="J70" s="39">
        <v>289900</v>
      </c>
      <c r="L70" s="39"/>
    </row>
    <row r="71" spans="1:12" s="61" customFormat="1" ht="21.65" customHeight="1">
      <c r="A71" s="77" t="s">
        <v>116</v>
      </c>
      <c r="B71" s="8"/>
      <c r="C71" s="8"/>
      <c r="D71" s="47">
        <v>-731</v>
      </c>
      <c r="E71" s="22"/>
      <c r="F71" s="47">
        <v>-1644</v>
      </c>
      <c r="G71" s="22"/>
      <c r="H71" s="47">
        <v>0</v>
      </c>
      <c r="I71" s="18"/>
      <c r="J71" s="18">
        <v>0</v>
      </c>
      <c r="L71" s="39"/>
    </row>
    <row r="72" spans="1:12" s="61" customFormat="1" ht="21.65" customHeight="1" thickBot="1">
      <c r="A72" s="4" t="s">
        <v>114</v>
      </c>
      <c r="B72" s="5"/>
      <c r="C72" s="5"/>
      <c r="D72" s="85">
        <f>D62</f>
        <v>297604</v>
      </c>
      <c r="E72" s="20"/>
      <c r="F72" s="85">
        <f>F62</f>
        <v>170866</v>
      </c>
      <c r="G72" s="20"/>
      <c r="H72" s="85">
        <f>H62</f>
        <v>81274</v>
      </c>
      <c r="I72" s="19"/>
      <c r="J72" s="85">
        <f>J62</f>
        <v>289900</v>
      </c>
      <c r="L72" s="39"/>
    </row>
    <row r="73" spans="1:12" s="61" customFormat="1" ht="21.65" customHeight="1" thickTop="1">
      <c r="A73" s="7"/>
      <c r="B73" s="8"/>
      <c r="C73" s="8"/>
      <c r="D73" s="27"/>
      <c r="E73" s="27"/>
      <c r="F73" s="27"/>
      <c r="G73" s="27"/>
      <c r="H73" s="27"/>
      <c r="I73" s="27"/>
      <c r="J73" s="27"/>
      <c r="L73" s="39"/>
    </row>
    <row r="74" spans="1:12" s="61" customFormat="1" ht="21.65" customHeight="1" thickBot="1">
      <c r="A74" s="35" t="s">
        <v>269</v>
      </c>
      <c r="B74" s="8">
        <v>11</v>
      </c>
      <c r="C74" s="8"/>
      <c r="D74" s="79">
        <v>0.05</v>
      </c>
      <c r="E74" s="80"/>
      <c r="F74" s="79">
        <v>0.04</v>
      </c>
      <c r="G74" s="80"/>
      <c r="H74" s="79">
        <v>0.01</v>
      </c>
      <c r="I74" s="80"/>
      <c r="J74" s="79">
        <v>0.03</v>
      </c>
      <c r="L74" s="39"/>
    </row>
    <row r="75" spans="1:12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G1"/>
    <mergeCell ref="D4:F4"/>
    <mergeCell ref="H4:J4"/>
    <mergeCell ref="D5:F5"/>
    <mergeCell ref="H5:J5"/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</mergeCells>
  <pageMargins left="0.8" right="0.6" top="0.48" bottom="0.4" header="0.3" footer="0.4"/>
  <pageSetup paperSize="9" scale="88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  <customProperties>
    <customPr name="OrphanNamesChecked" r:id="rId2"/>
  </customProperties>
  <ignoredErrors>
    <ignoredError sqref="D63:D64 D41 D39 D37 D33:D35 D60 D59 D61:D62 D68:D69 D21:D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74"/>
  <sheetViews>
    <sheetView view="pageBreakPreview" zoomScaleNormal="100" zoomScaleSheetLayoutView="100" workbookViewId="0">
      <selection activeCell="L20" sqref="L20"/>
    </sheetView>
  </sheetViews>
  <sheetFormatPr defaultColWidth="10.3984375" defaultRowHeight="22" customHeight="1"/>
  <cols>
    <col min="1" max="1" width="53.69921875" style="57" customWidth="1"/>
    <col min="2" max="2" width="8.09765625" style="81" customWidth="1"/>
    <col min="3" max="3" width="1.09765625" style="81" customWidth="1"/>
    <col min="4" max="4" width="11.09765625" style="82" customWidth="1"/>
    <col min="5" max="5" width="2.09765625" style="83" customWidth="1"/>
    <col min="6" max="6" width="11.09765625" style="82" customWidth="1"/>
    <col min="7" max="7" width="2.09765625" style="83" customWidth="1"/>
    <col min="8" max="8" width="11.09765625" style="82" customWidth="1"/>
    <col min="9" max="9" width="2.09765625" style="83" customWidth="1"/>
    <col min="10" max="10" width="11.09765625" style="82" customWidth="1"/>
    <col min="11" max="11" width="10.3984375" style="57"/>
    <col min="12" max="13" width="11.09765625" style="237" bestFit="1" customWidth="1"/>
    <col min="14" max="15" width="10.3984375" style="57"/>
    <col min="16" max="17" width="10.3984375" style="39"/>
    <col min="18" max="18" width="11.3984375" style="57" customWidth="1"/>
    <col min="19" max="16384" width="10.3984375" style="57"/>
  </cols>
  <sheetData>
    <row r="1" spans="1:17" ht="23.15" customHeight="1">
      <c r="A1" s="242" t="s">
        <v>0</v>
      </c>
      <c r="B1" s="242"/>
      <c r="C1" s="242"/>
      <c r="D1" s="242"/>
      <c r="E1" s="242"/>
      <c r="F1" s="242"/>
      <c r="G1" s="242"/>
      <c r="H1" s="56"/>
      <c r="I1" s="56"/>
      <c r="J1" s="56"/>
      <c r="L1" s="57"/>
      <c r="M1" s="57"/>
      <c r="P1" s="57"/>
      <c r="Q1" s="57"/>
    </row>
    <row r="2" spans="1:17" ht="23.15" customHeight="1">
      <c r="A2" s="1" t="s">
        <v>82</v>
      </c>
      <c r="B2" s="56"/>
      <c r="C2" s="56"/>
      <c r="D2" s="56"/>
      <c r="E2" s="56"/>
      <c r="F2" s="56"/>
      <c r="G2" s="56"/>
      <c r="H2" s="56"/>
      <c r="I2" s="56"/>
      <c r="J2" s="56"/>
      <c r="L2" s="57"/>
      <c r="M2" s="57"/>
      <c r="P2" s="57"/>
      <c r="Q2" s="57"/>
    </row>
    <row r="3" spans="1:17" ht="1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L3" s="57"/>
      <c r="M3" s="57"/>
      <c r="P3" s="57"/>
      <c r="Q3" s="57"/>
    </row>
    <row r="4" spans="1:17" s="61" customFormat="1" ht="21" customHeight="1">
      <c r="A4" s="59"/>
      <c r="B4" s="60"/>
      <c r="C4" s="60"/>
      <c r="D4" s="247" t="s">
        <v>36</v>
      </c>
      <c r="E4" s="247"/>
      <c r="F4" s="247"/>
      <c r="G4" s="58"/>
      <c r="H4" s="247" t="s">
        <v>37</v>
      </c>
      <c r="I4" s="247"/>
      <c r="J4" s="247"/>
    </row>
    <row r="5" spans="1:17" s="61" customFormat="1" ht="21" customHeight="1">
      <c r="A5" s="59"/>
      <c r="B5" s="60"/>
      <c r="C5" s="60"/>
      <c r="D5" s="248" t="s">
        <v>279</v>
      </c>
      <c r="E5" s="248"/>
      <c r="F5" s="248"/>
      <c r="G5" s="58"/>
      <c r="H5" s="248" t="s">
        <v>279</v>
      </c>
      <c r="I5" s="248"/>
      <c r="J5" s="248"/>
    </row>
    <row r="6" spans="1:17" s="61" customFormat="1" ht="21" customHeight="1">
      <c r="A6" s="59"/>
      <c r="B6" s="60"/>
      <c r="C6" s="60"/>
      <c r="D6" s="248" t="s">
        <v>277</v>
      </c>
      <c r="E6" s="248"/>
      <c r="F6" s="248"/>
      <c r="G6" s="58"/>
      <c r="H6" s="248" t="s">
        <v>277</v>
      </c>
      <c r="I6" s="248"/>
      <c r="J6" s="248"/>
    </row>
    <row r="7" spans="1:17" s="61" customFormat="1" ht="21" customHeight="1">
      <c r="A7" s="59"/>
      <c r="B7" s="62" t="s">
        <v>3</v>
      </c>
      <c r="C7" s="62"/>
      <c r="D7" s="14">
        <v>2568</v>
      </c>
      <c r="E7" s="14"/>
      <c r="F7" s="14">
        <v>2567</v>
      </c>
      <c r="G7" s="63"/>
      <c r="H7" s="14">
        <v>2568</v>
      </c>
      <c r="I7" s="14"/>
      <c r="J7" s="14">
        <v>2567</v>
      </c>
    </row>
    <row r="8" spans="1:17" s="61" customFormat="1" ht="21" customHeight="1">
      <c r="A8" s="59"/>
      <c r="B8" s="62"/>
      <c r="C8" s="62"/>
      <c r="D8" s="246" t="s">
        <v>5</v>
      </c>
      <c r="E8" s="246"/>
      <c r="F8" s="246"/>
      <c r="G8" s="246"/>
      <c r="H8" s="246"/>
      <c r="I8" s="246"/>
      <c r="J8" s="246"/>
    </row>
    <row r="9" spans="1:17" s="61" customFormat="1" ht="21.65" customHeight="1">
      <c r="A9" s="64" t="s">
        <v>84</v>
      </c>
      <c r="B9" s="62"/>
      <c r="C9" s="62"/>
      <c r="D9" s="62"/>
      <c r="E9" s="62"/>
      <c r="F9" s="62"/>
      <c r="G9" s="62"/>
      <c r="H9" s="62"/>
      <c r="I9" s="62"/>
      <c r="J9" s="62"/>
    </row>
    <row r="10" spans="1:17" s="61" customFormat="1" ht="21.65" customHeight="1">
      <c r="A10" s="59" t="s">
        <v>85</v>
      </c>
      <c r="B10" s="62">
        <v>3.1</v>
      </c>
      <c r="C10" s="62"/>
      <c r="D10" s="39">
        <v>1264269</v>
      </c>
      <c r="E10" s="39"/>
      <c r="F10" s="39">
        <v>1740121</v>
      </c>
      <c r="G10" s="39"/>
      <c r="H10" s="39">
        <v>107582</v>
      </c>
      <c r="I10" s="39"/>
      <c r="J10" s="39">
        <v>353129</v>
      </c>
    </row>
    <row r="11" spans="1:17" s="61" customFormat="1" ht="21.65" customHeight="1">
      <c r="A11" s="59" t="s">
        <v>86</v>
      </c>
      <c r="B11" s="62"/>
      <c r="C11" s="62"/>
      <c r="D11" s="39">
        <v>1775451</v>
      </c>
      <c r="E11" s="39"/>
      <c r="F11" s="39">
        <v>1733650</v>
      </c>
      <c r="G11" s="39"/>
      <c r="H11" s="39">
        <v>0</v>
      </c>
      <c r="I11" s="39"/>
      <c r="J11" s="39">
        <v>0</v>
      </c>
      <c r="M11" s="61" t="s">
        <v>253</v>
      </c>
    </row>
    <row r="12" spans="1:17" s="61" customFormat="1" ht="21.65" customHeight="1">
      <c r="A12" s="59" t="s">
        <v>88</v>
      </c>
      <c r="B12" s="62">
        <v>3.1</v>
      </c>
      <c r="C12" s="62"/>
      <c r="D12" s="39">
        <v>1852058</v>
      </c>
      <c r="E12" s="39"/>
      <c r="F12" s="39">
        <v>2831544</v>
      </c>
      <c r="G12" s="39"/>
      <c r="H12" s="39">
        <v>264880</v>
      </c>
      <c r="I12" s="39"/>
      <c r="J12" s="39">
        <v>363264</v>
      </c>
    </row>
    <row r="13" spans="1:17" s="61" customFormat="1" ht="21.65" customHeight="1">
      <c r="A13" s="59" t="s">
        <v>218</v>
      </c>
      <c r="B13" s="62">
        <v>5</v>
      </c>
      <c r="C13" s="62"/>
      <c r="D13" s="39">
        <v>313752</v>
      </c>
      <c r="E13" s="39"/>
      <c r="F13" s="39">
        <v>291256</v>
      </c>
      <c r="G13" s="39"/>
      <c r="H13" s="39">
        <v>0</v>
      </c>
      <c r="I13" s="39"/>
      <c r="J13" s="39">
        <v>0</v>
      </c>
      <c r="K13" s="235"/>
    </row>
    <row r="14" spans="1:17" s="61" customFormat="1" ht="21.65" customHeight="1">
      <c r="A14" s="59" t="s">
        <v>87</v>
      </c>
      <c r="B14" s="62">
        <v>3.1</v>
      </c>
      <c r="C14" s="62"/>
      <c r="D14" s="39">
        <v>59992</v>
      </c>
      <c r="E14" s="39"/>
      <c r="F14" s="39">
        <v>102134</v>
      </c>
      <c r="G14" s="39"/>
      <c r="H14" s="39">
        <v>118991</v>
      </c>
      <c r="I14" s="39"/>
      <c r="J14" s="39">
        <v>10633</v>
      </c>
      <c r="K14" s="235"/>
    </row>
    <row r="15" spans="1:17" s="61" customFormat="1" ht="21.65" customHeight="1">
      <c r="A15" s="59" t="s">
        <v>215</v>
      </c>
      <c r="B15" s="62">
        <v>5</v>
      </c>
      <c r="C15" s="62"/>
      <c r="D15" s="39">
        <v>418479</v>
      </c>
      <c r="E15" s="39"/>
      <c r="F15" s="39">
        <v>716452</v>
      </c>
      <c r="G15" s="39"/>
      <c r="H15" s="39">
        <v>0</v>
      </c>
      <c r="I15" s="39"/>
      <c r="J15" s="39">
        <v>0</v>
      </c>
    </row>
    <row r="16" spans="1:17" s="61" customFormat="1" ht="21.65" customHeight="1">
      <c r="A16" s="59" t="s">
        <v>89</v>
      </c>
      <c r="B16" s="62" t="s">
        <v>249</v>
      </c>
      <c r="C16" s="62"/>
      <c r="D16" s="39">
        <v>0</v>
      </c>
      <c r="E16" s="39"/>
      <c r="F16" s="39">
        <v>0</v>
      </c>
      <c r="G16" s="39"/>
      <c r="H16" s="39">
        <v>1630611</v>
      </c>
      <c r="I16" s="39"/>
      <c r="J16" s="39">
        <v>1123713</v>
      </c>
    </row>
    <row r="17" spans="1:10" s="61" customFormat="1" ht="21.65" customHeight="1">
      <c r="A17" s="59" t="s">
        <v>90</v>
      </c>
      <c r="B17" s="62"/>
      <c r="C17" s="62"/>
      <c r="D17" s="39">
        <v>0</v>
      </c>
      <c r="E17" s="39"/>
      <c r="F17" s="39">
        <v>0</v>
      </c>
      <c r="G17" s="39"/>
      <c r="H17" s="39">
        <v>0</v>
      </c>
      <c r="I17" s="39"/>
      <c r="J17" s="39">
        <v>15696</v>
      </c>
    </row>
    <row r="18" spans="1:10" s="61" customFormat="1" ht="21.65" customHeight="1">
      <c r="A18" s="59" t="s">
        <v>91</v>
      </c>
      <c r="B18" s="62">
        <v>3.1</v>
      </c>
      <c r="C18" s="62"/>
      <c r="D18" s="39">
        <v>25707</v>
      </c>
      <c r="E18" s="39"/>
      <c r="F18" s="39">
        <v>10584</v>
      </c>
      <c r="G18" s="39"/>
      <c r="H18" s="39">
        <v>22069</v>
      </c>
      <c r="I18" s="39"/>
      <c r="J18" s="39">
        <v>27377</v>
      </c>
    </row>
    <row r="19" spans="1:10" s="61" customFormat="1" ht="21.65" customHeight="1">
      <c r="A19" s="59" t="s">
        <v>93</v>
      </c>
      <c r="B19" s="62" t="s">
        <v>249</v>
      </c>
      <c r="C19" s="62"/>
      <c r="D19" s="39">
        <v>214143</v>
      </c>
      <c r="E19" s="39"/>
      <c r="F19" s="39">
        <v>49896</v>
      </c>
      <c r="G19" s="39"/>
      <c r="H19" s="39">
        <v>12720</v>
      </c>
      <c r="I19" s="39"/>
      <c r="J19" s="39">
        <v>1882</v>
      </c>
    </row>
    <row r="20" spans="1:10" s="61" customFormat="1" ht="21.65" customHeight="1">
      <c r="A20" s="65" t="s">
        <v>94</v>
      </c>
      <c r="B20" s="62"/>
      <c r="C20" s="62"/>
      <c r="D20" s="84">
        <f>SUM(D10:D19)</f>
        <v>5923851</v>
      </c>
      <c r="E20" s="66"/>
      <c r="F20" s="84">
        <f>SUM(F10:F19)</f>
        <v>7475637</v>
      </c>
      <c r="G20" s="66"/>
      <c r="H20" s="84">
        <f>SUM(H10:H19)</f>
        <v>2156853</v>
      </c>
      <c r="I20" s="66"/>
      <c r="J20" s="84">
        <f>SUM(J10:J19)</f>
        <v>1895694</v>
      </c>
    </row>
    <row r="21" spans="1:10" s="61" customFormat="1" ht="8.15" customHeight="1">
      <c r="A21" s="65"/>
      <c r="B21" s="62"/>
      <c r="C21" s="62"/>
      <c r="D21" s="39"/>
      <c r="E21" s="39"/>
      <c r="F21" s="39"/>
      <c r="G21" s="39"/>
      <c r="H21" s="39"/>
      <c r="I21" s="39"/>
      <c r="J21" s="39"/>
    </row>
    <row r="22" spans="1:10" s="61" customFormat="1" ht="21.65" customHeight="1">
      <c r="A22" s="64" t="s">
        <v>95</v>
      </c>
      <c r="B22" s="62"/>
      <c r="C22" s="62"/>
      <c r="D22" s="39"/>
      <c r="E22" s="39"/>
      <c r="F22" s="39"/>
      <c r="G22" s="39"/>
      <c r="H22" s="39"/>
      <c r="I22" s="39"/>
      <c r="J22" s="39"/>
    </row>
    <row r="23" spans="1:10" s="61" customFormat="1" ht="21.65" customHeight="1">
      <c r="A23" s="59" t="s">
        <v>96</v>
      </c>
      <c r="B23" s="62">
        <v>3.2</v>
      </c>
      <c r="C23" s="62"/>
      <c r="D23" s="67">
        <v>958448</v>
      </c>
      <c r="E23" s="39"/>
      <c r="F23" s="67">
        <v>1389515</v>
      </c>
      <c r="G23" s="39"/>
      <c r="H23" s="39">
        <v>101311</v>
      </c>
      <c r="I23" s="39"/>
      <c r="J23" s="39">
        <v>316248</v>
      </c>
    </row>
    <row r="24" spans="1:10" s="61" customFormat="1" ht="21.65" customHeight="1">
      <c r="A24" s="59" t="s">
        <v>97</v>
      </c>
      <c r="B24" s="62"/>
      <c r="C24" s="62"/>
      <c r="D24" s="67">
        <v>852009</v>
      </c>
      <c r="E24" s="39"/>
      <c r="F24" s="67">
        <v>774875</v>
      </c>
      <c r="G24" s="39"/>
      <c r="H24" s="67">
        <v>0</v>
      </c>
      <c r="I24" s="39"/>
      <c r="J24" s="67">
        <v>0</v>
      </c>
    </row>
    <row r="25" spans="1:10" s="61" customFormat="1" ht="21.65" customHeight="1">
      <c r="A25" s="59" t="s">
        <v>99</v>
      </c>
      <c r="B25" s="62">
        <v>3.2</v>
      </c>
      <c r="C25" s="62"/>
      <c r="D25" s="67">
        <v>1426749</v>
      </c>
      <c r="E25" s="39"/>
      <c r="F25" s="67">
        <v>2240089</v>
      </c>
      <c r="G25" s="39"/>
      <c r="H25" s="39">
        <v>212152</v>
      </c>
      <c r="I25" s="39"/>
      <c r="J25" s="39">
        <v>290609</v>
      </c>
    </row>
    <row r="26" spans="1:10" s="61" customFormat="1" ht="21.65" customHeight="1">
      <c r="A26" s="59" t="s">
        <v>98</v>
      </c>
      <c r="B26" s="62"/>
      <c r="C26" s="62"/>
      <c r="D26" s="67">
        <v>24626</v>
      </c>
      <c r="E26" s="39"/>
      <c r="F26" s="67">
        <v>73101</v>
      </c>
      <c r="G26" s="39"/>
      <c r="H26" s="39">
        <v>51501</v>
      </c>
      <c r="I26" s="39"/>
      <c r="J26" s="39">
        <v>2606</v>
      </c>
    </row>
    <row r="27" spans="1:10" s="61" customFormat="1" ht="21.65" customHeight="1">
      <c r="A27" s="59" t="s">
        <v>202</v>
      </c>
      <c r="B27" s="62">
        <v>5</v>
      </c>
      <c r="C27" s="62"/>
      <c r="D27" s="67">
        <v>348500</v>
      </c>
      <c r="E27" s="39"/>
      <c r="F27" s="67">
        <v>638411</v>
      </c>
      <c r="G27" s="39"/>
      <c r="H27" s="67">
        <v>0</v>
      </c>
      <c r="I27" s="39"/>
      <c r="J27" s="67">
        <v>0</v>
      </c>
    </row>
    <row r="28" spans="1:10" s="61" customFormat="1" ht="21.65" customHeight="1">
      <c r="A28" s="59" t="s">
        <v>100</v>
      </c>
      <c r="B28" s="62"/>
      <c r="C28" s="62"/>
      <c r="D28" s="67">
        <v>68462</v>
      </c>
      <c r="E28" s="39"/>
      <c r="F28" s="67">
        <v>89337</v>
      </c>
      <c r="G28" s="39"/>
      <c r="H28" s="39">
        <v>6072</v>
      </c>
      <c r="I28" s="39"/>
      <c r="J28" s="39">
        <v>5539</v>
      </c>
    </row>
    <row r="29" spans="1:10" s="61" customFormat="1" ht="21.65" customHeight="1">
      <c r="A29" s="59" t="s">
        <v>101</v>
      </c>
      <c r="B29" s="62">
        <v>3.2</v>
      </c>
      <c r="C29" s="62"/>
      <c r="D29" s="67">
        <v>788668</v>
      </c>
      <c r="E29" s="39"/>
      <c r="F29" s="67">
        <v>752456</v>
      </c>
      <c r="G29" s="39"/>
      <c r="H29" s="39">
        <v>235797</v>
      </c>
      <c r="I29" s="39"/>
      <c r="J29" s="39">
        <v>249048</v>
      </c>
    </row>
    <row r="30" spans="1:10" s="61" customFormat="1" ht="21.65" customHeight="1">
      <c r="A30" s="59" t="s">
        <v>102</v>
      </c>
      <c r="B30" s="62"/>
      <c r="C30" s="62"/>
      <c r="D30" s="67">
        <v>62303</v>
      </c>
      <c r="E30" s="39"/>
      <c r="F30" s="67">
        <v>10342</v>
      </c>
      <c r="G30" s="39"/>
      <c r="H30" s="39">
        <v>6258</v>
      </c>
      <c r="I30" s="39"/>
      <c r="J30" s="39">
        <v>0</v>
      </c>
    </row>
    <row r="31" spans="1:10" s="61" customFormat="1" ht="21.65" customHeight="1">
      <c r="A31" s="59" t="s">
        <v>257</v>
      </c>
      <c r="B31" s="62">
        <v>13</v>
      </c>
      <c r="C31" s="62"/>
      <c r="D31" s="67">
        <v>8859</v>
      </c>
      <c r="E31" s="39"/>
      <c r="F31" s="67">
        <v>102620</v>
      </c>
      <c r="G31" s="39"/>
      <c r="H31" s="39">
        <v>5794</v>
      </c>
      <c r="I31" s="39"/>
      <c r="J31" s="39">
        <v>8348</v>
      </c>
    </row>
    <row r="32" spans="1:10" s="61" customFormat="1" ht="21.65" customHeight="1">
      <c r="A32" s="65" t="s">
        <v>103</v>
      </c>
      <c r="B32" s="62"/>
      <c r="C32" s="62"/>
      <c r="D32" s="84">
        <f>SUM(D23:D31)</f>
        <v>4538624</v>
      </c>
      <c r="E32" s="66"/>
      <c r="F32" s="84">
        <f>SUM(F23:F31)</f>
        <v>6070746</v>
      </c>
      <c r="G32" s="66"/>
      <c r="H32" s="84">
        <f>SUM(H23:H31)</f>
        <v>618885</v>
      </c>
      <c r="I32" s="66"/>
      <c r="J32" s="84">
        <f>SUM(J23:J31)</f>
        <v>872398</v>
      </c>
    </row>
    <row r="33" spans="1:17" s="61" customFormat="1" ht="8.15" customHeight="1">
      <c r="A33" s="59"/>
      <c r="B33" s="62"/>
      <c r="C33" s="62"/>
      <c r="D33" s="39"/>
      <c r="E33" s="39"/>
      <c r="F33" s="39"/>
      <c r="G33" s="39"/>
      <c r="H33" s="39"/>
      <c r="I33" s="39"/>
      <c r="J33" s="39"/>
    </row>
    <row r="34" spans="1:17" s="61" customFormat="1" ht="21.65" customHeight="1">
      <c r="A34" s="59" t="s">
        <v>104</v>
      </c>
      <c r="B34" s="62"/>
      <c r="C34" s="62"/>
      <c r="D34" s="39"/>
      <c r="E34" s="39"/>
      <c r="F34" s="39"/>
      <c r="G34" s="39"/>
      <c r="H34" s="39"/>
      <c r="I34" s="39"/>
      <c r="J34" s="39"/>
    </row>
    <row r="35" spans="1:17" s="61" customFormat="1" ht="21.65" customHeight="1">
      <c r="A35" s="59" t="s">
        <v>105</v>
      </c>
      <c r="B35" s="62">
        <v>7</v>
      </c>
      <c r="C35" s="62"/>
      <c r="D35" s="67">
        <v>629991</v>
      </c>
      <c r="E35" s="39"/>
      <c r="F35" s="67">
        <v>513800</v>
      </c>
      <c r="G35" s="39"/>
      <c r="H35" s="39">
        <v>0</v>
      </c>
      <c r="I35" s="39"/>
      <c r="J35" s="39">
        <v>0</v>
      </c>
    </row>
    <row r="36" spans="1:17" s="61" customFormat="1" ht="21.65" customHeight="1">
      <c r="A36" s="68" t="s">
        <v>208</v>
      </c>
      <c r="B36" s="60"/>
      <c r="C36" s="60"/>
      <c r="D36" s="84">
        <f>D20-D32+D35</f>
        <v>2015218</v>
      </c>
      <c r="E36" s="66"/>
      <c r="F36" s="84">
        <f>F20-F32+F35</f>
        <v>1918691</v>
      </c>
      <c r="G36" s="66"/>
      <c r="H36" s="84">
        <f>H20-H32+H35</f>
        <v>1537968</v>
      </c>
      <c r="I36" s="66"/>
      <c r="J36" s="84">
        <f>J20-J32+J35</f>
        <v>1023296</v>
      </c>
    </row>
    <row r="37" spans="1:17" s="61" customFormat="1" ht="21.65" customHeight="1">
      <c r="A37" s="69" t="s">
        <v>106</v>
      </c>
      <c r="B37" s="62">
        <v>3.2</v>
      </c>
      <c r="C37" s="62"/>
      <c r="D37" s="18">
        <v>489201</v>
      </c>
      <c r="E37" s="22"/>
      <c r="F37" s="18">
        <v>547221</v>
      </c>
      <c r="G37" s="22"/>
      <c r="H37" s="18">
        <v>212774</v>
      </c>
      <c r="I37" s="18"/>
      <c r="J37" s="18">
        <v>229681</v>
      </c>
    </row>
    <row r="38" spans="1:17" s="61" customFormat="1" ht="21.65" customHeight="1">
      <c r="A38" s="68" t="s">
        <v>268</v>
      </c>
      <c r="B38" s="60"/>
      <c r="C38" s="60"/>
      <c r="D38" s="84">
        <f>D36-D37</f>
        <v>1526017</v>
      </c>
      <c r="E38" s="66"/>
      <c r="F38" s="84">
        <f>F36-F37</f>
        <v>1371470</v>
      </c>
      <c r="G38" s="66"/>
      <c r="H38" s="84">
        <f>H36-H37</f>
        <v>1325194</v>
      </c>
      <c r="I38" s="66"/>
      <c r="J38" s="84">
        <f>J36-J37</f>
        <v>793615</v>
      </c>
    </row>
    <row r="39" spans="1:17" s="61" customFormat="1" ht="21.65" customHeight="1">
      <c r="A39" s="70" t="s">
        <v>272</v>
      </c>
      <c r="B39" s="62"/>
      <c r="C39" s="62"/>
      <c r="D39" s="71">
        <v>216606</v>
      </c>
      <c r="E39" s="22"/>
      <c r="F39" s="71">
        <v>230471</v>
      </c>
      <c r="G39" s="59"/>
      <c r="H39" s="71">
        <v>-123</v>
      </c>
      <c r="I39" s="18"/>
      <c r="J39" s="71">
        <v>1001</v>
      </c>
    </row>
    <row r="40" spans="1:17" s="61" customFormat="1" ht="21.65" customHeight="1" thickBot="1">
      <c r="A40" s="68" t="s">
        <v>267</v>
      </c>
      <c r="B40" s="60"/>
      <c r="C40" s="60"/>
      <c r="D40" s="85">
        <f>D38-D39</f>
        <v>1309411</v>
      </c>
      <c r="E40" s="20"/>
      <c r="F40" s="85">
        <f>F38-F39</f>
        <v>1140999</v>
      </c>
      <c r="G40" s="58"/>
      <c r="H40" s="85">
        <f>H38-H39</f>
        <v>1325317</v>
      </c>
      <c r="I40" s="19"/>
      <c r="J40" s="85">
        <f>J38-J39</f>
        <v>792614</v>
      </c>
    </row>
    <row r="41" spans="1:17" ht="22" customHeight="1" thickTop="1">
      <c r="A41" s="58"/>
      <c r="B41" s="62"/>
      <c r="C41" s="62"/>
      <c r="D41" s="18"/>
      <c r="E41" s="18"/>
      <c r="F41" s="26"/>
      <c r="G41" s="18"/>
      <c r="H41" s="18"/>
      <c r="I41" s="18"/>
      <c r="J41" s="18"/>
      <c r="L41" s="57"/>
      <c r="M41" s="57"/>
      <c r="P41" s="57"/>
      <c r="Q41" s="57"/>
    </row>
    <row r="42" spans="1:17" s="72" customFormat="1" ht="23.15" customHeight="1">
      <c r="A42" s="242" t="s">
        <v>0</v>
      </c>
      <c r="B42" s="242"/>
      <c r="C42" s="242"/>
      <c r="D42" s="242"/>
      <c r="E42" s="242"/>
      <c r="F42" s="242"/>
      <c r="G42" s="242"/>
      <c r="H42" s="56"/>
      <c r="I42" s="56"/>
      <c r="J42" s="56"/>
    </row>
    <row r="43" spans="1:17" s="72" customFormat="1" ht="23.15" customHeight="1">
      <c r="A43" s="1" t="s">
        <v>82</v>
      </c>
      <c r="B43" s="56"/>
      <c r="C43" s="56"/>
      <c r="D43" s="56"/>
      <c r="E43" s="56"/>
      <c r="F43" s="56"/>
      <c r="G43" s="56"/>
      <c r="H43" s="56"/>
      <c r="I43" s="56"/>
      <c r="J43" s="56"/>
    </row>
    <row r="44" spans="1:17" ht="17.149999999999999" customHeight="1">
      <c r="A44" s="58"/>
      <c r="B44" s="58"/>
      <c r="C44" s="58"/>
      <c r="D44" s="236"/>
      <c r="E44" s="58"/>
      <c r="F44" s="58"/>
      <c r="G44" s="58"/>
      <c r="H44" s="58"/>
      <c r="I44" s="58"/>
      <c r="J44" s="58"/>
      <c r="L44" s="57"/>
      <c r="M44" s="57"/>
      <c r="P44" s="57"/>
      <c r="Q44" s="57"/>
    </row>
    <row r="45" spans="1:17" s="61" customFormat="1" ht="21" customHeight="1">
      <c r="A45" s="59"/>
      <c r="B45" s="60"/>
      <c r="C45" s="60"/>
      <c r="D45" s="247" t="s">
        <v>36</v>
      </c>
      <c r="E45" s="247"/>
      <c r="F45" s="247"/>
      <c r="G45" s="58"/>
      <c r="H45" s="247" t="s">
        <v>37</v>
      </c>
      <c r="I45" s="247"/>
      <c r="J45" s="247"/>
    </row>
    <row r="46" spans="1:17" s="61" customFormat="1" ht="21" customHeight="1">
      <c r="A46" s="59"/>
      <c r="B46" s="60"/>
      <c r="C46" s="60"/>
      <c r="D46" s="248" t="s">
        <v>279</v>
      </c>
      <c r="E46" s="248"/>
      <c r="F46" s="248"/>
      <c r="G46" s="58"/>
      <c r="H46" s="248" t="s">
        <v>279</v>
      </c>
      <c r="I46" s="248"/>
      <c r="J46" s="248"/>
    </row>
    <row r="47" spans="1:17" s="61" customFormat="1" ht="21" customHeight="1">
      <c r="A47" s="59"/>
      <c r="B47" s="60"/>
      <c r="C47" s="60"/>
      <c r="D47" s="248" t="s">
        <v>277</v>
      </c>
      <c r="E47" s="248"/>
      <c r="F47" s="248"/>
      <c r="G47" s="58"/>
      <c r="H47" s="248" t="s">
        <v>277</v>
      </c>
      <c r="I47" s="248"/>
      <c r="J47" s="248"/>
    </row>
    <row r="48" spans="1:17" s="61" customFormat="1" ht="21" customHeight="1">
      <c r="A48" s="59"/>
      <c r="B48" s="62" t="s">
        <v>3</v>
      </c>
      <c r="C48" s="62"/>
      <c r="D48" s="14">
        <f>D7</f>
        <v>2568</v>
      </c>
      <c r="E48" s="14"/>
      <c r="F48" s="14">
        <f>F7</f>
        <v>2567</v>
      </c>
      <c r="G48" s="63"/>
      <c r="H48" s="14">
        <f>H7</f>
        <v>2568</v>
      </c>
      <c r="I48" s="14"/>
      <c r="J48" s="14">
        <f>J7</f>
        <v>2567</v>
      </c>
    </row>
    <row r="49" spans="1:10" s="61" customFormat="1" ht="21" customHeight="1">
      <c r="A49" s="59"/>
      <c r="B49" s="62"/>
      <c r="C49" s="62"/>
      <c r="D49" s="246" t="s">
        <v>5</v>
      </c>
      <c r="E49" s="246"/>
      <c r="F49" s="246"/>
      <c r="G49" s="246"/>
      <c r="H49" s="246"/>
      <c r="I49" s="246"/>
      <c r="J49" s="246"/>
    </row>
    <row r="50" spans="1:10" s="61" customFormat="1" ht="21.65" customHeight="1">
      <c r="A50" s="68" t="s">
        <v>107</v>
      </c>
      <c r="B50" s="62"/>
      <c r="C50" s="62"/>
      <c r="D50" s="16"/>
      <c r="E50" s="40"/>
      <c r="F50" s="16"/>
      <c r="G50" s="40"/>
      <c r="H50" s="16"/>
      <c r="I50" s="40"/>
      <c r="J50" s="16"/>
    </row>
    <row r="51" spans="1:10" s="61" customFormat="1" ht="21.65" customHeight="1">
      <c r="A51" s="12" t="s">
        <v>108</v>
      </c>
      <c r="B51" s="62"/>
      <c r="C51" s="62"/>
      <c r="D51" s="16"/>
      <c r="E51" s="40"/>
      <c r="F51" s="16"/>
      <c r="G51" s="40"/>
      <c r="H51" s="16"/>
      <c r="I51" s="40"/>
      <c r="J51" s="16"/>
    </row>
    <row r="52" spans="1:10" s="61" customFormat="1" ht="21.65" customHeight="1">
      <c r="A52" s="12" t="s">
        <v>109</v>
      </c>
      <c r="B52" s="62"/>
      <c r="C52" s="62"/>
      <c r="D52" s="16"/>
      <c r="E52" s="40"/>
      <c r="F52" s="16"/>
      <c r="G52" s="40"/>
      <c r="H52" s="16"/>
      <c r="I52" s="40"/>
      <c r="J52" s="16"/>
    </row>
    <row r="53" spans="1:10" s="61" customFormat="1" ht="21.65" customHeight="1">
      <c r="A53" s="6" t="s">
        <v>110</v>
      </c>
      <c r="B53" s="62"/>
      <c r="C53" s="62"/>
      <c r="D53" s="39">
        <v>-104556</v>
      </c>
      <c r="E53" s="71"/>
      <c r="F53" s="39">
        <v>-348259</v>
      </c>
      <c r="G53" s="71"/>
      <c r="H53" s="39">
        <v>0</v>
      </c>
      <c r="I53" s="71"/>
      <c r="J53" s="39">
        <v>0</v>
      </c>
    </row>
    <row r="54" spans="1:10" s="61" customFormat="1" ht="21.65" customHeight="1">
      <c r="A54" s="6" t="s">
        <v>231</v>
      </c>
      <c r="B54" s="62">
        <v>13</v>
      </c>
      <c r="C54" s="62"/>
      <c r="D54" s="39">
        <v>-91706</v>
      </c>
      <c r="E54" s="71"/>
      <c r="F54" s="39">
        <v>0</v>
      </c>
      <c r="G54" s="71"/>
      <c r="H54" s="39">
        <v>0</v>
      </c>
      <c r="I54" s="71"/>
      <c r="J54" s="39">
        <v>0</v>
      </c>
    </row>
    <row r="55" spans="1:10" s="61" customFormat="1" ht="21.65" customHeight="1">
      <c r="A55" s="6" t="s">
        <v>234</v>
      </c>
      <c r="B55" s="62">
        <v>7</v>
      </c>
      <c r="C55" s="62"/>
      <c r="D55" s="39">
        <v>-23063</v>
      </c>
      <c r="E55" s="71"/>
      <c r="F55" s="39">
        <v>0</v>
      </c>
      <c r="G55" s="71"/>
      <c r="H55" s="39">
        <v>0</v>
      </c>
      <c r="I55" s="71"/>
      <c r="J55" s="39">
        <v>0</v>
      </c>
    </row>
    <row r="56" spans="1:10" s="61" customFormat="1" ht="21.65" customHeight="1">
      <c r="A56" s="6" t="s">
        <v>227</v>
      </c>
      <c r="B56" s="62"/>
      <c r="C56" s="62"/>
      <c r="D56" s="39"/>
      <c r="E56" s="71"/>
      <c r="F56" s="39"/>
      <c r="G56" s="71"/>
      <c r="H56" s="39"/>
      <c r="I56" s="71"/>
      <c r="J56" s="39"/>
    </row>
    <row r="57" spans="1:10" s="61" customFormat="1" ht="21.65" customHeight="1">
      <c r="A57" s="6" t="s">
        <v>112</v>
      </c>
      <c r="B57" s="62"/>
      <c r="C57" s="62"/>
      <c r="D57" s="73">
        <v>5124</v>
      </c>
      <c r="E57" s="71"/>
      <c r="F57" s="73">
        <v>0</v>
      </c>
      <c r="G57" s="71"/>
      <c r="H57" s="73">
        <v>0</v>
      </c>
      <c r="I57" s="71"/>
      <c r="J57" s="73">
        <v>0</v>
      </c>
    </row>
    <row r="58" spans="1:10" s="61" customFormat="1" ht="21.65" customHeight="1">
      <c r="A58" s="7" t="s">
        <v>111</v>
      </c>
      <c r="B58" s="62"/>
      <c r="C58" s="62"/>
      <c r="D58" s="39"/>
      <c r="E58" s="71"/>
      <c r="F58" s="39"/>
      <c r="G58" s="71"/>
      <c r="H58" s="39"/>
      <c r="I58" s="71"/>
      <c r="J58" s="39"/>
    </row>
    <row r="59" spans="1:10" s="61" customFormat="1" ht="21.65" customHeight="1">
      <c r="A59" s="7" t="s">
        <v>112</v>
      </c>
      <c r="B59" s="8"/>
      <c r="C59" s="8"/>
      <c r="D59" s="86">
        <f>SUM(D53:D57)</f>
        <v>-214201</v>
      </c>
      <c r="E59" s="39"/>
      <c r="F59" s="86">
        <f>SUM(F53:F57)</f>
        <v>-348259</v>
      </c>
      <c r="G59" s="40"/>
      <c r="H59" s="86">
        <f>SUM(H53:H57)</f>
        <v>0</v>
      </c>
      <c r="I59" s="39"/>
      <c r="J59" s="86">
        <f>SUM(J53:J57)</f>
        <v>0</v>
      </c>
    </row>
    <row r="60" spans="1:10" s="61" customFormat="1" ht="21.65" customHeight="1">
      <c r="A60" s="7" t="s">
        <v>113</v>
      </c>
      <c r="B60" s="62"/>
      <c r="C60" s="62"/>
      <c r="D60" s="87">
        <f>D59</f>
        <v>-214201</v>
      </c>
      <c r="E60" s="74"/>
      <c r="F60" s="87">
        <f>F59</f>
        <v>-348259</v>
      </c>
      <c r="G60" s="74"/>
      <c r="H60" s="87">
        <f>H59</f>
        <v>0</v>
      </c>
      <c r="I60" s="74"/>
      <c r="J60" s="87">
        <f>J59</f>
        <v>0</v>
      </c>
    </row>
    <row r="61" spans="1:10" s="61" customFormat="1" ht="21.65" customHeight="1" thickBot="1">
      <c r="A61" s="58" t="s">
        <v>114</v>
      </c>
      <c r="B61" s="62"/>
      <c r="C61" s="62"/>
      <c r="D61" s="55">
        <f>D40+D60</f>
        <v>1095210</v>
      </c>
      <c r="E61" s="18"/>
      <c r="F61" s="55">
        <f>F40+F60</f>
        <v>792740</v>
      </c>
      <c r="G61" s="18"/>
      <c r="H61" s="55">
        <f>H40+H60</f>
        <v>1325317</v>
      </c>
      <c r="I61" s="18"/>
      <c r="J61" s="55">
        <f>J40+J60</f>
        <v>792614</v>
      </c>
    </row>
    <row r="62" spans="1:10" s="61" customFormat="1" ht="21.65" customHeight="1" thickTop="1">
      <c r="A62" s="58"/>
      <c r="B62" s="62"/>
      <c r="C62" s="62"/>
      <c r="D62" s="75"/>
      <c r="E62" s="75"/>
      <c r="F62" s="75"/>
      <c r="G62" s="75"/>
      <c r="H62" s="75"/>
      <c r="I62" s="75"/>
      <c r="J62" s="75"/>
    </row>
    <row r="63" spans="1:10" s="61" customFormat="1" ht="21.65" customHeight="1">
      <c r="A63" s="7" t="s">
        <v>270</v>
      </c>
      <c r="B63" s="8"/>
      <c r="C63" s="8"/>
      <c r="D63" s="76"/>
      <c r="E63" s="6"/>
      <c r="F63" s="76"/>
      <c r="G63" s="6"/>
      <c r="H63" s="76"/>
      <c r="I63" s="6"/>
      <c r="J63" s="76"/>
    </row>
    <row r="64" spans="1:10" s="61" customFormat="1" ht="21.65" customHeight="1">
      <c r="A64" s="77" t="s">
        <v>115</v>
      </c>
      <c r="B64" s="8"/>
      <c r="C64" s="8"/>
      <c r="D64" s="39">
        <v>1308610</v>
      </c>
      <c r="E64" s="18"/>
      <c r="F64" s="39">
        <v>1140839</v>
      </c>
      <c r="G64" s="18"/>
      <c r="H64" s="18">
        <v>1325317</v>
      </c>
      <c r="I64" s="18"/>
      <c r="J64" s="18">
        <v>792614</v>
      </c>
    </row>
    <row r="65" spans="1:17" s="61" customFormat="1" ht="21.65" customHeight="1">
      <c r="A65" s="77" t="s">
        <v>116</v>
      </c>
      <c r="B65" s="8"/>
      <c r="C65" s="8"/>
      <c r="D65" s="47">
        <v>801</v>
      </c>
      <c r="E65" s="22"/>
      <c r="F65" s="47">
        <v>160</v>
      </c>
      <c r="G65" s="22"/>
      <c r="H65" s="45">
        <v>0</v>
      </c>
      <c r="I65" s="18"/>
      <c r="J65" s="45">
        <v>0</v>
      </c>
    </row>
    <row r="66" spans="1:17" s="61" customFormat="1" ht="21.65" customHeight="1" thickBot="1">
      <c r="A66" s="68" t="s">
        <v>267</v>
      </c>
      <c r="B66" s="5"/>
      <c r="C66" s="5"/>
      <c r="D66" s="85">
        <f>D40</f>
        <v>1309411</v>
      </c>
      <c r="E66" s="20"/>
      <c r="F66" s="85">
        <f>F40</f>
        <v>1140999</v>
      </c>
      <c r="G66" s="20"/>
      <c r="H66" s="85">
        <f>SUM(H64:H65)</f>
        <v>1325317</v>
      </c>
      <c r="I66" s="19"/>
      <c r="J66" s="85">
        <f>SUM(J64:J65)</f>
        <v>792614</v>
      </c>
    </row>
    <row r="67" spans="1:17" s="61" customFormat="1" ht="21.65" customHeight="1" thickTop="1">
      <c r="A67" s="4"/>
      <c r="B67" s="5"/>
      <c r="C67" s="5"/>
      <c r="D67" s="29"/>
      <c r="E67" s="78"/>
      <c r="F67" s="29"/>
      <c r="G67" s="78"/>
      <c r="H67" s="29"/>
      <c r="I67" s="29"/>
      <c r="J67" s="29"/>
    </row>
    <row r="68" spans="1:17" s="61" customFormat="1" ht="21.65" customHeight="1">
      <c r="A68" s="4" t="s">
        <v>233</v>
      </c>
      <c r="B68" s="8"/>
      <c r="C68" s="8"/>
      <c r="D68" s="27"/>
      <c r="E68" s="42"/>
      <c r="F68" s="27"/>
      <c r="G68" s="42"/>
      <c r="H68" s="27"/>
      <c r="I68" s="27"/>
      <c r="J68" s="27"/>
      <c r="L68" s="189"/>
      <c r="M68" s="189"/>
      <c r="P68" s="39"/>
      <c r="Q68" s="39"/>
    </row>
    <row r="69" spans="1:17" s="61" customFormat="1" ht="21.65" customHeight="1">
      <c r="A69" s="77" t="s">
        <v>115</v>
      </c>
      <c r="B69" s="8"/>
      <c r="C69" s="8"/>
      <c r="D69" s="39">
        <v>1094409</v>
      </c>
      <c r="E69" s="22"/>
      <c r="F69" s="39">
        <v>792580</v>
      </c>
      <c r="G69" s="22"/>
      <c r="H69" s="39">
        <v>1325317</v>
      </c>
      <c r="I69" s="18"/>
      <c r="J69" s="39">
        <v>792614</v>
      </c>
      <c r="L69" s="189"/>
      <c r="M69" s="189"/>
      <c r="P69" s="39"/>
      <c r="Q69" s="39"/>
    </row>
    <row r="70" spans="1:17" s="61" customFormat="1" ht="21.65" customHeight="1">
      <c r="A70" s="77" t="s">
        <v>116</v>
      </c>
      <c r="B70" s="8"/>
      <c r="C70" s="8"/>
      <c r="D70" s="47">
        <v>801</v>
      </c>
      <c r="E70" s="22"/>
      <c r="F70" s="47">
        <v>160</v>
      </c>
      <c r="G70" s="22"/>
      <c r="H70" s="47">
        <v>0</v>
      </c>
      <c r="I70" s="18"/>
      <c r="J70" s="18">
        <v>0</v>
      </c>
      <c r="L70" s="189"/>
      <c r="M70" s="189"/>
      <c r="P70" s="39"/>
      <c r="Q70" s="39"/>
    </row>
    <row r="71" spans="1:17" s="61" customFormat="1" ht="21.65" customHeight="1" thickBot="1">
      <c r="A71" s="4" t="s">
        <v>114</v>
      </c>
      <c r="B71" s="5"/>
      <c r="C71" s="5"/>
      <c r="D71" s="85">
        <f>D61</f>
        <v>1095210</v>
      </c>
      <c r="E71" s="20"/>
      <c r="F71" s="85">
        <f>F61</f>
        <v>792740</v>
      </c>
      <c r="G71" s="20"/>
      <c r="H71" s="85">
        <f>H61</f>
        <v>1325317</v>
      </c>
      <c r="I71" s="19"/>
      <c r="J71" s="85">
        <f>J61</f>
        <v>792614</v>
      </c>
      <c r="L71" s="189"/>
      <c r="M71" s="189"/>
      <c r="P71" s="39"/>
      <c r="Q71" s="39"/>
    </row>
    <row r="72" spans="1:17" s="61" customFormat="1" ht="21.65" customHeight="1" thickTop="1">
      <c r="A72" s="7"/>
      <c r="B72" s="8"/>
      <c r="C72" s="8"/>
      <c r="D72" s="27"/>
      <c r="E72" s="27"/>
      <c r="F72" s="27"/>
      <c r="G72" s="27"/>
      <c r="H72" s="27"/>
      <c r="I72" s="27"/>
      <c r="J72" s="27"/>
      <c r="L72" s="189"/>
      <c r="M72" s="189"/>
      <c r="P72" s="39"/>
      <c r="Q72" s="39"/>
    </row>
    <row r="73" spans="1:17" s="61" customFormat="1" ht="21.65" customHeight="1" thickBot="1">
      <c r="A73" s="35" t="s">
        <v>269</v>
      </c>
      <c r="B73" s="8">
        <v>11</v>
      </c>
      <c r="C73" s="8"/>
      <c r="D73" s="79">
        <v>0.15</v>
      </c>
      <c r="E73" s="80"/>
      <c r="F73" s="79">
        <v>0.13</v>
      </c>
      <c r="G73" s="80"/>
      <c r="H73" s="79">
        <v>0.15</v>
      </c>
      <c r="I73" s="80"/>
      <c r="J73" s="79">
        <v>0.09</v>
      </c>
      <c r="L73" s="189"/>
      <c r="M73" s="189"/>
      <c r="P73" s="39"/>
      <c r="Q73" s="39"/>
    </row>
    <row r="74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G1"/>
    <mergeCell ref="D4:F4"/>
    <mergeCell ref="H4:J4"/>
    <mergeCell ref="D5:F5"/>
    <mergeCell ref="H5:J5"/>
    <mergeCell ref="D47:F47"/>
    <mergeCell ref="H47:J47"/>
    <mergeCell ref="D49:J49"/>
    <mergeCell ref="D8:J8"/>
    <mergeCell ref="A42:G42"/>
    <mergeCell ref="D45:F45"/>
    <mergeCell ref="H45:J45"/>
    <mergeCell ref="D46:F46"/>
    <mergeCell ref="H46:J46"/>
  </mergeCells>
  <pageMargins left="0.8" right="0.6" top="0.48" bottom="0.4" header="0.3" footer="0.4"/>
  <pageSetup paperSize="9" scale="88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1"/>
  <sheetViews>
    <sheetView view="pageBreakPreview" zoomScaleNormal="82" zoomScaleSheetLayoutView="100" workbookViewId="0">
      <selection activeCell="AH25" sqref="AH25"/>
    </sheetView>
  </sheetViews>
  <sheetFormatPr defaultColWidth="9.09765625" defaultRowHeight="21.5"/>
  <cols>
    <col min="1" max="1" width="42.69921875" style="126" customWidth="1"/>
    <col min="2" max="2" width="1.3984375" style="127" customWidth="1"/>
    <col min="3" max="3" width="1" style="126" customWidth="1"/>
    <col min="4" max="4" width="10.59765625" style="126" customWidth="1"/>
    <col min="5" max="5" width="1.09765625" style="126" customWidth="1"/>
    <col min="6" max="6" width="9.8984375" style="126" customWidth="1"/>
    <col min="7" max="7" width="1" style="126" customWidth="1"/>
    <col min="8" max="8" width="10.3984375" style="126" customWidth="1"/>
    <col min="9" max="9" width="1.09765625" style="126" customWidth="1"/>
    <col min="10" max="10" width="10.09765625" style="126" customWidth="1"/>
    <col min="11" max="11" width="1.09765625" style="126" customWidth="1"/>
    <col min="12" max="12" width="10.3984375" style="126" customWidth="1"/>
    <col min="13" max="13" width="1.09765625" style="126" customWidth="1"/>
    <col min="14" max="14" width="13" style="126" customWidth="1"/>
    <col min="15" max="15" width="1.59765625" style="126" customWidth="1"/>
    <col min="16" max="16" width="9.09765625" style="126" customWidth="1"/>
    <col min="17" max="17" width="1.09765625" style="126" customWidth="1"/>
    <col min="18" max="18" width="10.69921875" style="126" customWidth="1"/>
    <col min="19" max="19" width="0.8984375" style="126" customWidth="1"/>
    <col min="20" max="20" width="10.69921875" style="126" customWidth="1"/>
    <col min="21" max="21" width="1.59765625" style="126" customWidth="1"/>
    <col min="22" max="22" width="13.09765625" style="126" bestFit="1" customWidth="1"/>
    <col min="23" max="23" width="1.3984375" style="126" customWidth="1"/>
    <col min="24" max="24" width="11.09765625" style="126" bestFit="1" customWidth="1"/>
    <col min="25" max="25" width="1.3984375" style="126" customWidth="1"/>
    <col min="26" max="26" width="10.59765625" style="126" bestFit="1" customWidth="1"/>
    <col min="27" max="27" width="1.3984375" style="126" customWidth="1"/>
    <col min="28" max="28" width="11.09765625" style="126" customWidth="1"/>
    <col min="29" max="16384" width="9.09765625" style="98"/>
  </cols>
  <sheetData>
    <row r="1" spans="1:28" s="91" customFormat="1" ht="23.1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1"/>
      <c r="K1" s="1"/>
      <c r="L1" s="1"/>
      <c r="M1" s="1"/>
      <c r="N1" s="1"/>
      <c r="O1" s="1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s="91" customFormat="1" ht="23.15" customHeight="1">
      <c r="A2" s="92" t="s">
        <v>195</v>
      </c>
      <c r="B2" s="93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spans="1:28" ht="22">
      <c r="A3" s="251"/>
      <c r="B3" s="251"/>
      <c r="C3" s="251"/>
      <c r="D3" s="251"/>
      <c r="E3" s="251"/>
      <c r="F3" s="251"/>
      <c r="G3" s="251"/>
      <c r="H3" s="251"/>
      <c r="I3" s="251"/>
      <c r="J3" s="92"/>
      <c r="K3" s="92"/>
      <c r="L3" s="92"/>
      <c r="M3" s="92"/>
      <c r="N3" s="92"/>
      <c r="O3" s="92"/>
      <c r="P3" s="96"/>
      <c r="Q3" s="97"/>
      <c r="R3" s="96"/>
      <c r="S3" s="96"/>
      <c r="T3" s="96"/>
      <c r="U3" s="96"/>
      <c r="V3" s="96"/>
      <c r="W3" s="96"/>
      <c r="X3" s="97"/>
      <c r="Y3" s="97"/>
      <c r="Z3" s="97"/>
      <c r="AA3" s="97"/>
      <c r="AB3" s="96"/>
    </row>
    <row r="4" spans="1:28" s="102" customFormat="1" ht="20.5">
      <c r="A4" s="99"/>
      <c r="B4" s="100"/>
      <c r="C4" s="101"/>
      <c r="D4" s="249" t="s">
        <v>36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</row>
    <row r="5" spans="1:28" s="112" customFormat="1" ht="20.5">
      <c r="A5" s="103"/>
      <c r="B5" s="104"/>
      <c r="C5" s="103"/>
      <c r="D5" s="105"/>
      <c r="E5" s="106"/>
      <c r="F5" s="105"/>
      <c r="G5" s="105"/>
      <c r="H5" s="105"/>
      <c r="I5" s="106"/>
      <c r="J5" s="106"/>
      <c r="K5" s="106"/>
      <c r="L5" s="107"/>
      <c r="M5" s="106"/>
      <c r="N5" s="107"/>
      <c r="O5" s="106"/>
      <c r="P5" s="107"/>
      <c r="Q5" s="106"/>
      <c r="R5" s="107"/>
      <c r="S5" s="107"/>
      <c r="T5" s="107"/>
      <c r="U5" s="107"/>
      <c r="V5" s="108" t="s">
        <v>206</v>
      </c>
      <c r="W5" s="107"/>
      <c r="X5" s="109"/>
      <c r="Y5" s="109"/>
      <c r="Z5" s="110"/>
      <c r="AA5" s="109"/>
      <c r="AB5" s="111"/>
    </row>
    <row r="6" spans="1:28" s="112" customFormat="1" ht="20.5">
      <c r="A6" s="103"/>
      <c r="B6" s="104"/>
      <c r="C6" s="103"/>
      <c r="D6" s="105"/>
      <c r="E6" s="106"/>
      <c r="F6" s="105"/>
      <c r="G6" s="105"/>
      <c r="H6" s="105"/>
      <c r="I6" s="106"/>
      <c r="J6" s="106"/>
      <c r="K6" s="106"/>
      <c r="L6" s="107" t="s">
        <v>117</v>
      </c>
      <c r="M6" s="106"/>
      <c r="N6" s="107" t="s">
        <v>118</v>
      </c>
      <c r="O6" s="106"/>
      <c r="P6" s="107"/>
      <c r="Q6" s="106"/>
      <c r="R6" s="107"/>
      <c r="S6" s="107"/>
      <c r="T6" s="107"/>
      <c r="U6" s="107"/>
      <c r="V6" s="108" t="s">
        <v>216</v>
      </c>
      <c r="W6" s="107"/>
      <c r="X6" s="109"/>
      <c r="Y6" s="109"/>
      <c r="Z6" s="110"/>
      <c r="AA6" s="109"/>
      <c r="AB6" s="111"/>
    </row>
    <row r="7" spans="1:28" s="112" customFormat="1" ht="22" customHeight="1">
      <c r="A7" s="103"/>
      <c r="B7" s="104"/>
      <c r="C7" s="103"/>
      <c r="D7" s="105"/>
      <c r="E7" s="106"/>
      <c r="F7" s="105"/>
      <c r="G7" s="105"/>
      <c r="H7" s="105"/>
      <c r="I7" s="106"/>
      <c r="J7" s="106"/>
      <c r="K7" s="106"/>
      <c r="L7" s="107" t="s">
        <v>119</v>
      </c>
      <c r="M7" s="106"/>
      <c r="N7" s="107" t="s">
        <v>120</v>
      </c>
      <c r="O7" s="106"/>
      <c r="P7" s="252" t="s">
        <v>73</v>
      </c>
      <c r="Q7" s="252"/>
      <c r="R7" s="252"/>
      <c r="S7" s="252"/>
      <c r="T7" s="252"/>
      <c r="U7" s="107"/>
      <c r="V7" s="113" t="s">
        <v>147</v>
      </c>
      <c r="W7" s="107"/>
      <c r="X7" s="109"/>
      <c r="Y7" s="109"/>
      <c r="Z7" s="110" t="s">
        <v>121</v>
      </c>
      <c r="AA7" s="109"/>
      <c r="AB7" s="111"/>
    </row>
    <row r="8" spans="1:28" s="112" customFormat="1" ht="22" customHeight="1">
      <c r="A8" s="103"/>
      <c r="B8" s="104"/>
      <c r="C8" s="107"/>
      <c r="D8" s="107" t="s">
        <v>122</v>
      </c>
      <c r="E8" s="114"/>
      <c r="F8" s="107"/>
      <c r="G8" s="107"/>
      <c r="H8" s="107" t="s">
        <v>123</v>
      </c>
      <c r="I8" s="114"/>
      <c r="J8" s="107" t="s">
        <v>124</v>
      </c>
      <c r="K8" s="114"/>
      <c r="L8" s="107" t="s">
        <v>125</v>
      </c>
      <c r="M8" s="114"/>
      <c r="N8" s="107" t="s">
        <v>126</v>
      </c>
      <c r="O8" s="114"/>
      <c r="P8" s="107" t="s">
        <v>127</v>
      </c>
      <c r="Q8" s="114"/>
      <c r="R8" s="107" t="s">
        <v>199</v>
      </c>
      <c r="S8" s="107"/>
      <c r="T8" s="105"/>
      <c r="U8" s="105"/>
      <c r="V8" s="107" t="s">
        <v>199</v>
      </c>
      <c r="W8" s="107"/>
      <c r="X8" s="107" t="s">
        <v>203</v>
      </c>
      <c r="Y8" s="107"/>
      <c r="Z8" s="110" t="s">
        <v>129</v>
      </c>
      <c r="AA8" s="114"/>
      <c r="AB8" s="107" t="s">
        <v>203</v>
      </c>
    </row>
    <row r="9" spans="1:28" s="112" customFormat="1" ht="22" customHeight="1">
      <c r="A9" s="103"/>
      <c r="B9" s="104"/>
      <c r="C9" s="107"/>
      <c r="D9" s="107" t="s">
        <v>130</v>
      </c>
      <c r="E9" s="114"/>
      <c r="F9" s="107" t="s">
        <v>132</v>
      </c>
      <c r="G9" s="107"/>
      <c r="H9" s="107" t="s">
        <v>131</v>
      </c>
      <c r="I9" s="114"/>
      <c r="J9" s="107" t="s">
        <v>132</v>
      </c>
      <c r="K9" s="114"/>
      <c r="L9" s="107" t="s">
        <v>133</v>
      </c>
      <c r="M9" s="114"/>
      <c r="N9" s="107" t="s">
        <v>134</v>
      </c>
      <c r="O9" s="114"/>
      <c r="P9" s="107" t="s">
        <v>135</v>
      </c>
      <c r="Q9" s="114"/>
      <c r="R9" s="107" t="s">
        <v>132</v>
      </c>
      <c r="S9" s="107"/>
      <c r="T9" s="107" t="s">
        <v>136</v>
      </c>
      <c r="U9" s="105"/>
      <c r="V9" s="107" t="s">
        <v>204</v>
      </c>
      <c r="W9" s="107"/>
      <c r="X9" s="107" t="s">
        <v>121</v>
      </c>
      <c r="Y9" s="107"/>
      <c r="Z9" s="107" t="s">
        <v>137</v>
      </c>
      <c r="AA9" s="107"/>
      <c r="AB9" s="107" t="s">
        <v>121</v>
      </c>
    </row>
    <row r="10" spans="1:28" s="112" customFormat="1" ht="22" customHeight="1">
      <c r="A10" s="103"/>
      <c r="B10" s="115"/>
      <c r="C10" s="114"/>
      <c r="D10" s="107" t="s">
        <v>138</v>
      </c>
      <c r="E10" s="114"/>
      <c r="F10" s="107" t="s">
        <v>140</v>
      </c>
      <c r="G10" s="107"/>
      <c r="H10" s="110" t="s">
        <v>139</v>
      </c>
      <c r="I10" s="114"/>
      <c r="J10" s="107" t="s">
        <v>140</v>
      </c>
      <c r="K10" s="114"/>
      <c r="L10" s="107" t="s">
        <v>141</v>
      </c>
      <c r="M10" s="114"/>
      <c r="N10" s="107" t="s">
        <v>142</v>
      </c>
      <c r="O10" s="114"/>
      <c r="P10" s="107" t="s">
        <v>143</v>
      </c>
      <c r="Q10" s="114"/>
      <c r="R10" s="107" t="s">
        <v>140</v>
      </c>
      <c r="S10" s="107"/>
      <c r="T10" s="107" t="s">
        <v>144</v>
      </c>
      <c r="U10" s="107"/>
      <c r="V10" s="107" t="s">
        <v>205</v>
      </c>
      <c r="W10" s="107"/>
      <c r="X10" s="107" t="s">
        <v>145</v>
      </c>
      <c r="Y10" s="107"/>
      <c r="Z10" s="107" t="s">
        <v>146</v>
      </c>
      <c r="AA10" s="107"/>
      <c r="AB10" s="110" t="s">
        <v>147</v>
      </c>
    </row>
    <row r="11" spans="1:28" s="112" customFormat="1" ht="17.149999999999999" customHeight="1">
      <c r="A11" s="103"/>
      <c r="B11" s="104"/>
      <c r="C11" s="114"/>
      <c r="D11" s="250" t="s">
        <v>5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</row>
    <row r="12" spans="1:28" s="112" customFormat="1" ht="21.65" customHeight="1">
      <c r="A12" s="229" t="s">
        <v>280</v>
      </c>
      <c r="B12" s="116"/>
      <c r="C12" s="114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</row>
    <row r="13" spans="1:28" s="112" customFormat="1" ht="21.65" customHeight="1">
      <c r="A13" s="118" t="s">
        <v>196</v>
      </c>
      <c r="B13" s="119"/>
      <c r="C13" s="114"/>
      <c r="D13" s="74">
        <v>2220633</v>
      </c>
      <c r="E13" s="74"/>
      <c r="F13" s="74">
        <v>-179007</v>
      </c>
      <c r="G13" s="74"/>
      <c r="H13" s="74">
        <v>5179473</v>
      </c>
      <c r="I13" s="74"/>
      <c r="J13" s="74">
        <v>121792</v>
      </c>
      <c r="K13" s="74"/>
      <c r="L13" s="74">
        <v>-467954</v>
      </c>
      <c r="M13" s="74"/>
      <c r="N13" s="74">
        <v>-222375</v>
      </c>
      <c r="O13" s="74"/>
      <c r="P13" s="74">
        <v>222559</v>
      </c>
      <c r="Q13" s="74"/>
      <c r="R13" s="74">
        <v>179007</v>
      </c>
      <c r="S13" s="74"/>
      <c r="T13" s="74">
        <v>7819523</v>
      </c>
      <c r="U13" s="74"/>
      <c r="V13" s="74">
        <v>-940864</v>
      </c>
      <c r="W13" s="74"/>
      <c r="X13" s="128">
        <f>SUM(D13:V13)</f>
        <v>13932787</v>
      </c>
      <c r="Y13" s="74"/>
      <c r="Z13" s="74">
        <v>57664</v>
      </c>
      <c r="AA13" s="74"/>
      <c r="AB13" s="128">
        <f>X13+Z13</f>
        <v>13990451</v>
      </c>
    </row>
    <row r="14" spans="1:28" s="112" customFormat="1" ht="20.5">
      <c r="A14" s="118"/>
      <c r="B14" s="119"/>
      <c r="C14" s="1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8" s="112" customFormat="1" ht="21.65" customHeight="1">
      <c r="A15" s="118" t="s">
        <v>148</v>
      </c>
      <c r="B15" s="119"/>
      <c r="C15" s="120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</row>
    <row r="16" spans="1:28" s="112" customFormat="1" ht="21.65" customHeight="1">
      <c r="A16" s="121" t="s">
        <v>155</v>
      </c>
      <c r="B16" s="119"/>
      <c r="C16" s="114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6"/>
      <c r="Y16" s="40"/>
      <c r="Z16" s="40"/>
      <c r="AA16" s="40"/>
      <c r="AB16" s="40"/>
    </row>
    <row r="17" spans="1:28" s="112" customFormat="1" ht="21.65" customHeight="1">
      <c r="A17" s="230" t="s">
        <v>281</v>
      </c>
      <c r="B17" s="119"/>
      <c r="C17" s="114"/>
      <c r="D17" s="221">
        <v>0</v>
      </c>
      <c r="E17" s="221"/>
      <c r="F17" s="221">
        <v>0</v>
      </c>
      <c r="G17" s="221"/>
      <c r="H17" s="221">
        <v>0</v>
      </c>
      <c r="I17" s="221"/>
      <c r="J17" s="221">
        <v>0</v>
      </c>
      <c r="K17" s="221"/>
      <c r="L17" s="221">
        <v>-1087</v>
      </c>
      <c r="M17" s="221"/>
      <c r="N17" s="221">
        <v>0</v>
      </c>
      <c r="O17" s="221"/>
      <c r="P17" s="221">
        <v>0</v>
      </c>
      <c r="Q17" s="221"/>
      <c r="R17" s="221">
        <v>0</v>
      </c>
      <c r="S17" s="221"/>
      <c r="T17" s="221">
        <v>0</v>
      </c>
      <c r="U17" s="221"/>
      <c r="V17" s="221">
        <v>0</v>
      </c>
      <c r="W17" s="40"/>
      <c r="X17" s="130">
        <f>SUM(D17:W17)</f>
        <v>-1087</v>
      </c>
      <c r="Y17" s="40"/>
      <c r="Z17" s="221">
        <v>0</v>
      </c>
      <c r="AA17" s="40"/>
      <c r="AB17" s="129">
        <f>X17+Z17</f>
        <v>-1087</v>
      </c>
    </row>
    <row r="18" spans="1:28" s="112" customFormat="1" ht="21.65" customHeight="1">
      <c r="A18" s="105" t="s">
        <v>254</v>
      </c>
      <c r="B18" s="119"/>
      <c r="C18" s="114"/>
      <c r="D18" s="221">
        <v>0</v>
      </c>
      <c r="E18" s="221"/>
      <c r="F18" s="221">
        <v>0</v>
      </c>
      <c r="G18" s="221"/>
      <c r="H18" s="221">
        <v>0</v>
      </c>
      <c r="I18" s="221"/>
      <c r="J18" s="221">
        <v>0</v>
      </c>
      <c r="K18" s="221"/>
      <c r="L18" s="221">
        <v>0</v>
      </c>
      <c r="M18" s="221"/>
      <c r="N18" s="221">
        <v>0</v>
      </c>
      <c r="O18" s="221"/>
      <c r="P18" s="221">
        <v>0</v>
      </c>
      <c r="Q18" s="221"/>
      <c r="R18" s="221">
        <v>0</v>
      </c>
      <c r="S18" s="221"/>
      <c r="T18" s="221">
        <v>0</v>
      </c>
      <c r="U18" s="221"/>
      <c r="V18" s="221">
        <v>0</v>
      </c>
      <c r="W18" s="40"/>
      <c r="X18" s="130">
        <f>SUM(D18:W18)</f>
        <v>0</v>
      </c>
      <c r="Y18" s="40"/>
      <c r="Z18" s="221">
        <v>-4774</v>
      </c>
      <c r="AA18" s="40"/>
      <c r="AB18" s="129">
        <f>X18+Z18</f>
        <v>-4774</v>
      </c>
    </row>
    <row r="19" spans="1:28" s="112" customFormat="1" ht="21.65" customHeight="1">
      <c r="A19" s="105" t="s">
        <v>200</v>
      </c>
      <c r="B19" s="115"/>
      <c r="C19" s="114"/>
      <c r="D19" s="221">
        <v>0</v>
      </c>
      <c r="E19" s="221"/>
      <c r="F19" s="221">
        <v>-592534</v>
      </c>
      <c r="G19" s="221"/>
      <c r="H19" s="221">
        <v>0</v>
      </c>
      <c r="I19" s="221"/>
      <c r="J19" s="221">
        <v>0</v>
      </c>
      <c r="K19" s="221"/>
      <c r="L19" s="221">
        <v>0</v>
      </c>
      <c r="M19" s="221"/>
      <c r="N19" s="221">
        <v>0</v>
      </c>
      <c r="O19" s="221"/>
      <c r="P19" s="221">
        <v>0</v>
      </c>
      <c r="Q19" s="221"/>
      <c r="R19" s="221">
        <v>592534</v>
      </c>
      <c r="S19" s="221"/>
      <c r="T19" s="221">
        <v>-592534</v>
      </c>
      <c r="U19" s="221"/>
      <c r="V19" s="221">
        <v>0</v>
      </c>
      <c r="W19" s="40"/>
      <c r="X19" s="130">
        <f>SUM(D19:W19)</f>
        <v>-592534</v>
      </c>
      <c r="Y19" s="40"/>
      <c r="Z19" s="221">
        <v>0</v>
      </c>
      <c r="AA19" s="40"/>
      <c r="AB19" s="129">
        <f>X19+Z19</f>
        <v>-592534</v>
      </c>
    </row>
    <row r="20" spans="1:28" s="112" customFormat="1" ht="21.65" customHeight="1">
      <c r="A20" s="230" t="s">
        <v>261</v>
      </c>
      <c r="B20" s="115"/>
      <c r="C20" s="114"/>
      <c r="D20" s="221">
        <v>0</v>
      </c>
      <c r="E20" s="221"/>
      <c r="F20" s="221">
        <v>0</v>
      </c>
      <c r="G20" s="221"/>
      <c r="H20" s="221">
        <v>0</v>
      </c>
      <c r="I20" s="221"/>
      <c r="J20" s="221">
        <v>0</v>
      </c>
      <c r="K20" s="221"/>
      <c r="L20" s="221">
        <v>0</v>
      </c>
      <c r="M20" s="221"/>
      <c r="N20" s="221">
        <v>0</v>
      </c>
      <c r="O20" s="221"/>
      <c r="P20" s="221">
        <v>0</v>
      </c>
      <c r="Q20" s="221"/>
      <c r="R20" s="221">
        <v>0</v>
      </c>
      <c r="S20" s="221"/>
      <c r="T20" s="221">
        <v>-688116</v>
      </c>
      <c r="U20" s="221"/>
      <c r="V20" s="221">
        <v>0</v>
      </c>
      <c r="W20" s="40"/>
      <c r="X20" s="130">
        <f>SUM(D20:W20)</f>
        <v>-688116</v>
      </c>
      <c r="Y20" s="40"/>
      <c r="Z20" s="221">
        <v>0</v>
      </c>
      <c r="AA20" s="40"/>
      <c r="AB20" s="129">
        <f>X20+Z20</f>
        <v>-688116</v>
      </c>
    </row>
    <row r="21" spans="1:28" s="112" customFormat="1" ht="21.65" customHeight="1">
      <c r="A21" s="121" t="s">
        <v>156</v>
      </c>
      <c r="B21" s="122"/>
      <c r="C21" s="114"/>
      <c r="D21" s="87">
        <f>SUM(D17:D20)</f>
        <v>0</v>
      </c>
      <c r="E21" s="74"/>
      <c r="F21" s="87">
        <f>SUM(F17:F20)</f>
        <v>-592534</v>
      </c>
      <c r="G21" s="74"/>
      <c r="H21" s="87">
        <f>SUM(H17:H20)</f>
        <v>0</v>
      </c>
      <c r="I21" s="74"/>
      <c r="J21" s="87">
        <f>SUM(J17:J20)</f>
        <v>0</v>
      </c>
      <c r="K21" s="74"/>
      <c r="L21" s="87">
        <f>SUM(L17:L20)</f>
        <v>-1087</v>
      </c>
      <c r="M21" s="74"/>
      <c r="N21" s="87">
        <f>SUM(N17:N20)</f>
        <v>0</v>
      </c>
      <c r="O21" s="74"/>
      <c r="P21" s="87">
        <f>SUM(P17:P20)</f>
        <v>0</v>
      </c>
      <c r="Q21" s="74"/>
      <c r="R21" s="87">
        <f>SUM(R17:R20)</f>
        <v>592534</v>
      </c>
      <c r="S21" s="74"/>
      <c r="T21" s="87">
        <f>SUM(T17:T20)</f>
        <v>-1280650</v>
      </c>
      <c r="U21" s="74"/>
      <c r="V21" s="87">
        <f>SUM(V17:V20)</f>
        <v>0</v>
      </c>
      <c r="W21" s="74"/>
      <c r="X21" s="87">
        <f>SUM(X17:X20)</f>
        <v>-1281737</v>
      </c>
      <c r="Y21" s="74"/>
      <c r="Z21" s="87">
        <f>SUM(Z17:Z20)</f>
        <v>-4774</v>
      </c>
      <c r="AA21" s="40"/>
      <c r="AB21" s="87">
        <f>SUM(AB17:AB20)</f>
        <v>-1286511</v>
      </c>
    </row>
    <row r="22" spans="1:28" s="112" customFormat="1" ht="10" customHeight="1">
      <c r="A22" s="121"/>
      <c r="B22" s="122"/>
      <c r="C22" s="114"/>
      <c r="D22" s="128"/>
      <c r="E22" s="74"/>
      <c r="F22" s="128"/>
      <c r="G22" s="74"/>
      <c r="H22" s="128"/>
      <c r="I22" s="74"/>
      <c r="J22" s="128"/>
      <c r="K22" s="74"/>
      <c r="L22" s="128"/>
      <c r="M22" s="74"/>
      <c r="N22" s="128"/>
      <c r="O22" s="74"/>
      <c r="P22" s="128"/>
      <c r="Q22" s="74"/>
      <c r="R22" s="128"/>
      <c r="S22" s="74"/>
      <c r="T22" s="128"/>
      <c r="U22" s="74"/>
      <c r="V22" s="128"/>
      <c r="W22" s="74"/>
      <c r="X22" s="128"/>
      <c r="Y22" s="74"/>
      <c r="Z22" s="128"/>
      <c r="AA22" s="40"/>
      <c r="AB22" s="128"/>
    </row>
    <row r="23" spans="1:28" s="112" customFormat="1" ht="20.149999999999999" customHeight="1">
      <c r="A23" s="7" t="s">
        <v>149</v>
      </c>
      <c r="B23" s="115"/>
      <c r="C23" s="114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123"/>
    </row>
    <row r="24" spans="1:28" s="124" customFormat="1" ht="21.65" customHeight="1">
      <c r="A24" s="7" t="s">
        <v>150</v>
      </c>
      <c r="B24" s="121"/>
      <c r="C24" s="120"/>
      <c r="D24" s="131">
        <f>D21</f>
        <v>0</v>
      </c>
      <c r="E24" s="74"/>
      <c r="F24" s="131">
        <f>F21</f>
        <v>-592534</v>
      </c>
      <c r="G24" s="74"/>
      <c r="H24" s="131">
        <f>H21</f>
        <v>0</v>
      </c>
      <c r="I24" s="74"/>
      <c r="J24" s="131">
        <f>J21</f>
        <v>0</v>
      </c>
      <c r="K24" s="74"/>
      <c r="L24" s="131">
        <f>L21</f>
        <v>-1087</v>
      </c>
      <c r="M24" s="74"/>
      <c r="N24" s="131">
        <f>N21</f>
        <v>0</v>
      </c>
      <c r="O24" s="74"/>
      <c r="P24" s="131">
        <f>P21</f>
        <v>0</v>
      </c>
      <c r="Q24" s="74"/>
      <c r="R24" s="131">
        <f>R21</f>
        <v>592534</v>
      </c>
      <c r="S24" s="74"/>
      <c r="T24" s="131">
        <f>T21</f>
        <v>-1280650</v>
      </c>
      <c r="U24" s="74"/>
      <c r="V24" s="131">
        <f>V21</f>
        <v>0</v>
      </c>
      <c r="W24" s="74"/>
      <c r="X24" s="131">
        <f>X21</f>
        <v>-1281737</v>
      </c>
      <c r="Y24" s="74"/>
      <c r="Z24" s="131">
        <f>Z21</f>
        <v>-4774</v>
      </c>
      <c r="AA24" s="74"/>
      <c r="AB24" s="131">
        <f>AB21</f>
        <v>-1286511</v>
      </c>
    </row>
    <row r="25" spans="1:28" s="112" customFormat="1" ht="21.75" customHeight="1">
      <c r="A25" s="105"/>
      <c r="B25" s="122"/>
      <c r="C25" s="11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123"/>
    </row>
    <row r="26" spans="1:28" s="112" customFormat="1" ht="21.75" customHeight="1">
      <c r="A26" s="7" t="s">
        <v>151</v>
      </c>
      <c r="B26" s="7"/>
      <c r="C26" s="8"/>
      <c r="D26" s="125"/>
      <c r="E26" s="125"/>
      <c r="F26" s="125"/>
      <c r="G26" s="66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66"/>
      <c r="T26" s="125"/>
      <c r="U26" s="74"/>
      <c r="V26" s="125"/>
      <c r="W26" s="74"/>
      <c r="X26" s="40"/>
      <c r="Y26" s="125"/>
      <c r="Z26" s="125"/>
      <c r="AA26" s="125"/>
      <c r="AB26" s="123"/>
    </row>
    <row r="27" spans="1:28" s="112" customFormat="1" ht="21.75" customHeight="1">
      <c r="A27" s="6" t="s">
        <v>152</v>
      </c>
      <c r="B27" s="7"/>
      <c r="C27" s="8"/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132">
        <v>1140839</v>
      </c>
      <c r="U27" s="40"/>
      <c r="V27" s="40">
        <v>0</v>
      </c>
      <c r="W27" s="40"/>
      <c r="X27" s="130">
        <f>SUM(D27:V27)</f>
        <v>1140839</v>
      </c>
      <c r="Y27" s="45"/>
      <c r="Z27" s="132">
        <v>160</v>
      </c>
      <c r="AA27" s="45"/>
      <c r="AB27" s="88">
        <f>X27+Z27</f>
        <v>1140999</v>
      </c>
    </row>
    <row r="28" spans="1:28" s="112" customFormat="1" ht="21.75" customHeight="1">
      <c r="A28" s="6" t="s">
        <v>153</v>
      </c>
      <c r="B28" s="122"/>
      <c r="C28" s="8"/>
      <c r="D28" s="40">
        <v>0</v>
      </c>
      <c r="E28" s="40"/>
      <c r="F28" s="40">
        <v>0</v>
      </c>
      <c r="G28" s="40"/>
      <c r="H28" s="40">
        <v>0</v>
      </c>
      <c r="I28" s="40"/>
      <c r="J28" s="40">
        <v>0</v>
      </c>
      <c r="K28" s="40"/>
      <c r="L28" s="40">
        <v>0</v>
      </c>
      <c r="M28" s="40"/>
      <c r="N28" s="40">
        <v>0</v>
      </c>
      <c r="O28" s="40"/>
      <c r="P28" s="40">
        <v>0</v>
      </c>
      <c r="Q28" s="40"/>
      <c r="R28" s="40">
        <v>0</v>
      </c>
      <c r="S28" s="40"/>
      <c r="T28" s="40">
        <v>0</v>
      </c>
      <c r="U28" s="40"/>
      <c r="V28" s="132">
        <v>-348259</v>
      </c>
      <c r="W28" s="40"/>
      <c r="X28" s="130">
        <f>SUM(D28:V28)</f>
        <v>-348259</v>
      </c>
      <c r="Y28" s="45"/>
      <c r="Z28" s="45">
        <v>0</v>
      </c>
      <c r="AA28" s="45"/>
      <c r="AB28" s="129">
        <f>X28+Z28</f>
        <v>-348259</v>
      </c>
    </row>
    <row r="29" spans="1:28" s="112" customFormat="1" ht="21.75" customHeight="1">
      <c r="A29" s="7" t="s">
        <v>154</v>
      </c>
      <c r="B29" s="7"/>
      <c r="C29" s="5"/>
      <c r="D29" s="87">
        <f>SUM(D27:D28)</f>
        <v>0</v>
      </c>
      <c r="E29" s="74"/>
      <c r="F29" s="87">
        <f>SUM(F27:F28)</f>
        <v>0</v>
      </c>
      <c r="G29" s="74"/>
      <c r="H29" s="87">
        <f>SUM(H27:H28)</f>
        <v>0</v>
      </c>
      <c r="I29" s="74"/>
      <c r="J29" s="87">
        <f>SUM(J27:J28)</f>
        <v>0</v>
      </c>
      <c r="K29" s="74"/>
      <c r="L29" s="87">
        <f>SUM(L27:L28)</f>
        <v>0</v>
      </c>
      <c r="M29" s="74"/>
      <c r="N29" s="87">
        <f>SUM(N27:N28)</f>
        <v>0</v>
      </c>
      <c r="O29" s="74"/>
      <c r="P29" s="87">
        <f>SUM(P27:P28)</f>
        <v>0</v>
      </c>
      <c r="Q29" s="74"/>
      <c r="R29" s="87">
        <f>SUM(R27:R28)</f>
        <v>0</v>
      </c>
      <c r="S29" s="74"/>
      <c r="T29" s="87">
        <f>SUM(T27:T28)</f>
        <v>1140839</v>
      </c>
      <c r="U29" s="74"/>
      <c r="V29" s="87">
        <f>SUM(V27:V28)</f>
        <v>-348259</v>
      </c>
      <c r="W29" s="74"/>
      <c r="X29" s="87">
        <f>SUM(X27:X28)</f>
        <v>792580</v>
      </c>
      <c r="Y29" s="74"/>
      <c r="Z29" s="87">
        <f>SUM(Z27:Z28)</f>
        <v>160</v>
      </c>
      <c r="AA29" s="74"/>
      <c r="AB29" s="87">
        <f>SUM(AB27:AB28)</f>
        <v>792740</v>
      </c>
    </row>
    <row r="30" spans="1:28" s="112" customFormat="1" ht="21.75" customHeight="1" thickBot="1">
      <c r="A30" s="224" t="s">
        <v>282</v>
      </c>
      <c r="B30" s="6"/>
      <c r="C30" s="8"/>
      <c r="D30" s="133">
        <f>SUM(D13,D24,D29:D29)</f>
        <v>2220633</v>
      </c>
      <c r="E30" s="125"/>
      <c r="F30" s="133">
        <f>SUM(F13,F24,F29:F29)</f>
        <v>-771541</v>
      </c>
      <c r="G30" s="74"/>
      <c r="H30" s="133">
        <f>SUM(H13,H24,H29:H29)</f>
        <v>5179473</v>
      </c>
      <c r="I30" s="125"/>
      <c r="J30" s="133">
        <f>SUM(J13,J24,J29:J29)</f>
        <v>121792</v>
      </c>
      <c r="K30" s="125"/>
      <c r="L30" s="133">
        <f>SUM(L13,L24,L29:L29)</f>
        <v>-469041</v>
      </c>
      <c r="M30" s="125"/>
      <c r="N30" s="133">
        <f>SUM(N13,N24,N29:N29)</f>
        <v>-222375</v>
      </c>
      <c r="O30" s="125"/>
      <c r="P30" s="133">
        <f>SUM(P13,P24,P29:P29)</f>
        <v>222559</v>
      </c>
      <c r="Q30" s="74"/>
      <c r="R30" s="133">
        <f>SUM(R13,R24,R29:R29)</f>
        <v>771541</v>
      </c>
      <c r="S30" s="74"/>
      <c r="T30" s="133">
        <f>SUM(T13,T24,T29:T29)</f>
        <v>7679712</v>
      </c>
      <c r="U30" s="74"/>
      <c r="V30" s="133">
        <f>SUM(V13,V24,V29:V29)</f>
        <v>-1289123</v>
      </c>
      <c r="W30" s="74"/>
      <c r="X30" s="133">
        <f>SUM(X13,X24,X29:X29)</f>
        <v>13443630</v>
      </c>
      <c r="Y30" s="125"/>
      <c r="Z30" s="133">
        <f>SUM(Z13,Z24,Z29:Z29)</f>
        <v>53050</v>
      </c>
      <c r="AA30" s="125"/>
      <c r="AB30" s="133">
        <f>SUM(AB13,AB24,AB29:AB29)</f>
        <v>13496680</v>
      </c>
    </row>
    <row r="31" spans="1:28" ht="22" thickTop="1"/>
  </sheetData>
  <sheetProtection formatCells="0" formatColumns="0" formatRows="0" insertColumns="0" insertRows="0" insertHyperlinks="0" deleteColumns="0" deleteRows="0" sort="0" autoFilter="0" pivotTables="0"/>
  <mergeCells count="5">
    <mergeCell ref="D4:AB4"/>
    <mergeCell ref="D11:AB11"/>
    <mergeCell ref="A1:I1"/>
    <mergeCell ref="A3:I3"/>
    <mergeCell ref="P7:T7"/>
  </mergeCells>
  <pageMargins left="0.7" right="0.6" top="0.48" bottom="0.5" header="0.5" footer="0.5"/>
  <pageSetup paperSize="9" scale="75" firstPageNumber="10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37"/>
  <sheetViews>
    <sheetView view="pageBreakPreview" zoomScaleNormal="82" zoomScaleSheetLayoutView="100" workbookViewId="0">
      <selection activeCell="H21" sqref="H21"/>
    </sheetView>
  </sheetViews>
  <sheetFormatPr defaultColWidth="9.09765625" defaultRowHeight="21.5"/>
  <cols>
    <col min="1" max="1" width="42.5" style="126" customWidth="1"/>
    <col min="2" max="2" width="7.09765625" style="127" customWidth="1"/>
    <col min="3" max="3" width="1" style="126" customWidth="1"/>
    <col min="4" max="4" width="9.69921875" style="126" customWidth="1"/>
    <col min="5" max="5" width="1.09765625" style="126" customWidth="1"/>
    <col min="6" max="6" width="8.8984375" style="126" customWidth="1"/>
    <col min="7" max="7" width="1" style="126" customWidth="1"/>
    <col min="8" max="8" width="9.69921875" style="126" customWidth="1"/>
    <col min="9" max="9" width="1.09765625" style="126" customWidth="1"/>
    <col min="10" max="10" width="8.69921875" style="126" customWidth="1"/>
    <col min="11" max="11" width="1.09765625" style="126" customWidth="1"/>
    <col min="12" max="12" width="9.69921875" style="126" bestFit="1" customWidth="1"/>
    <col min="13" max="13" width="1.09765625" style="126" customWidth="1"/>
    <col min="14" max="14" width="11.3984375" style="126" bestFit="1" customWidth="1"/>
    <col min="15" max="15" width="0.8984375" style="126" customWidth="1"/>
    <col min="16" max="16" width="8.5" style="126" bestFit="1" customWidth="1"/>
    <col min="17" max="17" width="1.09765625" style="126" customWidth="1"/>
    <col min="18" max="18" width="8.5" style="126" customWidth="1"/>
    <col min="19" max="19" width="0.8984375" style="126" customWidth="1"/>
    <col min="20" max="20" width="10.5" style="126" customWidth="1"/>
    <col min="21" max="21" width="1.09765625" style="126" customWidth="1"/>
    <col min="22" max="22" width="10.3984375" style="126" bestFit="1" customWidth="1"/>
    <col min="23" max="23" width="1.09765625" style="126" customWidth="1"/>
    <col min="24" max="24" width="9.09765625" style="126" customWidth="1"/>
    <col min="25" max="25" width="1.09765625" style="126" customWidth="1"/>
    <col min="26" max="26" width="11.09765625" style="126" customWidth="1"/>
    <col min="27" max="27" width="0.8984375" style="126" customWidth="1"/>
    <col min="28" max="28" width="10.3984375" style="126" bestFit="1" customWidth="1"/>
    <col min="29" max="29" width="0.8984375" style="126" customWidth="1"/>
    <col min="30" max="30" width="11" style="126" bestFit="1" customWidth="1"/>
    <col min="31" max="31" width="0.8984375" style="126" customWidth="1"/>
    <col min="32" max="32" width="9.69921875" style="126" customWidth="1"/>
    <col min="33" max="33" width="0.8984375" style="126" customWidth="1"/>
    <col min="34" max="34" width="10.69921875" style="126" customWidth="1"/>
    <col min="35" max="16384" width="9.09765625" style="98"/>
  </cols>
  <sheetData>
    <row r="1" spans="1:34" s="91" customFormat="1" ht="23.1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1"/>
      <c r="K1" s="1"/>
      <c r="L1" s="1"/>
      <c r="M1" s="1"/>
      <c r="N1" s="1"/>
      <c r="O1" s="1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</row>
    <row r="2" spans="1:34" s="91" customFormat="1" ht="23.15" customHeight="1">
      <c r="A2" s="92" t="s">
        <v>195</v>
      </c>
      <c r="B2" s="93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34" ht="22">
      <c r="A3" s="251"/>
      <c r="B3" s="251"/>
      <c r="C3" s="251"/>
      <c r="D3" s="251"/>
      <c r="E3" s="251"/>
      <c r="F3" s="251"/>
      <c r="G3" s="251"/>
      <c r="H3" s="251"/>
      <c r="I3" s="251"/>
      <c r="J3" s="92"/>
      <c r="K3" s="92"/>
      <c r="L3" s="92"/>
      <c r="M3" s="92"/>
      <c r="N3" s="92"/>
      <c r="O3" s="92"/>
      <c r="P3" s="96"/>
      <c r="Q3" s="97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7"/>
      <c r="AE3" s="97"/>
      <c r="AF3" s="97"/>
      <c r="AG3" s="97"/>
      <c r="AH3" s="96"/>
    </row>
    <row r="4" spans="1:34" s="102" customFormat="1" ht="20.5">
      <c r="A4" s="99"/>
      <c r="B4" s="100"/>
      <c r="C4" s="101"/>
      <c r="D4" s="249" t="s">
        <v>36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</row>
    <row r="5" spans="1:34" s="112" customFormat="1" ht="20.5">
      <c r="A5" s="103"/>
      <c r="B5" s="104"/>
      <c r="C5" s="103"/>
      <c r="D5" s="105"/>
      <c r="E5" s="106"/>
      <c r="F5" s="105"/>
      <c r="G5" s="105"/>
      <c r="H5" s="105"/>
      <c r="I5" s="106"/>
      <c r="J5" s="106"/>
      <c r="K5" s="106"/>
      <c r="M5" s="106"/>
      <c r="O5" s="106"/>
      <c r="P5" s="107"/>
      <c r="Q5" s="106"/>
      <c r="R5" s="107"/>
      <c r="S5" s="107"/>
      <c r="T5" s="107"/>
      <c r="U5" s="107"/>
      <c r="V5" s="253" t="s">
        <v>222</v>
      </c>
      <c r="W5" s="253"/>
      <c r="X5" s="253"/>
      <c r="Y5" s="253"/>
      <c r="Z5" s="253"/>
      <c r="AA5" s="253"/>
      <c r="AB5" s="253"/>
      <c r="AC5" s="107"/>
      <c r="AD5" s="109"/>
      <c r="AE5" s="109"/>
      <c r="AF5" s="110"/>
      <c r="AG5" s="109"/>
      <c r="AH5" s="111"/>
    </row>
    <row r="6" spans="1:34" s="112" customFormat="1" ht="22" customHeight="1">
      <c r="A6" s="103"/>
      <c r="B6" s="104"/>
      <c r="C6" s="103"/>
      <c r="D6" s="105"/>
      <c r="E6" s="106"/>
      <c r="F6" s="105"/>
      <c r="G6" s="105"/>
      <c r="H6" s="105"/>
      <c r="I6" s="106"/>
      <c r="J6" s="106"/>
      <c r="K6" s="106"/>
      <c r="M6" s="106"/>
      <c r="O6" s="106"/>
      <c r="P6" s="252" t="s">
        <v>73</v>
      </c>
      <c r="Q6" s="252"/>
      <c r="R6" s="252"/>
      <c r="S6" s="252"/>
      <c r="T6" s="252"/>
      <c r="U6" s="107"/>
      <c r="V6" s="252" t="s">
        <v>64</v>
      </c>
      <c r="W6" s="252"/>
      <c r="X6" s="252"/>
      <c r="Y6" s="252"/>
      <c r="Z6" s="252"/>
      <c r="AA6" s="252"/>
      <c r="AB6" s="252"/>
      <c r="AC6" s="107"/>
      <c r="AD6" s="109"/>
      <c r="AE6" s="109"/>
      <c r="AF6" s="110"/>
      <c r="AG6" s="109"/>
      <c r="AH6" s="111"/>
    </row>
    <row r="7" spans="1:34" s="112" customFormat="1" ht="22" customHeight="1">
      <c r="A7" s="103"/>
      <c r="B7" s="104"/>
      <c r="C7" s="103"/>
      <c r="D7" s="105"/>
      <c r="E7" s="106"/>
      <c r="F7" s="105"/>
      <c r="G7" s="105"/>
      <c r="H7" s="105"/>
      <c r="I7" s="106"/>
      <c r="J7" s="106"/>
      <c r="K7" s="106"/>
      <c r="L7" s="107" t="s">
        <v>245</v>
      </c>
      <c r="M7" s="106"/>
      <c r="N7" s="107" t="s">
        <v>240</v>
      </c>
      <c r="O7" s="106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 t="s">
        <v>235</v>
      </c>
      <c r="AA7" s="107"/>
      <c r="AB7" s="107"/>
      <c r="AC7" s="107"/>
      <c r="AD7" s="109"/>
      <c r="AE7" s="109"/>
      <c r="AF7" s="110"/>
      <c r="AG7" s="109"/>
      <c r="AH7" s="111"/>
    </row>
    <row r="8" spans="1:34" s="112" customFormat="1" ht="22" customHeight="1">
      <c r="A8" s="103"/>
      <c r="B8" s="104"/>
      <c r="C8" s="103"/>
      <c r="D8" s="105"/>
      <c r="E8" s="106"/>
      <c r="F8" s="105"/>
      <c r="G8" s="105"/>
      <c r="H8" s="105"/>
      <c r="I8" s="106"/>
      <c r="J8" s="106"/>
      <c r="K8" s="106"/>
      <c r="L8" s="107" t="s">
        <v>241</v>
      </c>
      <c r="M8" s="106"/>
      <c r="N8" s="107" t="s">
        <v>241</v>
      </c>
      <c r="O8" s="106"/>
      <c r="P8" s="107"/>
      <c r="Q8" s="107"/>
      <c r="R8" s="107"/>
      <c r="S8" s="107"/>
      <c r="T8" s="107"/>
      <c r="U8" s="107"/>
      <c r="V8" s="107"/>
      <c r="W8" s="107"/>
      <c r="X8" s="107" t="s">
        <v>199</v>
      </c>
      <c r="Y8" s="107"/>
      <c r="Z8" s="107" t="s">
        <v>236</v>
      </c>
      <c r="AA8" s="107"/>
      <c r="AB8" s="107" t="s">
        <v>228</v>
      </c>
      <c r="AC8" s="107"/>
      <c r="AD8" s="109"/>
      <c r="AE8" s="109"/>
      <c r="AF8" s="110" t="s">
        <v>121</v>
      </c>
      <c r="AG8" s="109"/>
      <c r="AH8" s="111"/>
    </row>
    <row r="9" spans="1:34" s="112" customFormat="1" ht="22" customHeight="1">
      <c r="A9" s="103"/>
      <c r="B9" s="104"/>
      <c r="C9" s="103"/>
      <c r="D9" s="105"/>
      <c r="E9" s="106"/>
      <c r="F9" s="105"/>
      <c r="G9" s="105"/>
      <c r="H9" s="105"/>
      <c r="I9" s="106"/>
      <c r="J9" s="106"/>
      <c r="K9" s="106"/>
      <c r="L9" s="107" t="s">
        <v>246</v>
      </c>
      <c r="M9" s="106"/>
      <c r="N9" s="107" t="s">
        <v>242</v>
      </c>
      <c r="O9" s="106"/>
      <c r="P9" s="107"/>
      <c r="Q9" s="107"/>
      <c r="R9" s="107"/>
      <c r="S9" s="107"/>
      <c r="T9" s="107"/>
      <c r="U9" s="107"/>
      <c r="V9" s="107"/>
      <c r="W9" s="107"/>
      <c r="X9" s="107" t="s">
        <v>223</v>
      </c>
      <c r="Y9" s="107"/>
      <c r="Z9" s="107" t="s">
        <v>237</v>
      </c>
      <c r="AA9" s="107"/>
      <c r="AB9" s="107" t="s">
        <v>229</v>
      </c>
      <c r="AC9" s="107"/>
      <c r="AD9" s="109"/>
      <c r="AE9" s="109"/>
      <c r="AF9" s="110" t="s">
        <v>129</v>
      </c>
      <c r="AG9" s="109"/>
      <c r="AH9" s="111"/>
    </row>
    <row r="10" spans="1:34" s="112" customFormat="1" ht="22" customHeight="1">
      <c r="A10" s="103"/>
      <c r="B10" s="104"/>
      <c r="C10" s="107"/>
      <c r="D10" s="107" t="s">
        <v>122</v>
      </c>
      <c r="E10" s="114"/>
      <c r="F10" s="107"/>
      <c r="G10" s="107"/>
      <c r="H10" s="107" t="s">
        <v>123</v>
      </c>
      <c r="I10" s="114"/>
      <c r="J10" s="107" t="s">
        <v>124</v>
      </c>
      <c r="K10" s="114"/>
      <c r="L10" s="107" t="s">
        <v>247</v>
      </c>
      <c r="M10" s="114"/>
      <c r="N10" s="107" t="s">
        <v>126</v>
      </c>
      <c r="O10" s="114"/>
      <c r="P10" s="107" t="s">
        <v>127</v>
      </c>
      <c r="Q10" s="114"/>
      <c r="R10" s="107" t="s">
        <v>199</v>
      </c>
      <c r="S10" s="107"/>
      <c r="T10" s="105"/>
      <c r="U10" s="105"/>
      <c r="V10" s="107" t="s">
        <v>199</v>
      </c>
      <c r="W10" s="107"/>
      <c r="X10" s="107" t="s">
        <v>224</v>
      </c>
      <c r="Y10" s="107"/>
      <c r="Z10" s="107" t="s">
        <v>238</v>
      </c>
      <c r="AA10" s="107"/>
      <c r="AB10" s="107" t="s">
        <v>230</v>
      </c>
      <c r="AC10" s="107"/>
      <c r="AD10" s="107" t="s">
        <v>203</v>
      </c>
      <c r="AE10" s="107"/>
      <c r="AF10" s="110" t="s">
        <v>243</v>
      </c>
      <c r="AG10" s="114"/>
      <c r="AH10" s="107" t="s">
        <v>203</v>
      </c>
    </row>
    <row r="11" spans="1:34" s="112" customFormat="1" ht="22" customHeight="1">
      <c r="A11" s="103"/>
      <c r="B11" s="104"/>
      <c r="C11" s="107"/>
      <c r="D11" s="107" t="s">
        <v>130</v>
      </c>
      <c r="E11" s="114"/>
      <c r="F11" s="107" t="s">
        <v>132</v>
      </c>
      <c r="G11" s="107"/>
      <c r="H11" s="107" t="s">
        <v>131</v>
      </c>
      <c r="I11" s="114"/>
      <c r="J11" s="107" t="s">
        <v>132</v>
      </c>
      <c r="K11" s="114"/>
      <c r="L11" s="107" t="s">
        <v>133</v>
      </c>
      <c r="M11" s="114"/>
      <c r="N11" s="107" t="s">
        <v>134</v>
      </c>
      <c r="O11" s="114"/>
      <c r="P11" s="107" t="s">
        <v>135</v>
      </c>
      <c r="Q11" s="114"/>
      <c r="R11" s="107" t="s">
        <v>132</v>
      </c>
      <c r="S11" s="107"/>
      <c r="T11" s="107" t="s">
        <v>136</v>
      </c>
      <c r="U11" s="105"/>
      <c r="V11" s="107" t="s">
        <v>204</v>
      </c>
      <c r="W11" s="107"/>
      <c r="X11" s="107" t="s">
        <v>225</v>
      </c>
      <c r="Y11" s="107"/>
      <c r="Z11" s="107" t="s">
        <v>239</v>
      </c>
      <c r="AA11" s="107"/>
      <c r="AB11" s="107" t="s">
        <v>121</v>
      </c>
      <c r="AC11" s="107"/>
      <c r="AD11" s="107" t="s">
        <v>121</v>
      </c>
      <c r="AE11" s="107"/>
      <c r="AF11" s="107" t="s">
        <v>244</v>
      </c>
      <c r="AG11" s="107"/>
      <c r="AH11" s="107" t="s">
        <v>121</v>
      </c>
    </row>
    <row r="12" spans="1:34" s="112" customFormat="1" ht="22" customHeight="1">
      <c r="A12" s="103"/>
      <c r="B12" s="115" t="s">
        <v>3</v>
      </c>
      <c r="C12" s="114"/>
      <c r="D12" s="107" t="s">
        <v>138</v>
      </c>
      <c r="E12" s="114"/>
      <c r="F12" s="107" t="s">
        <v>140</v>
      </c>
      <c r="G12" s="107"/>
      <c r="H12" s="110" t="s">
        <v>139</v>
      </c>
      <c r="I12" s="114"/>
      <c r="J12" s="107" t="s">
        <v>140</v>
      </c>
      <c r="K12" s="114"/>
      <c r="L12" s="107" t="s">
        <v>141</v>
      </c>
      <c r="M12" s="114"/>
      <c r="N12" s="107" t="s">
        <v>142</v>
      </c>
      <c r="O12" s="114"/>
      <c r="P12" s="107" t="s">
        <v>143</v>
      </c>
      <c r="Q12" s="114"/>
      <c r="R12" s="107" t="s">
        <v>140</v>
      </c>
      <c r="S12" s="107"/>
      <c r="T12" s="107" t="s">
        <v>144</v>
      </c>
      <c r="U12" s="107"/>
      <c r="V12" s="107" t="s">
        <v>205</v>
      </c>
      <c r="W12" s="107"/>
      <c r="X12" s="107" t="s">
        <v>226</v>
      </c>
      <c r="Y12" s="107"/>
      <c r="Z12" s="107" t="s">
        <v>129</v>
      </c>
      <c r="AA12" s="107"/>
      <c r="AB12" s="107" t="s">
        <v>147</v>
      </c>
      <c r="AC12" s="107"/>
      <c r="AD12" s="107" t="s">
        <v>145</v>
      </c>
      <c r="AE12" s="107"/>
      <c r="AF12" s="107" t="s">
        <v>146</v>
      </c>
      <c r="AG12" s="107"/>
      <c r="AH12" s="110" t="s">
        <v>147</v>
      </c>
    </row>
    <row r="13" spans="1:34" s="112" customFormat="1" ht="17.149999999999999" customHeight="1">
      <c r="A13" s="103"/>
      <c r="B13" s="104"/>
      <c r="C13" s="114"/>
      <c r="D13" s="250" t="s">
        <v>5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</row>
    <row r="14" spans="1:34" s="112" customFormat="1" ht="21.65" customHeight="1">
      <c r="A14" s="229" t="s">
        <v>283</v>
      </c>
      <c r="B14" s="116"/>
      <c r="C14" s="114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</row>
    <row r="15" spans="1:34" s="112" customFormat="1" ht="21.65" customHeight="1">
      <c r="A15" s="231" t="s">
        <v>217</v>
      </c>
      <c r="B15" s="119"/>
      <c r="C15" s="114"/>
      <c r="D15" s="74">
        <v>2220633</v>
      </c>
      <c r="E15" s="74"/>
      <c r="F15" s="74">
        <v>-771541</v>
      </c>
      <c r="G15" s="74"/>
      <c r="H15" s="74">
        <v>5179473</v>
      </c>
      <c r="I15" s="74"/>
      <c r="J15" s="74">
        <v>121792</v>
      </c>
      <c r="K15" s="74"/>
      <c r="L15" s="74">
        <v>-469041</v>
      </c>
      <c r="M15" s="74"/>
      <c r="N15" s="74">
        <v>-222375</v>
      </c>
      <c r="O15" s="74"/>
      <c r="P15" s="74">
        <v>222559</v>
      </c>
      <c r="Q15" s="74"/>
      <c r="R15" s="74">
        <v>771541</v>
      </c>
      <c r="S15" s="74"/>
      <c r="T15" s="74">
        <v>8199704</v>
      </c>
      <c r="U15" s="74"/>
      <c r="V15" s="74">
        <v>-1423012</v>
      </c>
      <c r="W15" s="74"/>
      <c r="X15" s="74">
        <v>0</v>
      </c>
      <c r="Y15" s="74"/>
      <c r="Z15" s="74">
        <v>0</v>
      </c>
      <c r="AA15" s="74"/>
      <c r="AB15" s="128">
        <f>SUM(V15,X15,Z15)</f>
        <v>-1423012</v>
      </c>
      <c r="AC15" s="74"/>
      <c r="AD15" s="128">
        <f>SUM(D15:Z15)</f>
        <v>13829733</v>
      </c>
      <c r="AE15" s="74"/>
      <c r="AF15" s="74">
        <v>50207</v>
      </c>
      <c r="AG15" s="74"/>
      <c r="AH15" s="128">
        <f>AD15+AF15</f>
        <v>13879940</v>
      </c>
    </row>
    <row r="16" spans="1:34" s="112" customFormat="1" ht="20.5">
      <c r="A16" s="118"/>
      <c r="B16" s="119"/>
      <c r="C16" s="120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spans="1:34" s="218" customFormat="1" ht="21.65" customHeight="1">
      <c r="A17" s="215" t="s">
        <v>148</v>
      </c>
      <c r="B17" s="215"/>
      <c r="C17" s="216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</row>
    <row r="18" spans="1:34" s="218" customFormat="1" ht="21.65" customHeight="1">
      <c r="A18" s="219" t="s">
        <v>155</v>
      </c>
      <c r="B18" s="215"/>
      <c r="C18" s="220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2"/>
      <c r="Y18" s="221"/>
      <c r="Z18" s="221"/>
      <c r="AA18" s="221"/>
      <c r="AB18" s="221"/>
    </row>
    <row r="19" spans="1:34" s="218" customFormat="1" ht="21.65" customHeight="1">
      <c r="A19" s="209" t="s">
        <v>254</v>
      </c>
      <c r="B19" s="220"/>
      <c r="C19" s="220"/>
      <c r="D19" s="221">
        <v>0</v>
      </c>
      <c r="E19" s="221"/>
      <c r="F19" s="221">
        <v>0</v>
      </c>
      <c r="G19" s="221"/>
      <c r="H19" s="221">
        <v>0</v>
      </c>
      <c r="I19" s="221"/>
      <c r="J19" s="221">
        <v>0</v>
      </c>
      <c r="K19" s="221"/>
      <c r="L19" s="221">
        <v>0</v>
      </c>
      <c r="M19" s="221"/>
      <c r="N19" s="221">
        <v>0</v>
      </c>
      <c r="O19" s="221"/>
      <c r="P19" s="221">
        <v>0</v>
      </c>
      <c r="Q19" s="221"/>
      <c r="R19" s="221">
        <v>0</v>
      </c>
      <c r="S19" s="221"/>
      <c r="T19" s="221">
        <v>0</v>
      </c>
      <c r="U19" s="221"/>
      <c r="V19" s="221">
        <v>0</v>
      </c>
      <c r="W19" s="221"/>
      <c r="X19" s="221">
        <v>0</v>
      </c>
      <c r="Y19" s="221"/>
      <c r="Z19" s="221">
        <v>0</v>
      </c>
      <c r="AA19" s="221"/>
      <c r="AB19" s="129">
        <f>SUM(V19,X19,Z19)</f>
        <v>0</v>
      </c>
      <c r="AD19" s="129">
        <f t="shared" ref="AD19:AD20" si="0">SUM(D19:Z19)</f>
        <v>0</v>
      </c>
      <c r="AF19" s="221">
        <v>-5429</v>
      </c>
      <c r="AH19" s="129">
        <f>AD19+AF19</f>
        <v>-5429</v>
      </c>
    </row>
    <row r="20" spans="1:34" s="218" customFormat="1" ht="21.65" customHeight="1">
      <c r="A20" s="209" t="s">
        <v>261</v>
      </c>
      <c r="B20" s="220">
        <v>12</v>
      </c>
      <c r="C20" s="220"/>
      <c r="D20" s="221">
        <v>0</v>
      </c>
      <c r="E20" s="221"/>
      <c r="F20" s="221">
        <v>0</v>
      </c>
      <c r="G20" s="221"/>
      <c r="H20" s="221">
        <v>0</v>
      </c>
      <c r="I20" s="221"/>
      <c r="J20" s="221">
        <v>0</v>
      </c>
      <c r="K20" s="221"/>
      <c r="L20" s="221">
        <v>0</v>
      </c>
      <c r="M20" s="221"/>
      <c r="N20" s="221">
        <v>0</v>
      </c>
      <c r="O20" s="221"/>
      <c r="P20" s="221">
        <v>0</v>
      </c>
      <c r="Q20" s="221"/>
      <c r="R20" s="221">
        <v>0</v>
      </c>
      <c r="S20" s="221"/>
      <c r="T20" s="221">
        <v>-688125</v>
      </c>
      <c r="U20" s="221"/>
      <c r="V20" s="221">
        <v>0</v>
      </c>
      <c r="W20" s="221"/>
      <c r="X20" s="221">
        <v>0</v>
      </c>
      <c r="Y20" s="221"/>
      <c r="Z20" s="221">
        <v>0</v>
      </c>
      <c r="AA20" s="221"/>
      <c r="AB20" s="129">
        <f>SUM(V20,X20,Z20)</f>
        <v>0</v>
      </c>
      <c r="AD20" s="226">
        <f t="shared" si="0"/>
        <v>-688125</v>
      </c>
      <c r="AF20" s="221">
        <v>0</v>
      </c>
      <c r="AH20" s="226">
        <f>AD20+AF20</f>
        <v>-688125</v>
      </c>
    </row>
    <row r="21" spans="1:34" s="218" customFormat="1" ht="21.65" customHeight="1">
      <c r="A21" s="219" t="s">
        <v>156</v>
      </c>
      <c r="B21" s="209"/>
      <c r="C21" s="220"/>
      <c r="D21" s="240">
        <f>SUM(D19:D20)</f>
        <v>0</v>
      </c>
      <c r="E21" s="217"/>
      <c r="F21" s="240">
        <f>SUM(F19:F20)</f>
        <v>0</v>
      </c>
      <c r="G21" s="217"/>
      <c r="H21" s="240">
        <f>SUM(H19:H20)</f>
        <v>0</v>
      </c>
      <c r="I21" s="217"/>
      <c r="J21" s="240">
        <f>SUM(J19:J20)</f>
        <v>0</v>
      </c>
      <c r="K21" s="217"/>
      <c r="L21" s="240">
        <f>SUM(L19:L20)</f>
        <v>0</v>
      </c>
      <c r="M21" s="217"/>
      <c r="N21" s="240">
        <f>SUM(N19:N20)</f>
        <v>0</v>
      </c>
      <c r="O21" s="217"/>
      <c r="P21" s="240">
        <f>SUM(P19:P20)</f>
        <v>0</v>
      </c>
      <c r="Q21" s="217"/>
      <c r="R21" s="240">
        <f>SUM(R19:R20)</f>
        <v>0</v>
      </c>
      <c r="S21" s="217"/>
      <c r="T21" s="240">
        <f>SUM(T19:T20)</f>
        <v>-688125</v>
      </c>
      <c r="U21" s="217"/>
      <c r="V21" s="240">
        <f>SUM(V19:V20)</f>
        <v>0</v>
      </c>
      <c r="W21" s="217"/>
      <c r="X21" s="240">
        <f>SUM(X19:X20)</f>
        <v>0</v>
      </c>
      <c r="Y21" s="217"/>
      <c r="Z21" s="240">
        <f>SUM(Z19:Z20)</f>
        <v>0</v>
      </c>
      <c r="AA21" s="221"/>
      <c r="AB21" s="240">
        <f>SUM(AB19:AB20)</f>
        <v>0</v>
      </c>
      <c r="AD21" s="240">
        <f>SUM(AD19:AD20)</f>
        <v>-688125</v>
      </c>
      <c r="AF21" s="240">
        <f>SUM(AF19:AF20)</f>
        <v>-5429</v>
      </c>
      <c r="AH21" s="240">
        <f>SUM(AH19:AH20)</f>
        <v>-693554</v>
      </c>
    </row>
    <row r="22" spans="1:34" s="218" customFormat="1" ht="13" customHeight="1">
      <c r="A22" s="219"/>
      <c r="B22" s="209"/>
      <c r="C22" s="220"/>
      <c r="D22" s="128"/>
      <c r="E22" s="217"/>
      <c r="F22" s="128"/>
      <c r="G22" s="217"/>
      <c r="H22" s="128"/>
      <c r="I22" s="217"/>
      <c r="J22" s="128"/>
      <c r="K22" s="217"/>
      <c r="L22" s="128"/>
      <c r="M22" s="217"/>
      <c r="N22" s="128"/>
      <c r="O22" s="217"/>
      <c r="P22" s="128"/>
      <c r="Q22" s="217"/>
      <c r="R22" s="128"/>
      <c r="S22" s="217"/>
      <c r="T22" s="128"/>
      <c r="U22" s="217"/>
      <c r="V22" s="128"/>
      <c r="W22" s="217"/>
      <c r="X22" s="128"/>
      <c r="Y22" s="217"/>
      <c r="Z22" s="128"/>
      <c r="AA22" s="221"/>
      <c r="AB22" s="128"/>
      <c r="AD22" s="128"/>
      <c r="AF22" s="128"/>
      <c r="AH22" s="128"/>
    </row>
    <row r="23" spans="1:34" s="218" customFormat="1" ht="21.65" customHeight="1">
      <c r="A23" s="219" t="s">
        <v>310</v>
      </c>
      <c r="B23" s="209"/>
      <c r="C23" s="220"/>
      <c r="D23" s="128"/>
      <c r="E23" s="217"/>
      <c r="F23" s="128"/>
      <c r="G23" s="217"/>
      <c r="H23" s="128"/>
      <c r="I23" s="217"/>
      <c r="J23" s="128"/>
      <c r="K23" s="217"/>
      <c r="L23" s="128"/>
      <c r="M23" s="217"/>
      <c r="N23" s="128"/>
      <c r="O23" s="217"/>
      <c r="P23" s="128"/>
      <c r="Q23" s="217"/>
      <c r="R23" s="128"/>
      <c r="S23" s="217"/>
      <c r="T23" s="128"/>
      <c r="U23" s="217"/>
      <c r="V23" s="128"/>
      <c r="W23" s="217"/>
      <c r="X23" s="128"/>
      <c r="Y23" s="217"/>
      <c r="Z23" s="128"/>
      <c r="AA23" s="221"/>
      <c r="AB23" s="128"/>
      <c r="AD23" s="128"/>
      <c r="AF23" s="128"/>
      <c r="AH23" s="128"/>
    </row>
    <row r="24" spans="1:34" s="218" customFormat="1" ht="21.65" customHeight="1">
      <c r="A24" s="209" t="s">
        <v>311</v>
      </c>
      <c r="B24" s="209"/>
      <c r="C24" s="220"/>
      <c r="D24" s="128"/>
      <c r="E24" s="217"/>
      <c r="F24" s="128"/>
      <c r="G24" s="217"/>
      <c r="H24" s="128"/>
      <c r="I24" s="217"/>
      <c r="J24" s="128"/>
      <c r="K24" s="217"/>
      <c r="L24" s="128"/>
      <c r="M24" s="217"/>
      <c r="N24" s="128"/>
      <c r="O24" s="217"/>
      <c r="P24" s="128"/>
      <c r="Q24" s="217"/>
      <c r="R24" s="128"/>
      <c r="S24" s="217"/>
      <c r="T24" s="128"/>
      <c r="U24" s="217"/>
      <c r="V24" s="128"/>
      <c r="W24" s="217"/>
      <c r="X24" s="128"/>
      <c r="Y24" s="217"/>
      <c r="Z24" s="128"/>
      <c r="AA24" s="221"/>
      <c r="AB24" s="128"/>
      <c r="AD24" s="128"/>
      <c r="AF24" s="128"/>
      <c r="AH24" s="128"/>
    </row>
    <row r="25" spans="1:34" s="218" customFormat="1" ht="21.65" customHeight="1">
      <c r="A25" s="209" t="s">
        <v>312</v>
      </c>
      <c r="B25" s="220">
        <v>7</v>
      </c>
      <c r="C25" s="220"/>
      <c r="D25" s="128">
        <v>0</v>
      </c>
      <c r="E25" s="217"/>
      <c r="F25" s="128">
        <v>0</v>
      </c>
      <c r="G25" s="217"/>
      <c r="H25" s="128">
        <v>0</v>
      </c>
      <c r="I25" s="217"/>
      <c r="J25" s="128">
        <v>0</v>
      </c>
      <c r="K25" s="217"/>
      <c r="L25" s="128">
        <v>0</v>
      </c>
      <c r="M25" s="217"/>
      <c r="N25" s="129">
        <v>-26951</v>
      </c>
      <c r="O25" s="217"/>
      <c r="P25" s="221">
        <v>0</v>
      </c>
      <c r="Q25" s="221"/>
      <c r="R25" s="221">
        <v>0</v>
      </c>
      <c r="S25" s="221"/>
      <c r="T25" s="221">
        <v>0</v>
      </c>
      <c r="U25" s="221"/>
      <c r="V25" s="221">
        <v>0</v>
      </c>
      <c r="W25" s="221"/>
      <c r="X25" s="221">
        <v>0</v>
      </c>
      <c r="Y25" s="221"/>
      <c r="Z25" s="221">
        <v>0</v>
      </c>
      <c r="AA25" s="221"/>
      <c r="AB25" s="129">
        <f>SUM(V25,X25,Z25)</f>
        <v>0</v>
      </c>
      <c r="AD25" s="129">
        <f>SUM(D25:Z25)</f>
        <v>-26951</v>
      </c>
      <c r="AE25" s="129"/>
      <c r="AF25" s="129">
        <v>-43119</v>
      </c>
      <c r="AH25" s="129">
        <f>AD25+AF25</f>
        <v>-70070</v>
      </c>
    </row>
    <row r="26" spans="1:34" s="218" customFormat="1" ht="21.65" customHeight="1">
      <c r="A26" s="219" t="s">
        <v>313</v>
      </c>
      <c r="B26" s="209"/>
      <c r="C26" s="220"/>
      <c r="D26" s="240">
        <f>SUM(D24:D25)</f>
        <v>0</v>
      </c>
      <c r="E26" s="217"/>
      <c r="F26" s="240">
        <f>SUM(F24:F25)</f>
        <v>0</v>
      </c>
      <c r="G26" s="217"/>
      <c r="H26" s="240">
        <f>SUM(H24:H25)</f>
        <v>0</v>
      </c>
      <c r="I26" s="217"/>
      <c r="J26" s="240">
        <f>SUM(J24:J25)</f>
        <v>0</v>
      </c>
      <c r="K26" s="217"/>
      <c r="L26" s="240">
        <f>SUM(L24:L25)</f>
        <v>0</v>
      </c>
      <c r="M26" s="217"/>
      <c r="N26" s="240">
        <f>SUM(N24:N25)</f>
        <v>-26951</v>
      </c>
      <c r="O26" s="217"/>
      <c r="P26" s="240">
        <f>SUM(P24:P25)</f>
        <v>0</v>
      </c>
      <c r="Q26" s="221"/>
      <c r="R26" s="240">
        <f>SUM(R24:R25)</f>
        <v>0</v>
      </c>
      <c r="S26" s="221"/>
      <c r="T26" s="240">
        <f>SUM(T24:T25)</f>
        <v>0</v>
      </c>
      <c r="U26" s="221"/>
      <c r="V26" s="240">
        <f>SUM(V24:V25)</f>
        <v>0</v>
      </c>
      <c r="W26" s="221"/>
      <c r="X26" s="240">
        <f>SUM(X24:X25)</f>
        <v>0</v>
      </c>
      <c r="Y26" s="221"/>
      <c r="Z26" s="240">
        <f>SUM(Z24:Z25)</f>
        <v>0</v>
      </c>
      <c r="AA26" s="221"/>
      <c r="AB26" s="240">
        <f>SUM(AB24:AB25)</f>
        <v>0</v>
      </c>
      <c r="AD26" s="240">
        <f>SUM(AD24:AD25)</f>
        <v>-26951</v>
      </c>
      <c r="AE26" s="129"/>
      <c r="AF26" s="240">
        <f>SUM(AF24:AF25)</f>
        <v>-43119</v>
      </c>
      <c r="AH26" s="240">
        <f>SUM(AH24:AH25)</f>
        <v>-70070</v>
      </c>
    </row>
    <row r="27" spans="1:34" s="218" customFormat="1" ht="10" customHeight="1">
      <c r="A27" s="209"/>
      <c r="B27" s="220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3"/>
      <c r="AD27" s="223"/>
      <c r="AF27" s="223"/>
      <c r="AH27" s="223"/>
    </row>
    <row r="28" spans="1:34" s="218" customFormat="1" ht="20.149999999999999" customHeight="1">
      <c r="A28" s="224" t="s">
        <v>149</v>
      </c>
      <c r="B28" s="220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3"/>
      <c r="AD28" s="223"/>
      <c r="AF28" s="223"/>
      <c r="AH28" s="223"/>
    </row>
    <row r="29" spans="1:34" s="225" customFormat="1" ht="21.65" customHeight="1">
      <c r="A29" s="224" t="s">
        <v>150</v>
      </c>
      <c r="B29" s="219"/>
      <c r="C29" s="216"/>
      <c r="D29" s="131">
        <f>SUM(D21,D26)</f>
        <v>0</v>
      </c>
      <c r="E29" s="217"/>
      <c r="F29" s="131">
        <f>SUM(F21,F26)</f>
        <v>0</v>
      </c>
      <c r="G29" s="217"/>
      <c r="H29" s="131">
        <f>SUM(H21,H26)</f>
        <v>0</v>
      </c>
      <c r="I29" s="217"/>
      <c r="J29" s="131">
        <f>SUM(J21,J26)</f>
        <v>0</v>
      </c>
      <c r="K29" s="217"/>
      <c r="L29" s="131">
        <f>SUM(L21,L26)</f>
        <v>0</v>
      </c>
      <c r="M29" s="217"/>
      <c r="N29" s="131">
        <f>SUM(N21,N26)</f>
        <v>-26951</v>
      </c>
      <c r="O29" s="217"/>
      <c r="P29" s="131">
        <f>SUM(P21,P26)</f>
        <v>0</v>
      </c>
      <c r="Q29" s="217"/>
      <c r="R29" s="131">
        <f>SUM(R21,R26)</f>
        <v>0</v>
      </c>
      <c r="S29" s="217"/>
      <c r="T29" s="131">
        <f>SUM(T21,T26)</f>
        <v>-688125</v>
      </c>
      <c r="U29" s="217"/>
      <c r="V29" s="131">
        <f>SUM(V21,V26)</f>
        <v>0</v>
      </c>
      <c r="W29" s="217"/>
      <c r="X29" s="131">
        <f>SUM(X21,X26)</f>
        <v>0</v>
      </c>
      <c r="Y29" s="217"/>
      <c r="Z29" s="131">
        <f>SUM(Z21,Z26)</f>
        <v>0</v>
      </c>
      <c r="AA29" s="217"/>
      <c r="AB29" s="131">
        <f>SUM(AB21,AB26)</f>
        <v>0</v>
      </c>
      <c r="AC29" s="218"/>
      <c r="AD29" s="131">
        <f>SUM(AD21,AD26)</f>
        <v>-715076</v>
      </c>
      <c r="AE29" s="218"/>
      <c r="AF29" s="131">
        <f>SUM(AF21,AF26)</f>
        <v>-48548</v>
      </c>
      <c r="AG29" s="218"/>
      <c r="AH29" s="131">
        <f>SUM(AH21,AH26)</f>
        <v>-763624</v>
      </c>
    </row>
    <row r="30" spans="1:34" s="225" customFormat="1" ht="16.5" customHeight="1">
      <c r="A30" s="224"/>
      <c r="B30" s="219"/>
      <c r="C30" s="216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8"/>
      <c r="AD30" s="217"/>
      <c r="AE30" s="218"/>
      <c r="AF30" s="217"/>
      <c r="AG30" s="218"/>
      <c r="AH30" s="217"/>
    </row>
    <row r="31" spans="1:34" s="112" customFormat="1" ht="21.75" customHeight="1">
      <c r="A31" s="7" t="s">
        <v>151</v>
      </c>
      <c r="B31" s="7"/>
      <c r="C31" s="8"/>
      <c r="D31" s="125"/>
      <c r="E31" s="125"/>
      <c r="F31" s="125"/>
      <c r="G31" s="66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66"/>
      <c r="T31" s="125"/>
      <c r="U31" s="74"/>
      <c r="V31" s="125"/>
      <c r="W31" s="74"/>
      <c r="X31" s="125"/>
      <c r="Y31" s="74"/>
      <c r="Z31" s="125"/>
      <c r="AA31" s="74"/>
      <c r="AB31" s="125"/>
      <c r="AC31" s="218"/>
      <c r="AD31" s="40"/>
      <c r="AE31" s="218"/>
      <c r="AF31" s="125"/>
      <c r="AG31" s="218"/>
      <c r="AH31" s="123"/>
    </row>
    <row r="32" spans="1:34" s="112" customFormat="1" ht="21.75" customHeight="1">
      <c r="A32" s="6" t="s">
        <v>152</v>
      </c>
      <c r="B32" s="7"/>
      <c r="C32" s="8"/>
      <c r="D32" s="221">
        <v>0</v>
      </c>
      <c r="E32" s="40"/>
      <c r="F32" s="221">
        <v>0</v>
      </c>
      <c r="G32" s="40"/>
      <c r="H32" s="221">
        <v>0</v>
      </c>
      <c r="I32" s="40"/>
      <c r="J32" s="221">
        <v>0</v>
      </c>
      <c r="K32" s="40"/>
      <c r="L32" s="221">
        <v>0</v>
      </c>
      <c r="M32" s="40"/>
      <c r="N32" s="221">
        <v>0</v>
      </c>
      <c r="O32" s="40"/>
      <c r="P32" s="221">
        <v>0</v>
      </c>
      <c r="Q32" s="40"/>
      <c r="R32" s="221">
        <v>0</v>
      </c>
      <c r="S32" s="40"/>
      <c r="T32" s="132">
        <v>1308610</v>
      </c>
      <c r="U32" s="40"/>
      <c r="V32" s="221">
        <v>0</v>
      </c>
      <c r="W32" s="40"/>
      <c r="X32" s="221">
        <v>0</v>
      </c>
      <c r="Y32" s="40"/>
      <c r="Z32" s="221">
        <v>0</v>
      </c>
      <c r="AA32" s="40"/>
      <c r="AB32" s="129">
        <f>SUM(V32,X32,Z32)</f>
        <v>0</v>
      </c>
      <c r="AC32" s="40"/>
      <c r="AD32" s="130">
        <f>SUM(D32:Z32)</f>
        <v>1308610</v>
      </c>
      <c r="AE32" s="45"/>
      <c r="AF32" s="132">
        <v>801</v>
      </c>
      <c r="AG32" s="218"/>
      <c r="AH32" s="88">
        <f>AD32+AF32</f>
        <v>1309411</v>
      </c>
    </row>
    <row r="33" spans="1:34" s="112" customFormat="1" ht="21.75" customHeight="1">
      <c r="A33" s="6" t="s">
        <v>153</v>
      </c>
      <c r="B33" s="115"/>
      <c r="C33" s="8"/>
      <c r="D33" s="221">
        <v>0</v>
      </c>
      <c r="E33" s="40"/>
      <c r="F33" s="221">
        <v>0</v>
      </c>
      <c r="G33" s="40"/>
      <c r="H33" s="221">
        <v>0</v>
      </c>
      <c r="I33" s="40"/>
      <c r="J33" s="221">
        <v>0</v>
      </c>
      <c r="K33" s="40"/>
      <c r="L33" s="221">
        <v>0</v>
      </c>
      <c r="M33" s="40"/>
      <c r="N33" s="221">
        <v>0</v>
      </c>
      <c r="O33" s="40"/>
      <c r="P33" s="221">
        <v>0</v>
      </c>
      <c r="Q33" s="40"/>
      <c r="R33" s="221">
        <v>0</v>
      </c>
      <c r="S33" s="40"/>
      <c r="T33" s="221">
        <v>0</v>
      </c>
      <c r="U33" s="40"/>
      <c r="V33" s="132">
        <v>-104556</v>
      </c>
      <c r="W33" s="40"/>
      <c r="X33" s="40">
        <v>-86582</v>
      </c>
      <c r="Y33" s="40"/>
      <c r="Z33" s="40">
        <v>-23063</v>
      </c>
      <c r="AA33" s="40"/>
      <c r="AB33" s="129">
        <f>SUM(V33,X33,Z33)</f>
        <v>-214201</v>
      </c>
      <c r="AC33" s="40"/>
      <c r="AD33" s="130">
        <f>SUM(D33:Z33)</f>
        <v>-214201</v>
      </c>
      <c r="AE33" s="45"/>
      <c r="AF33" s="45">
        <v>0</v>
      </c>
      <c r="AG33" s="45"/>
      <c r="AH33" s="129">
        <f>AD33+AF33</f>
        <v>-214201</v>
      </c>
    </row>
    <row r="34" spans="1:34" s="112" customFormat="1" ht="21.75" customHeight="1">
      <c r="A34" s="7" t="s">
        <v>154</v>
      </c>
      <c r="B34" s="7"/>
      <c r="C34" s="5"/>
      <c r="D34" s="87">
        <f>SUM(D32:D33)</f>
        <v>0</v>
      </c>
      <c r="E34" s="74"/>
      <c r="F34" s="87">
        <f>SUM(F32:F33)</f>
        <v>0</v>
      </c>
      <c r="G34" s="74"/>
      <c r="H34" s="87">
        <f>SUM(H32:H33)</f>
        <v>0</v>
      </c>
      <c r="I34" s="74"/>
      <c r="J34" s="87">
        <f>SUM(J32:J33)</f>
        <v>0</v>
      </c>
      <c r="K34" s="74"/>
      <c r="L34" s="87">
        <f>SUM(L32:L33)</f>
        <v>0</v>
      </c>
      <c r="M34" s="74"/>
      <c r="N34" s="87">
        <f>SUM(N32:N33)</f>
        <v>0</v>
      </c>
      <c r="O34" s="74"/>
      <c r="P34" s="87">
        <f>SUM(P32:P33)</f>
        <v>0</v>
      </c>
      <c r="Q34" s="74"/>
      <c r="R34" s="87">
        <f>SUM(R32:R33)</f>
        <v>0</v>
      </c>
      <c r="S34" s="74"/>
      <c r="T34" s="87">
        <f>SUM(T32:T33)</f>
        <v>1308610</v>
      </c>
      <c r="U34" s="74"/>
      <c r="V34" s="87">
        <f>SUM(V32:V33)</f>
        <v>-104556</v>
      </c>
      <c r="W34" s="74"/>
      <c r="X34" s="87">
        <f>SUM(X32:X33)</f>
        <v>-86582</v>
      </c>
      <c r="Y34" s="74"/>
      <c r="Z34" s="87">
        <f>SUM(Z32:Z33)</f>
        <v>-23063</v>
      </c>
      <c r="AA34" s="74"/>
      <c r="AB34" s="87">
        <f>SUM(AB32:AB33)</f>
        <v>-214201</v>
      </c>
      <c r="AC34" s="74"/>
      <c r="AD34" s="87">
        <f>SUM(AD32:AD33)</f>
        <v>1094409</v>
      </c>
      <c r="AE34" s="74"/>
      <c r="AF34" s="87">
        <f>SUM(AF32:AF33)</f>
        <v>801</v>
      </c>
      <c r="AG34" s="74"/>
      <c r="AH34" s="87">
        <f>SUM(AH32:AH33)</f>
        <v>1095210</v>
      </c>
    </row>
    <row r="35" spans="1:34" s="112" customFormat="1" ht="21.75" customHeight="1" thickBot="1">
      <c r="A35" s="224" t="s">
        <v>284</v>
      </c>
      <c r="B35" s="6"/>
      <c r="C35" s="8"/>
      <c r="D35" s="133">
        <f>SUM(D15,,D29,D34:D34)</f>
        <v>2220633</v>
      </c>
      <c r="E35" s="125"/>
      <c r="F35" s="133">
        <f>SUM(F15,,F29,F34:F34)</f>
        <v>-771541</v>
      </c>
      <c r="G35" s="74"/>
      <c r="H35" s="133">
        <f>SUM(H15,,H29,H34:H34)</f>
        <v>5179473</v>
      </c>
      <c r="I35" s="125"/>
      <c r="J35" s="133">
        <f>SUM(J15,,J29,J34:J34)</f>
        <v>121792</v>
      </c>
      <c r="K35" s="125"/>
      <c r="L35" s="133">
        <f>SUM(L15,,L29,L34:L34)</f>
        <v>-469041</v>
      </c>
      <c r="M35" s="125"/>
      <c r="N35" s="133">
        <f>SUM(N15,,N29,N34:N34)</f>
        <v>-249326</v>
      </c>
      <c r="O35" s="125"/>
      <c r="P35" s="133">
        <f>SUM(P15,,P29,P34:P34)</f>
        <v>222559</v>
      </c>
      <c r="Q35" s="74"/>
      <c r="R35" s="133">
        <f>SUM(R15,,R29,R34:R34)</f>
        <v>771541</v>
      </c>
      <c r="S35" s="74"/>
      <c r="T35" s="133">
        <f>SUM(T15,,T29,T34:T34)</f>
        <v>8820189</v>
      </c>
      <c r="U35" s="74"/>
      <c r="V35" s="133">
        <f>SUM(V15,,V29,V34:V34)</f>
        <v>-1527568</v>
      </c>
      <c r="W35" s="74"/>
      <c r="X35" s="133">
        <f>SUM(X15,,X29,X34:X34)</f>
        <v>-86582</v>
      </c>
      <c r="Y35" s="74"/>
      <c r="Z35" s="133">
        <f>SUM(Z15,,Z29,Z34:Z34)</f>
        <v>-23063</v>
      </c>
      <c r="AA35" s="74"/>
      <c r="AB35" s="133">
        <f>SUM(AB15,,AB29,AB34:AB34)</f>
        <v>-1637213</v>
      </c>
      <c r="AC35" s="74"/>
      <c r="AD35" s="133">
        <f>SUM(AD15,,AD29,AD34:AD34)</f>
        <v>14209066</v>
      </c>
      <c r="AE35" s="125"/>
      <c r="AF35" s="133">
        <f>SUM(AF15,,AF29,AF34:AF34)</f>
        <v>2460</v>
      </c>
      <c r="AG35" s="125"/>
      <c r="AH35" s="133">
        <f>SUM(AH15,,AH29,AH34:AH34)</f>
        <v>14211526</v>
      </c>
    </row>
    <row r="36" spans="1:34" s="112" customFormat="1" ht="21.65" customHeight="1" thickTop="1">
      <c r="A36" s="7"/>
      <c r="B36" s="6"/>
      <c r="C36" s="8"/>
      <c r="D36" s="74"/>
      <c r="E36" s="125"/>
      <c r="F36" s="74"/>
      <c r="G36" s="74"/>
      <c r="H36" s="74"/>
      <c r="I36" s="125"/>
      <c r="J36" s="74"/>
      <c r="K36" s="125"/>
      <c r="L36" s="74"/>
      <c r="M36" s="125"/>
      <c r="N36" s="74"/>
      <c r="O36" s="125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125"/>
      <c r="AF36" s="74"/>
      <c r="AG36" s="125"/>
      <c r="AH36" s="74"/>
    </row>
    <row r="37" spans="1:34">
      <c r="D37" s="214"/>
      <c r="F37" s="214"/>
      <c r="H37" s="214"/>
      <c r="J37" s="214"/>
      <c r="L37" s="214"/>
      <c r="N37" s="214"/>
      <c r="P37" s="214"/>
      <c r="R37" s="214"/>
      <c r="T37" s="214"/>
      <c r="V37" s="214"/>
      <c r="AB37" s="214"/>
      <c r="AD37" s="214"/>
      <c r="AF37" s="214"/>
      <c r="AH37" s="214"/>
    </row>
  </sheetData>
  <sheetProtection formatCells="0" formatColumns="0" formatRows="0" insertColumns="0" insertRows="0" insertHyperlinks="0" deleteColumns="0" deleteRows="0" sort="0" autoFilter="0" pivotTables="0"/>
  <mergeCells count="7">
    <mergeCell ref="D13:AH13"/>
    <mergeCell ref="A1:I1"/>
    <mergeCell ref="A3:I3"/>
    <mergeCell ref="D4:AH4"/>
    <mergeCell ref="P6:T6"/>
    <mergeCell ref="V6:AB6"/>
    <mergeCell ref="V5:AB5"/>
  </mergeCells>
  <pageMargins left="0.7" right="0.45" top="0.48" bottom="0.5" header="0.5" footer="0.5"/>
  <pageSetup paperSize="9" scale="67" firstPageNumber="11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6"/>
  <sheetViews>
    <sheetView view="pageBreakPreview" zoomScaleNormal="70" zoomScaleSheetLayoutView="100" workbookViewId="0">
      <selection activeCell="S16" sqref="S16"/>
    </sheetView>
  </sheetViews>
  <sheetFormatPr defaultColWidth="12.3984375" defaultRowHeight="22.5" customHeight="1"/>
  <cols>
    <col min="1" max="1" width="43.69921875" style="127" customWidth="1"/>
    <col min="2" max="2" width="7.69921875" style="127" customWidth="1"/>
    <col min="3" max="3" width="1.69921875" style="127" customWidth="1"/>
    <col min="4" max="4" width="12.69921875" style="127" customWidth="1"/>
    <col min="5" max="5" width="2.09765625" style="127" customWidth="1"/>
    <col min="6" max="6" width="12.69921875" style="127" customWidth="1"/>
    <col min="7" max="7" width="2.09765625" style="127" customWidth="1"/>
    <col min="8" max="8" width="12.69921875" style="127" customWidth="1"/>
    <col min="9" max="9" width="1.8984375" style="127" customWidth="1"/>
    <col min="10" max="10" width="12.69921875" style="127" customWidth="1"/>
    <col min="11" max="11" width="2.09765625" style="127" customWidth="1"/>
    <col min="12" max="12" width="12.69921875" style="127" customWidth="1"/>
    <col min="13" max="13" width="1.8984375" style="127" customWidth="1"/>
    <col min="14" max="14" width="12.69921875" style="127" customWidth="1"/>
    <col min="15" max="15" width="2" style="127" customWidth="1"/>
    <col min="16" max="16" width="13.69921875" style="127" customWidth="1"/>
    <col min="17" max="17" width="2" style="127" customWidth="1"/>
    <col min="18" max="18" width="12.69921875" style="127" customWidth="1"/>
    <col min="19" max="16384" width="12.3984375" style="148"/>
  </cols>
  <sheetData>
    <row r="1" spans="1:18" s="136" customFormat="1" ht="23.1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1"/>
      <c r="K1" s="1"/>
      <c r="L1" s="134"/>
      <c r="M1" s="135"/>
      <c r="N1" s="135"/>
      <c r="O1" s="135"/>
      <c r="P1" s="135"/>
      <c r="Q1" s="135"/>
      <c r="R1" s="135"/>
    </row>
    <row r="2" spans="1:18" s="136" customFormat="1" ht="23.15" customHeight="1">
      <c r="A2" s="1" t="s">
        <v>195</v>
      </c>
      <c r="B2" s="137"/>
      <c r="C2" s="137"/>
      <c r="D2" s="138"/>
      <c r="E2" s="138"/>
      <c r="F2" s="138"/>
      <c r="G2" s="138"/>
      <c r="H2" s="138"/>
      <c r="I2" s="138"/>
      <c r="J2" s="138"/>
      <c r="K2" s="138"/>
      <c r="L2" s="135"/>
      <c r="M2" s="135"/>
      <c r="N2" s="135"/>
      <c r="O2" s="138"/>
      <c r="P2" s="135"/>
      <c r="Q2" s="135"/>
      <c r="R2" s="135"/>
    </row>
    <row r="3" spans="1:18" s="140" customFormat="1" ht="16" customHeight="1">
      <c r="A3" s="254"/>
      <c r="B3" s="254"/>
      <c r="C3" s="254"/>
      <c r="D3" s="254"/>
      <c r="E3" s="254"/>
      <c r="F3" s="254"/>
      <c r="G3" s="254"/>
      <c r="H3" s="254"/>
      <c r="I3" s="254"/>
      <c r="J3" s="139"/>
      <c r="K3" s="139"/>
      <c r="L3" s="122"/>
      <c r="M3" s="119"/>
      <c r="N3" s="122"/>
      <c r="O3" s="122"/>
      <c r="P3" s="122"/>
      <c r="Q3" s="122"/>
      <c r="R3" s="122"/>
    </row>
    <row r="4" spans="1:18" s="140" customFormat="1" ht="22.5" customHeight="1">
      <c r="A4" s="104"/>
      <c r="B4" s="141"/>
      <c r="C4" s="141"/>
      <c r="D4" s="255" t="s">
        <v>37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8" s="140" customFormat="1" ht="22.5" customHeight="1">
      <c r="A5" s="104"/>
      <c r="B5" s="143"/>
      <c r="C5" s="143"/>
      <c r="D5" s="143" t="s">
        <v>122</v>
      </c>
      <c r="E5" s="115"/>
      <c r="F5" s="143"/>
      <c r="G5" s="115"/>
      <c r="H5" s="143"/>
      <c r="I5" s="115"/>
      <c r="J5" s="143"/>
      <c r="K5" s="115"/>
      <c r="L5" s="256" t="s">
        <v>73</v>
      </c>
      <c r="M5" s="256"/>
      <c r="N5" s="256"/>
      <c r="O5" s="256"/>
      <c r="P5" s="256"/>
      <c r="Q5" s="122"/>
      <c r="R5" s="122"/>
    </row>
    <row r="6" spans="1:18" s="140" customFormat="1" ht="22.5" customHeight="1">
      <c r="A6" s="104"/>
      <c r="B6" s="143"/>
      <c r="C6" s="143"/>
      <c r="D6" s="143" t="s">
        <v>130</v>
      </c>
      <c r="E6" s="115"/>
      <c r="F6" s="143"/>
      <c r="G6" s="115"/>
      <c r="H6" s="143" t="s">
        <v>157</v>
      </c>
      <c r="I6" s="115"/>
      <c r="J6" s="143" t="s">
        <v>124</v>
      </c>
      <c r="K6" s="115"/>
      <c r="L6" s="143" t="s">
        <v>127</v>
      </c>
      <c r="M6" s="115"/>
      <c r="N6" s="143" t="s">
        <v>199</v>
      </c>
      <c r="O6" s="115"/>
      <c r="P6" s="143"/>
      <c r="Q6" s="122"/>
      <c r="R6" s="143" t="s">
        <v>128</v>
      </c>
    </row>
    <row r="7" spans="1:18" s="140" customFormat="1" ht="22.5" customHeight="1">
      <c r="A7" s="104"/>
      <c r="B7" s="115"/>
      <c r="C7" s="115"/>
      <c r="D7" s="143" t="s">
        <v>138</v>
      </c>
      <c r="E7" s="115"/>
      <c r="F7" s="144" t="s">
        <v>158</v>
      </c>
      <c r="G7" s="115"/>
      <c r="H7" s="144" t="s">
        <v>139</v>
      </c>
      <c r="I7" s="115"/>
      <c r="J7" s="143" t="s">
        <v>158</v>
      </c>
      <c r="K7" s="115"/>
      <c r="L7" s="143" t="s">
        <v>159</v>
      </c>
      <c r="M7" s="115"/>
      <c r="N7" s="143" t="s">
        <v>158</v>
      </c>
      <c r="O7" s="115"/>
      <c r="P7" s="143" t="s">
        <v>160</v>
      </c>
      <c r="Q7" s="143"/>
      <c r="R7" s="144" t="s">
        <v>147</v>
      </c>
    </row>
    <row r="8" spans="1:18" s="140" customFormat="1" ht="22.5" customHeight="1">
      <c r="A8" s="139"/>
      <c r="B8" s="115"/>
      <c r="C8" s="115"/>
      <c r="D8" s="257" t="s">
        <v>5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</row>
    <row r="9" spans="1:18" ht="22.5" customHeight="1">
      <c r="A9" s="116" t="s">
        <v>280</v>
      </c>
      <c r="B9" s="115"/>
      <c r="C9" s="115"/>
      <c r="D9" s="145"/>
      <c r="E9" s="142"/>
      <c r="F9" s="145"/>
      <c r="G9" s="142"/>
      <c r="H9" s="145"/>
      <c r="I9" s="142"/>
      <c r="J9" s="145"/>
      <c r="K9" s="142"/>
      <c r="L9" s="145"/>
      <c r="M9" s="142"/>
      <c r="N9" s="146"/>
      <c r="O9" s="142"/>
      <c r="P9" s="146"/>
      <c r="R9" s="147"/>
    </row>
    <row r="10" spans="1:18" ht="22.5" customHeight="1">
      <c r="A10" s="119" t="s">
        <v>196</v>
      </c>
      <c r="B10" s="115"/>
      <c r="C10" s="115"/>
      <c r="D10" s="74">
        <v>2220633</v>
      </c>
      <c r="E10" s="125"/>
      <c r="F10" s="74">
        <v>-179007</v>
      </c>
      <c r="G10" s="125"/>
      <c r="H10" s="74">
        <v>5179473</v>
      </c>
      <c r="I10" s="125"/>
      <c r="J10" s="74">
        <v>121792</v>
      </c>
      <c r="K10" s="125"/>
      <c r="L10" s="74">
        <v>222559</v>
      </c>
      <c r="M10" s="125"/>
      <c r="N10" s="74">
        <v>179007</v>
      </c>
      <c r="O10" s="125"/>
      <c r="P10" s="74">
        <v>2625917</v>
      </c>
      <c r="Q10" s="67"/>
      <c r="R10" s="164">
        <f>SUM(C10:P10)</f>
        <v>10370374</v>
      </c>
    </row>
    <row r="11" spans="1:18" s="127" customFormat="1" ht="20" customHeight="1">
      <c r="A11" s="7"/>
      <c r="B11" s="115"/>
      <c r="C11" s="115"/>
      <c r="D11" s="40"/>
      <c r="E11" s="45"/>
      <c r="F11" s="40"/>
      <c r="G11" s="45"/>
      <c r="H11" s="40"/>
      <c r="I11" s="45"/>
      <c r="J11" s="40"/>
      <c r="K11" s="45"/>
      <c r="L11" s="40"/>
      <c r="M11" s="45"/>
      <c r="N11" s="40"/>
      <c r="O11" s="45"/>
      <c r="P11" s="40"/>
      <c r="Q11" s="67"/>
      <c r="R11" s="40"/>
    </row>
    <row r="12" spans="1:18" s="140" customFormat="1" ht="22.5" customHeight="1">
      <c r="A12" s="119" t="s">
        <v>148</v>
      </c>
      <c r="B12" s="115"/>
      <c r="C12" s="115"/>
      <c r="D12" s="74"/>
      <c r="E12" s="150"/>
      <c r="F12" s="74"/>
      <c r="G12" s="150"/>
      <c r="H12" s="74"/>
      <c r="I12" s="125"/>
      <c r="J12" s="74"/>
      <c r="K12" s="125"/>
      <c r="L12" s="74"/>
      <c r="M12" s="125"/>
      <c r="N12" s="74"/>
      <c r="O12" s="150"/>
      <c r="P12" s="74"/>
      <c r="Q12" s="74"/>
      <c r="R12" s="149"/>
    </row>
    <row r="13" spans="1:18" s="140" customFormat="1" ht="22.5" customHeight="1">
      <c r="A13" s="151" t="s">
        <v>155</v>
      </c>
      <c r="B13" s="115"/>
      <c r="C13" s="115"/>
      <c r="D13" s="74"/>
      <c r="E13" s="150"/>
      <c r="F13" s="74"/>
      <c r="G13" s="150"/>
      <c r="H13" s="74"/>
      <c r="I13" s="125"/>
      <c r="J13" s="74"/>
      <c r="K13" s="125"/>
      <c r="L13" s="74"/>
      <c r="M13" s="125"/>
      <c r="N13" s="74"/>
      <c r="O13" s="150"/>
      <c r="P13" s="74"/>
      <c r="Q13" s="74"/>
      <c r="R13" s="149"/>
    </row>
    <row r="14" spans="1:18" s="140" customFormat="1" ht="22.5" customHeight="1">
      <c r="A14" s="61" t="s">
        <v>261</v>
      </c>
      <c r="B14" s="115"/>
      <c r="C14" s="115"/>
      <c r="D14" s="40">
        <v>0</v>
      </c>
      <c r="E14" s="40"/>
      <c r="F14" s="40">
        <v>0</v>
      </c>
      <c r="G14" s="40"/>
      <c r="H14" s="40">
        <v>0</v>
      </c>
      <c r="I14" s="40"/>
      <c r="J14" s="40">
        <v>0</v>
      </c>
      <c r="K14" s="40"/>
      <c r="L14" s="40">
        <v>0</v>
      </c>
      <c r="M14" s="40"/>
      <c r="N14" s="40">
        <v>0</v>
      </c>
      <c r="O14" s="40"/>
      <c r="P14" s="40">
        <v>-688116</v>
      </c>
      <c r="Q14" s="74"/>
      <c r="R14" s="238">
        <f>SUM(D14:P14)</f>
        <v>-688116</v>
      </c>
    </row>
    <row r="15" spans="1:18" s="157" customFormat="1" ht="22.5" customHeight="1">
      <c r="A15" s="152" t="s">
        <v>200</v>
      </c>
      <c r="B15" s="153"/>
      <c r="C15" s="153"/>
      <c r="D15" s="154">
        <v>0</v>
      </c>
      <c r="E15" s="155"/>
      <c r="F15" s="154">
        <v>-592534</v>
      </c>
      <c r="G15" s="155"/>
      <c r="H15" s="154">
        <v>0</v>
      </c>
      <c r="I15" s="156"/>
      <c r="J15" s="154">
        <v>0</v>
      </c>
      <c r="K15" s="156"/>
      <c r="L15" s="154">
        <v>0</v>
      </c>
      <c r="M15" s="156"/>
      <c r="N15" s="154">
        <v>592534</v>
      </c>
      <c r="O15" s="155"/>
      <c r="P15" s="154">
        <v>-592534</v>
      </c>
      <c r="Q15" s="154"/>
      <c r="R15" s="129">
        <f>SUM(D15:P15)</f>
        <v>-592534</v>
      </c>
    </row>
    <row r="16" spans="1:18" s="140" customFormat="1" ht="22.5" customHeight="1">
      <c r="A16" s="151" t="s">
        <v>156</v>
      </c>
      <c r="B16" s="115"/>
      <c r="C16" s="115"/>
      <c r="D16" s="165">
        <f>SUM(D14:D15)</f>
        <v>0</v>
      </c>
      <c r="E16" s="158"/>
      <c r="F16" s="165">
        <f>SUM(F14:F15)</f>
        <v>-592534</v>
      </c>
      <c r="G16" s="158"/>
      <c r="H16" s="165">
        <f>SUM(H14:H15)</f>
        <v>0</v>
      </c>
      <c r="I16" s="158"/>
      <c r="J16" s="165">
        <f>SUM(J14:J15)</f>
        <v>0</v>
      </c>
      <c r="K16" s="158"/>
      <c r="L16" s="165">
        <f>SUM(L14:L15)</f>
        <v>0</v>
      </c>
      <c r="M16" s="158"/>
      <c r="N16" s="165">
        <f>SUM(N14:N15)</f>
        <v>592534</v>
      </c>
      <c r="O16" s="158"/>
      <c r="P16" s="165">
        <f>SUM(P14:P15)</f>
        <v>-1280650</v>
      </c>
      <c r="Q16" s="74"/>
      <c r="R16" s="165">
        <f>SUM(R14:R15)</f>
        <v>-1280650</v>
      </c>
    </row>
    <row r="17" spans="1:18" s="140" customFormat="1" ht="10" customHeight="1">
      <c r="A17" s="151"/>
      <c r="B17" s="115"/>
      <c r="C17" s="115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74"/>
      <c r="R17" s="158"/>
    </row>
    <row r="18" spans="1:18" s="140" customFormat="1" ht="22.5" customHeight="1">
      <c r="A18" s="7" t="s">
        <v>149</v>
      </c>
      <c r="B18" s="115"/>
      <c r="C18" s="115"/>
      <c r="D18" s="74"/>
      <c r="E18" s="66"/>
      <c r="F18" s="74"/>
      <c r="G18" s="66"/>
      <c r="H18" s="74"/>
      <c r="I18" s="66"/>
      <c r="J18" s="74"/>
      <c r="K18" s="66"/>
      <c r="L18" s="74"/>
      <c r="M18" s="66"/>
      <c r="N18" s="74"/>
      <c r="O18" s="66"/>
      <c r="P18" s="74"/>
      <c r="Q18" s="74"/>
      <c r="R18" s="159"/>
    </row>
    <row r="19" spans="1:18" s="140" customFormat="1" ht="22.5" customHeight="1">
      <c r="A19" s="7" t="s">
        <v>150</v>
      </c>
      <c r="B19" s="115"/>
      <c r="C19" s="115"/>
      <c r="D19" s="166">
        <f>SUM(D16)</f>
        <v>0</v>
      </c>
      <c r="E19" s="158"/>
      <c r="F19" s="166">
        <f>SUM(F16)</f>
        <v>-592534</v>
      </c>
      <c r="G19" s="158"/>
      <c r="H19" s="166">
        <f>SUM(H16)</f>
        <v>0</v>
      </c>
      <c r="I19" s="158"/>
      <c r="J19" s="166">
        <f>SUM(J16)</f>
        <v>0</v>
      </c>
      <c r="K19" s="158"/>
      <c r="L19" s="166">
        <f>SUM(L16)</f>
        <v>0</v>
      </c>
      <c r="M19" s="158"/>
      <c r="N19" s="166">
        <f>SUM(N16)</f>
        <v>592534</v>
      </c>
      <c r="O19" s="158"/>
      <c r="P19" s="166">
        <f>SUM(P16)</f>
        <v>-1280650</v>
      </c>
      <c r="Q19" s="74"/>
      <c r="R19" s="166">
        <f>SUM(R16)</f>
        <v>-1280650</v>
      </c>
    </row>
    <row r="20" spans="1:18" s="140" customFormat="1" ht="20" customHeight="1">
      <c r="A20" s="7"/>
      <c r="B20" s="115"/>
      <c r="C20" s="115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74"/>
      <c r="R20" s="158"/>
    </row>
    <row r="21" spans="1:18" s="127" customFormat="1" ht="22.5" customHeight="1">
      <c r="A21" s="7" t="s">
        <v>151</v>
      </c>
      <c r="B21" s="160"/>
      <c r="C21" s="160"/>
      <c r="D21" s="40"/>
      <c r="E21" s="125"/>
      <c r="F21" s="40"/>
      <c r="G21" s="125"/>
      <c r="H21" s="40"/>
      <c r="I21" s="125"/>
      <c r="J21" s="40"/>
      <c r="K21" s="125"/>
      <c r="L21" s="40"/>
      <c r="M21" s="125"/>
      <c r="N21" s="40"/>
      <c r="O21" s="125"/>
      <c r="P21" s="40"/>
      <c r="Q21" s="67"/>
      <c r="R21" s="40"/>
    </row>
    <row r="22" spans="1:18" s="127" customFormat="1" ht="22.5" customHeight="1">
      <c r="A22" s="6" t="s">
        <v>152</v>
      </c>
      <c r="B22" s="115"/>
      <c r="C22" s="115"/>
      <c r="D22" s="40">
        <v>0</v>
      </c>
      <c r="E22" s="45"/>
      <c r="F22" s="40">
        <v>0</v>
      </c>
      <c r="G22" s="45"/>
      <c r="H22" s="40">
        <v>0</v>
      </c>
      <c r="I22" s="45"/>
      <c r="J22" s="40">
        <v>0</v>
      </c>
      <c r="K22" s="45"/>
      <c r="L22" s="40">
        <v>0</v>
      </c>
      <c r="M22" s="45"/>
      <c r="N22" s="40">
        <v>0</v>
      </c>
      <c r="O22" s="45"/>
      <c r="P22" s="129">
        <v>792614</v>
      </c>
      <c r="Q22" s="67"/>
      <c r="R22" s="129">
        <f>SUM(D22:P22)</f>
        <v>792614</v>
      </c>
    </row>
    <row r="23" spans="1:18" s="127" customFormat="1" ht="22.5" customHeight="1">
      <c r="A23" s="6" t="s">
        <v>153</v>
      </c>
      <c r="B23" s="160"/>
      <c r="C23" s="160"/>
      <c r="D23" s="161">
        <v>0</v>
      </c>
      <c r="E23" s="45"/>
      <c r="F23" s="161">
        <v>0</v>
      </c>
      <c r="G23" s="45"/>
      <c r="H23" s="161">
        <v>0</v>
      </c>
      <c r="I23" s="45"/>
      <c r="J23" s="161">
        <v>0</v>
      </c>
      <c r="K23" s="45"/>
      <c r="L23" s="161">
        <v>0</v>
      </c>
      <c r="M23" s="45"/>
      <c r="N23" s="161">
        <v>0</v>
      </c>
      <c r="O23" s="45"/>
      <c r="P23" s="161">
        <v>0</v>
      </c>
      <c r="Q23" s="67"/>
      <c r="R23" s="167">
        <f>SUM(D23:P23)</f>
        <v>0</v>
      </c>
    </row>
    <row r="24" spans="1:18" s="127" customFormat="1" ht="22.5" customHeight="1">
      <c r="A24" s="7" t="s">
        <v>154</v>
      </c>
      <c r="B24" s="162"/>
      <c r="C24" s="162"/>
      <c r="D24" s="131">
        <f>SUM(D22:D23)</f>
        <v>0</v>
      </c>
      <c r="E24" s="125"/>
      <c r="F24" s="131">
        <f>SUM(F22:F23)</f>
        <v>0</v>
      </c>
      <c r="G24" s="125"/>
      <c r="H24" s="131">
        <f>SUM(H22:H23)</f>
        <v>0</v>
      </c>
      <c r="I24" s="125"/>
      <c r="J24" s="131">
        <f>SUM(J22:J23)</f>
        <v>0</v>
      </c>
      <c r="K24" s="125"/>
      <c r="L24" s="131">
        <f>SUM(L22:L23)</f>
        <v>0</v>
      </c>
      <c r="M24" s="125"/>
      <c r="N24" s="131">
        <f>SUM(N22:N23)</f>
        <v>0</v>
      </c>
      <c r="O24" s="125"/>
      <c r="P24" s="131">
        <f>SUM(P22:P23)</f>
        <v>792614</v>
      </c>
      <c r="Q24" s="67"/>
      <c r="R24" s="131">
        <f>SUM(R22:R23)</f>
        <v>792614</v>
      </c>
    </row>
    <row r="25" spans="1:18" s="127" customFormat="1" ht="22.5" customHeight="1" thickBot="1">
      <c r="A25" s="7" t="s">
        <v>282</v>
      </c>
      <c r="B25" s="162"/>
      <c r="C25" s="162"/>
      <c r="D25" s="168">
        <f>SUM(D19,D10,D24)</f>
        <v>2220633</v>
      </c>
      <c r="E25" s="125"/>
      <c r="F25" s="168">
        <f>SUM(F19,F10,F24)</f>
        <v>-771541</v>
      </c>
      <c r="G25" s="125"/>
      <c r="H25" s="168">
        <f>SUM(H19,H10,H24)</f>
        <v>5179473</v>
      </c>
      <c r="I25" s="125"/>
      <c r="J25" s="168">
        <f>SUM(J19,J10,J24)</f>
        <v>121792</v>
      </c>
      <c r="K25" s="125"/>
      <c r="L25" s="168">
        <f>SUM(L19,L10,L24)</f>
        <v>222559</v>
      </c>
      <c r="M25" s="125"/>
      <c r="N25" s="168">
        <f>SUM(N19,N10,N24)</f>
        <v>771541</v>
      </c>
      <c r="O25" s="125"/>
      <c r="P25" s="168">
        <f>SUM(P19,P10,P24)</f>
        <v>2137881</v>
      </c>
      <c r="Q25" s="67"/>
      <c r="R25" s="168">
        <f>SUM(R19,R10,R24)</f>
        <v>9882338</v>
      </c>
    </row>
    <row r="26" spans="1:18" s="127" customFormat="1" ht="22.5" customHeight="1" thickTop="1">
      <c r="D26" s="163"/>
      <c r="F26" s="163"/>
      <c r="H26" s="163"/>
      <c r="J26" s="163"/>
      <c r="L26" s="163"/>
      <c r="N26" s="163"/>
      <c r="P26" s="163"/>
      <c r="R26" s="163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88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7"/>
  <sheetViews>
    <sheetView view="pageBreakPreview" zoomScaleNormal="70" zoomScaleSheetLayoutView="100" workbookViewId="0">
      <selection activeCell="T19" sqref="T19"/>
    </sheetView>
  </sheetViews>
  <sheetFormatPr defaultColWidth="13.8984375" defaultRowHeight="22.5" customHeight="1"/>
  <cols>
    <col min="1" max="1" width="43.69921875" style="127" customWidth="1"/>
    <col min="2" max="2" width="7.69921875" style="127" customWidth="1"/>
    <col min="3" max="3" width="1.69921875" style="127" customWidth="1"/>
    <col min="4" max="4" width="12.69921875" style="127" customWidth="1"/>
    <col min="5" max="5" width="2.09765625" style="127" customWidth="1"/>
    <col min="6" max="6" width="12.69921875" style="127" customWidth="1"/>
    <col min="7" max="7" width="2.09765625" style="127" customWidth="1"/>
    <col min="8" max="8" width="12.69921875" style="127" customWidth="1"/>
    <col min="9" max="9" width="1.8984375" style="127" customWidth="1"/>
    <col min="10" max="10" width="12.69921875" style="127" customWidth="1"/>
    <col min="11" max="11" width="2.09765625" style="127" customWidth="1"/>
    <col min="12" max="12" width="12.69921875" style="127" customWidth="1"/>
    <col min="13" max="13" width="1.8984375" style="127" customWidth="1"/>
    <col min="14" max="14" width="12.69921875" style="127" customWidth="1"/>
    <col min="15" max="15" width="2" style="127" customWidth="1"/>
    <col min="16" max="16" width="13.69921875" style="127" customWidth="1"/>
    <col min="17" max="17" width="2" style="127" customWidth="1"/>
    <col min="18" max="18" width="12.8984375" style="127" customWidth="1"/>
    <col min="19" max="16384" width="13.8984375" style="148"/>
  </cols>
  <sheetData>
    <row r="1" spans="1:18" s="136" customFormat="1" ht="23.1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1"/>
      <c r="K1" s="1"/>
      <c r="L1" s="134"/>
      <c r="M1" s="135"/>
      <c r="N1" s="135"/>
      <c r="O1" s="135"/>
      <c r="P1" s="135"/>
      <c r="Q1" s="135"/>
      <c r="R1" s="135"/>
    </row>
    <row r="2" spans="1:18" s="136" customFormat="1" ht="23.15" customHeight="1">
      <c r="A2" s="1" t="s">
        <v>195</v>
      </c>
      <c r="B2" s="137"/>
      <c r="C2" s="137"/>
      <c r="D2" s="138"/>
      <c r="E2" s="138"/>
      <c r="F2" s="138"/>
      <c r="G2" s="138"/>
      <c r="H2" s="138"/>
      <c r="I2" s="138"/>
      <c r="J2" s="138"/>
      <c r="K2" s="138"/>
      <c r="L2" s="135"/>
      <c r="M2" s="135"/>
      <c r="N2" s="135"/>
      <c r="O2" s="138"/>
      <c r="P2" s="135"/>
      <c r="Q2" s="135"/>
      <c r="R2" s="135"/>
    </row>
    <row r="3" spans="1:18" s="140" customFormat="1" ht="16" customHeight="1">
      <c r="A3" s="254"/>
      <c r="B3" s="254"/>
      <c r="C3" s="254"/>
      <c r="D3" s="254"/>
      <c r="E3" s="254"/>
      <c r="F3" s="254"/>
      <c r="G3" s="254"/>
      <c r="H3" s="254"/>
      <c r="I3" s="254"/>
      <c r="J3" s="139"/>
      <c r="K3" s="139"/>
      <c r="L3" s="122"/>
      <c r="M3" s="119"/>
      <c r="N3" s="122"/>
      <c r="O3" s="122"/>
      <c r="P3" s="122"/>
      <c r="Q3" s="122"/>
      <c r="R3" s="122"/>
    </row>
    <row r="4" spans="1:18" s="140" customFormat="1" ht="22.5" customHeight="1">
      <c r="A4" s="104"/>
      <c r="B4" s="141"/>
      <c r="C4" s="141"/>
      <c r="D4" s="255" t="s">
        <v>37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8" s="140" customFormat="1" ht="22.5" customHeight="1">
      <c r="A5" s="104"/>
      <c r="B5" s="143"/>
      <c r="C5" s="143"/>
      <c r="D5" s="143" t="s">
        <v>122</v>
      </c>
      <c r="E5" s="115"/>
      <c r="F5" s="143"/>
      <c r="G5" s="115"/>
      <c r="H5" s="143"/>
      <c r="I5" s="115"/>
      <c r="J5" s="143"/>
      <c r="K5" s="115"/>
      <c r="L5" s="256" t="s">
        <v>73</v>
      </c>
      <c r="M5" s="256"/>
      <c r="N5" s="256"/>
      <c r="O5" s="256"/>
      <c r="P5" s="256"/>
      <c r="Q5" s="122"/>
      <c r="R5" s="122"/>
    </row>
    <row r="6" spans="1:18" s="140" customFormat="1" ht="22.5" customHeight="1">
      <c r="A6" s="104"/>
      <c r="B6" s="143"/>
      <c r="C6" s="143"/>
      <c r="D6" s="143" t="s">
        <v>130</v>
      </c>
      <c r="E6" s="115"/>
      <c r="F6" s="143"/>
      <c r="G6" s="115"/>
      <c r="H6" s="143" t="s">
        <v>157</v>
      </c>
      <c r="I6" s="115"/>
      <c r="J6" s="143" t="s">
        <v>124</v>
      </c>
      <c r="K6" s="115"/>
      <c r="L6" s="143" t="s">
        <v>127</v>
      </c>
      <c r="M6" s="115"/>
      <c r="N6" s="143" t="s">
        <v>199</v>
      </c>
      <c r="O6" s="115"/>
      <c r="P6" s="143"/>
      <c r="Q6" s="122"/>
      <c r="R6" s="143" t="s">
        <v>128</v>
      </c>
    </row>
    <row r="7" spans="1:18" s="140" customFormat="1" ht="22.5" customHeight="1">
      <c r="A7" s="104"/>
      <c r="B7" s="115" t="s">
        <v>3</v>
      </c>
      <c r="C7" s="115"/>
      <c r="D7" s="143" t="s">
        <v>138</v>
      </c>
      <c r="E7" s="115"/>
      <c r="F7" s="144" t="s">
        <v>158</v>
      </c>
      <c r="G7" s="115"/>
      <c r="H7" s="144" t="s">
        <v>139</v>
      </c>
      <c r="I7" s="115"/>
      <c r="J7" s="143" t="s">
        <v>158</v>
      </c>
      <c r="K7" s="115"/>
      <c r="L7" s="143" t="s">
        <v>159</v>
      </c>
      <c r="M7" s="115"/>
      <c r="N7" s="143" t="s">
        <v>158</v>
      </c>
      <c r="O7" s="115"/>
      <c r="P7" s="143" t="s">
        <v>160</v>
      </c>
      <c r="Q7" s="143"/>
      <c r="R7" s="144" t="s">
        <v>147</v>
      </c>
    </row>
    <row r="8" spans="1:18" s="140" customFormat="1" ht="22.5" customHeight="1">
      <c r="A8" s="139"/>
      <c r="B8" s="115"/>
      <c r="C8" s="115"/>
      <c r="D8" s="257" t="s">
        <v>5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</row>
    <row r="9" spans="1:18" ht="22.5" customHeight="1">
      <c r="A9" s="229" t="s">
        <v>283</v>
      </c>
      <c r="B9" s="115"/>
      <c r="C9" s="115"/>
      <c r="D9" s="145"/>
      <c r="E9" s="142"/>
      <c r="F9" s="145"/>
      <c r="G9" s="142"/>
      <c r="H9" s="145"/>
      <c r="I9" s="142"/>
      <c r="J9" s="145"/>
      <c r="K9" s="142"/>
      <c r="L9" s="145"/>
      <c r="M9" s="142"/>
      <c r="N9" s="146"/>
      <c r="O9" s="142"/>
      <c r="P9" s="146"/>
      <c r="R9" s="147"/>
    </row>
    <row r="10" spans="1:18" ht="22.5" customHeight="1">
      <c r="A10" s="232" t="s">
        <v>217</v>
      </c>
      <c r="B10" s="115"/>
      <c r="C10" s="115"/>
      <c r="D10" s="74">
        <v>2220633</v>
      </c>
      <c r="E10" s="125"/>
      <c r="F10" s="74">
        <v>-771541</v>
      </c>
      <c r="G10" s="125"/>
      <c r="H10" s="74">
        <v>5179473</v>
      </c>
      <c r="I10" s="125"/>
      <c r="J10" s="74">
        <v>121792</v>
      </c>
      <c r="K10" s="125"/>
      <c r="L10" s="74">
        <v>222559</v>
      </c>
      <c r="M10" s="125"/>
      <c r="N10" s="74">
        <v>771541</v>
      </c>
      <c r="O10" s="125"/>
      <c r="P10" s="74">
        <v>2364718</v>
      </c>
      <c r="Q10" s="67"/>
      <c r="R10" s="164">
        <f>SUM(C10:P10)</f>
        <v>10109175</v>
      </c>
    </row>
    <row r="11" spans="1:18" s="140" customFormat="1" ht="22.5" customHeight="1">
      <c r="A11" s="7"/>
      <c r="B11" s="115"/>
      <c r="C11" s="115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74"/>
      <c r="R11" s="158"/>
    </row>
    <row r="12" spans="1:18" s="140" customFormat="1" ht="22.5" customHeight="1">
      <c r="A12" s="119" t="s">
        <v>148</v>
      </c>
      <c r="B12" s="115"/>
      <c r="C12" s="115"/>
      <c r="D12" s="74"/>
      <c r="E12" s="150"/>
      <c r="F12" s="74"/>
      <c r="G12" s="150"/>
      <c r="H12" s="74"/>
      <c r="I12" s="125"/>
      <c r="J12" s="74"/>
      <c r="K12" s="125"/>
      <c r="L12" s="74"/>
      <c r="M12" s="125"/>
      <c r="N12" s="74"/>
      <c r="O12" s="150"/>
      <c r="P12" s="74"/>
      <c r="Q12" s="74"/>
      <c r="R12" s="149"/>
    </row>
    <row r="13" spans="1:18" s="140" customFormat="1" ht="22.5" customHeight="1">
      <c r="A13" s="151" t="s">
        <v>155</v>
      </c>
      <c r="B13" s="115"/>
      <c r="C13" s="115"/>
      <c r="D13" s="74"/>
      <c r="E13" s="150"/>
      <c r="F13" s="74"/>
      <c r="G13" s="150"/>
      <c r="H13" s="74"/>
      <c r="I13" s="125"/>
      <c r="J13" s="74"/>
      <c r="K13" s="125"/>
      <c r="L13" s="74"/>
      <c r="M13" s="125"/>
      <c r="N13" s="74"/>
      <c r="O13" s="150"/>
      <c r="P13" s="74"/>
      <c r="Q13" s="74"/>
      <c r="R13" s="149"/>
    </row>
    <row r="14" spans="1:18" s="157" customFormat="1" ht="22.5" customHeight="1">
      <c r="A14" s="152" t="s">
        <v>261</v>
      </c>
      <c r="B14" s="153">
        <v>12</v>
      </c>
      <c r="C14" s="153"/>
      <c r="D14" s="154">
        <v>0</v>
      </c>
      <c r="E14" s="155"/>
      <c r="F14" s="154">
        <v>0</v>
      </c>
      <c r="G14" s="155"/>
      <c r="H14" s="154">
        <v>0</v>
      </c>
      <c r="I14" s="156"/>
      <c r="J14" s="154">
        <v>0</v>
      </c>
      <c r="K14" s="156"/>
      <c r="L14" s="154">
        <v>0</v>
      </c>
      <c r="M14" s="156"/>
      <c r="N14" s="154">
        <v>0</v>
      </c>
      <c r="O14" s="155"/>
      <c r="P14" s="154">
        <v>-688125</v>
      </c>
      <c r="Q14" s="154"/>
      <c r="R14" s="129">
        <f>SUM(D14:P14)</f>
        <v>-688125</v>
      </c>
    </row>
    <row r="15" spans="1:18" s="140" customFormat="1" ht="22.5" customHeight="1">
      <c r="A15" s="151" t="s">
        <v>156</v>
      </c>
      <c r="B15" s="115"/>
      <c r="C15" s="115"/>
      <c r="D15" s="165">
        <f>SUM(D14:D14)</f>
        <v>0</v>
      </c>
      <c r="E15" s="158"/>
      <c r="F15" s="165">
        <f>SUM(F14:F14)</f>
        <v>0</v>
      </c>
      <c r="G15" s="158"/>
      <c r="H15" s="165">
        <f>SUM(H14:H14)</f>
        <v>0</v>
      </c>
      <c r="I15" s="158"/>
      <c r="J15" s="165">
        <f>SUM(J14:J14)</f>
        <v>0</v>
      </c>
      <c r="K15" s="158"/>
      <c r="L15" s="165">
        <f>SUM(L14:L14)</f>
        <v>0</v>
      </c>
      <c r="M15" s="158"/>
      <c r="N15" s="165">
        <f>SUM(N14:N14)</f>
        <v>0</v>
      </c>
      <c r="O15" s="158"/>
      <c r="P15" s="165">
        <f>SUM(P14:P14)</f>
        <v>-688125</v>
      </c>
      <c r="Q15" s="74"/>
      <c r="R15" s="165">
        <f>SUM(R14:R14)</f>
        <v>-688125</v>
      </c>
    </row>
    <row r="16" spans="1:18" s="140" customFormat="1" ht="10" customHeight="1">
      <c r="A16" s="151"/>
      <c r="B16" s="115"/>
      <c r="C16" s="115"/>
      <c r="D16" s="227"/>
      <c r="E16" s="158"/>
      <c r="F16" s="227"/>
      <c r="G16" s="158"/>
      <c r="H16" s="227"/>
      <c r="I16" s="158"/>
      <c r="J16" s="227"/>
      <c r="K16" s="158"/>
      <c r="L16" s="227"/>
      <c r="M16" s="158"/>
      <c r="N16" s="227"/>
      <c r="O16" s="158"/>
      <c r="P16" s="227"/>
      <c r="Q16" s="74"/>
      <c r="R16" s="227"/>
    </row>
    <row r="17" spans="1:19" s="140" customFormat="1" ht="22.5" customHeight="1">
      <c r="A17" s="7" t="s">
        <v>149</v>
      </c>
      <c r="B17" s="115"/>
      <c r="C17" s="115"/>
      <c r="D17" s="74"/>
      <c r="E17" s="66"/>
      <c r="F17" s="74"/>
      <c r="G17" s="66"/>
      <c r="H17" s="74"/>
      <c r="I17" s="66"/>
      <c r="J17" s="74"/>
      <c r="K17" s="66"/>
      <c r="L17" s="74"/>
      <c r="M17" s="66"/>
      <c r="N17" s="74"/>
      <c r="O17" s="66"/>
      <c r="P17" s="74"/>
      <c r="Q17" s="74"/>
      <c r="R17" s="159"/>
    </row>
    <row r="18" spans="1:19" s="140" customFormat="1" ht="22.5" customHeight="1">
      <c r="A18" s="7" t="s">
        <v>150</v>
      </c>
      <c r="B18" s="115"/>
      <c r="C18" s="115"/>
      <c r="D18" s="166">
        <f>SUM(D15)</f>
        <v>0</v>
      </c>
      <c r="E18" s="158"/>
      <c r="F18" s="166">
        <f>SUM(F15)</f>
        <v>0</v>
      </c>
      <c r="G18" s="158"/>
      <c r="H18" s="166">
        <f>SUM(H15)</f>
        <v>0</v>
      </c>
      <c r="I18" s="158"/>
      <c r="J18" s="166">
        <f>SUM(J15)</f>
        <v>0</v>
      </c>
      <c r="K18" s="158"/>
      <c r="L18" s="166">
        <f>SUM(L15)</f>
        <v>0</v>
      </c>
      <c r="M18" s="158"/>
      <c r="N18" s="166">
        <f>SUM(N15)</f>
        <v>0</v>
      </c>
      <c r="O18" s="158"/>
      <c r="P18" s="166">
        <f>SUM(P15)</f>
        <v>-688125</v>
      </c>
      <c r="Q18" s="74"/>
      <c r="R18" s="166">
        <f>SUM(R15)</f>
        <v>-688125</v>
      </c>
    </row>
    <row r="19" spans="1:19" s="140" customFormat="1" ht="22.5" customHeight="1">
      <c r="A19" s="7"/>
      <c r="B19" s="115"/>
      <c r="C19" s="115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74"/>
      <c r="R19" s="158"/>
    </row>
    <row r="20" spans="1:19" s="127" customFormat="1" ht="22.5" customHeight="1">
      <c r="A20" s="7" t="s">
        <v>151</v>
      </c>
      <c r="B20" s="160"/>
      <c r="C20" s="160"/>
      <c r="D20" s="40"/>
      <c r="E20" s="125"/>
      <c r="F20" s="40"/>
      <c r="G20" s="125"/>
      <c r="H20" s="40"/>
      <c r="I20" s="125"/>
      <c r="J20" s="40"/>
      <c r="K20" s="125"/>
      <c r="L20" s="40"/>
      <c r="M20" s="125"/>
      <c r="N20" s="40"/>
      <c r="O20" s="125"/>
      <c r="P20" s="40"/>
      <c r="Q20" s="67"/>
      <c r="R20" s="40"/>
    </row>
    <row r="21" spans="1:19" s="127" customFormat="1" ht="22.5" customHeight="1">
      <c r="A21" s="6" t="s">
        <v>152</v>
      </c>
      <c r="B21" s="115"/>
      <c r="C21" s="115"/>
      <c r="D21" s="40">
        <v>0</v>
      </c>
      <c r="E21" s="45"/>
      <c r="F21" s="40">
        <v>0</v>
      </c>
      <c r="G21" s="45"/>
      <c r="H21" s="40">
        <v>0</v>
      </c>
      <c r="I21" s="45"/>
      <c r="J21" s="40">
        <v>0</v>
      </c>
      <c r="K21" s="45"/>
      <c r="L21" s="40">
        <v>0</v>
      </c>
      <c r="M21" s="45"/>
      <c r="N21" s="40">
        <v>0</v>
      </c>
      <c r="O21" s="45"/>
      <c r="P21" s="129">
        <v>1325317</v>
      </c>
      <c r="Q21" s="67"/>
      <c r="R21" s="129">
        <f>SUM(D21:P21)</f>
        <v>1325317</v>
      </c>
    </row>
    <row r="22" spans="1:19" s="127" customFormat="1" ht="22.5" customHeight="1">
      <c r="A22" s="6" t="s">
        <v>153</v>
      </c>
      <c r="B22" s="160"/>
      <c r="C22" s="160"/>
      <c r="D22" s="161">
        <v>0</v>
      </c>
      <c r="E22" s="45"/>
      <c r="F22" s="161">
        <v>0</v>
      </c>
      <c r="G22" s="45"/>
      <c r="H22" s="161">
        <v>0</v>
      </c>
      <c r="I22" s="45"/>
      <c r="J22" s="161">
        <v>0</v>
      </c>
      <c r="K22" s="45"/>
      <c r="L22" s="161">
        <v>0</v>
      </c>
      <c r="M22" s="45"/>
      <c r="N22" s="161">
        <v>0</v>
      </c>
      <c r="O22" s="45"/>
      <c r="P22" s="161">
        <v>0</v>
      </c>
      <c r="Q22" s="67"/>
      <c r="R22" s="167">
        <f>SUM(D22:P22)</f>
        <v>0</v>
      </c>
    </row>
    <row r="23" spans="1:19" s="127" customFormat="1" ht="22.5" customHeight="1">
      <c r="A23" s="7" t="s">
        <v>154</v>
      </c>
      <c r="B23" s="162"/>
      <c r="C23" s="162"/>
      <c r="D23" s="131">
        <f>SUM(D21:D22)</f>
        <v>0</v>
      </c>
      <c r="E23" s="125"/>
      <c r="F23" s="131">
        <f>SUM(F21:F22)</f>
        <v>0</v>
      </c>
      <c r="G23" s="125"/>
      <c r="H23" s="131">
        <f>SUM(H21:H22)</f>
        <v>0</v>
      </c>
      <c r="I23" s="125"/>
      <c r="J23" s="131">
        <f>SUM(J21:J22)</f>
        <v>0</v>
      </c>
      <c r="K23" s="125"/>
      <c r="L23" s="131">
        <f>SUM(L21:L22)</f>
        <v>0</v>
      </c>
      <c r="M23" s="125"/>
      <c r="N23" s="131">
        <f>SUM(N21:N22)</f>
        <v>0</v>
      </c>
      <c r="O23" s="125"/>
      <c r="P23" s="131">
        <f>SUM(P21:P22)</f>
        <v>1325317</v>
      </c>
      <c r="Q23" s="67"/>
      <c r="R23" s="131">
        <f>SUM(R21:R22)</f>
        <v>1325317</v>
      </c>
    </row>
    <row r="24" spans="1:19" s="127" customFormat="1" ht="22.5" customHeight="1" thickBot="1">
      <c r="A24" s="224" t="s">
        <v>284</v>
      </c>
      <c r="B24" s="162"/>
      <c r="C24" s="162"/>
      <c r="D24" s="168">
        <f>SUM(D10,D18,D23)</f>
        <v>2220633</v>
      </c>
      <c r="E24" s="125"/>
      <c r="F24" s="168">
        <f>SUM(F10,F18,F23)</f>
        <v>-771541</v>
      </c>
      <c r="G24" s="125"/>
      <c r="H24" s="168">
        <f>SUM(H10,H18,H23)</f>
        <v>5179473</v>
      </c>
      <c r="I24" s="125"/>
      <c r="J24" s="168">
        <f>SUM(J10,J18,J23)</f>
        <v>121792</v>
      </c>
      <c r="K24" s="125"/>
      <c r="L24" s="168">
        <f>SUM(L10,L18,L23)</f>
        <v>222559</v>
      </c>
      <c r="M24" s="125"/>
      <c r="N24" s="168">
        <f>SUM(N10,N18,N23)</f>
        <v>771541</v>
      </c>
      <c r="O24" s="125"/>
      <c r="P24" s="168">
        <f>SUM(P10,P18,P23)</f>
        <v>3001910</v>
      </c>
      <c r="Q24" s="67"/>
      <c r="R24" s="168">
        <f>SUM(R10,R18,R23)</f>
        <v>10746367</v>
      </c>
    </row>
    <row r="25" spans="1:19" ht="22.5" customHeight="1" thickTop="1"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</row>
    <row r="26" spans="1:19" ht="22.5" customHeight="1"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41"/>
    </row>
    <row r="27" spans="1:19" ht="22.5" customHeight="1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4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88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14"/>
  <sheetViews>
    <sheetView view="pageBreakPreview" zoomScaleNormal="70" zoomScaleSheetLayoutView="100" workbookViewId="0">
      <selection activeCell="Q112" sqref="Q112"/>
    </sheetView>
  </sheetViews>
  <sheetFormatPr defaultColWidth="10.3984375" defaultRowHeight="21" customHeight="1"/>
  <cols>
    <col min="1" max="3" width="2.69921875" style="72" customWidth="1"/>
    <col min="4" max="4" width="59.09765625" style="72" customWidth="1"/>
    <col min="5" max="5" width="18.69921875" style="82" customWidth="1"/>
    <col min="6" max="6" width="2.09765625" style="83" customWidth="1"/>
    <col min="7" max="7" width="18.69921875" style="82" customWidth="1"/>
    <col min="8" max="8" width="2.09765625" style="83" customWidth="1"/>
    <col min="9" max="9" width="18.69921875" style="82" customWidth="1"/>
    <col min="10" max="10" width="2.09765625" style="83" customWidth="1"/>
    <col min="11" max="11" width="18.69921875" style="82" customWidth="1"/>
    <col min="12" max="16384" width="10.3984375" style="57"/>
  </cols>
  <sheetData>
    <row r="1" spans="1:11" ht="21" customHeight="1">
      <c r="A1" s="242" t="s">
        <v>0</v>
      </c>
      <c r="B1" s="242"/>
      <c r="C1" s="242"/>
      <c r="D1" s="242"/>
      <c r="E1" s="242"/>
      <c r="F1" s="242"/>
      <c r="G1" s="233"/>
      <c r="H1" s="56"/>
      <c r="I1" s="56"/>
      <c r="J1" s="56"/>
      <c r="K1" s="56"/>
    </row>
    <row r="2" spans="1:11" ht="21" customHeight="1">
      <c r="A2" s="169" t="s">
        <v>161</v>
      </c>
      <c r="E2" s="170"/>
      <c r="F2" s="171"/>
      <c r="H2" s="172"/>
      <c r="J2" s="172"/>
    </row>
    <row r="3" spans="1:11" s="61" customFormat="1" ht="11.15" customHeight="1">
      <c r="A3" s="58"/>
      <c r="E3" s="173"/>
      <c r="F3" s="174"/>
      <c r="G3" s="173"/>
      <c r="H3" s="174"/>
      <c r="I3" s="173"/>
      <c r="J3" s="174"/>
      <c r="K3" s="173"/>
    </row>
    <row r="4" spans="1:11" s="176" customFormat="1" ht="21" customHeight="1">
      <c r="A4" s="175"/>
      <c r="E4" s="261" t="s">
        <v>36</v>
      </c>
      <c r="F4" s="261"/>
      <c r="G4" s="261"/>
      <c r="H4" s="177"/>
      <c r="I4" s="261" t="s">
        <v>37</v>
      </c>
      <c r="J4" s="261"/>
      <c r="K4" s="261"/>
    </row>
    <row r="5" spans="1:11" s="61" customFormat="1" ht="21" customHeight="1">
      <c r="A5" s="68"/>
      <c r="E5" s="258" t="s">
        <v>279</v>
      </c>
      <c r="F5" s="258"/>
      <c r="G5" s="258"/>
      <c r="H5" s="178"/>
      <c r="I5" s="258" t="s">
        <v>279</v>
      </c>
      <c r="J5" s="258"/>
      <c r="K5" s="258"/>
    </row>
    <row r="6" spans="1:11" s="61" customFormat="1" ht="21" customHeight="1">
      <c r="A6" s="68"/>
      <c r="E6" s="258" t="s">
        <v>277</v>
      </c>
      <c r="F6" s="258"/>
      <c r="G6" s="258"/>
      <c r="H6" s="178"/>
      <c r="I6" s="258" t="s">
        <v>277</v>
      </c>
      <c r="J6" s="258"/>
      <c r="K6" s="258"/>
    </row>
    <row r="7" spans="1:11" s="176" customFormat="1" ht="21" customHeight="1">
      <c r="E7" s="9">
        <v>2568</v>
      </c>
      <c r="F7" s="9"/>
      <c r="G7" s="9">
        <v>2567</v>
      </c>
      <c r="H7" s="179"/>
      <c r="I7" s="9">
        <v>2568</v>
      </c>
      <c r="J7" s="9"/>
      <c r="K7" s="9">
        <v>2567</v>
      </c>
    </row>
    <row r="8" spans="1:11" s="61" customFormat="1" ht="20.5" customHeight="1">
      <c r="E8" s="259" t="s">
        <v>5</v>
      </c>
      <c r="F8" s="259"/>
      <c r="G8" s="259"/>
      <c r="H8" s="259"/>
      <c r="I8" s="259"/>
      <c r="J8" s="259"/>
      <c r="K8" s="259"/>
    </row>
    <row r="9" spans="1:11" s="61" customFormat="1" ht="20.5" customHeight="1">
      <c r="A9" s="180" t="s">
        <v>162</v>
      </c>
      <c r="E9" s="181"/>
      <c r="F9" s="182"/>
      <c r="G9" s="181"/>
      <c r="H9" s="182"/>
      <c r="I9" s="181"/>
      <c r="J9" s="182"/>
      <c r="K9" s="181"/>
    </row>
    <row r="10" spans="1:11" s="61" customFormat="1" ht="20.5" customHeight="1">
      <c r="A10" s="182" t="s">
        <v>267</v>
      </c>
      <c r="E10" s="203">
        <v>1309411</v>
      </c>
      <c r="F10" s="183"/>
      <c r="G10" s="203">
        <v>1140999</v>
      </c>
      <c r="H10" s="183"/>
      <c r="I10" s="203">
        <v>1325317</v>
      </c>
      <c r="J10" s="183"/>
      <c r="K10" s="203">
        <v>792614</v>
      </c>
    </row>
    <row r="11" spans="1:11" s="61" customFormat="1" ht="20.5" customHeight="1">
      <c r="A11" s="184" t="s">
        <v>271</v>
      </c>
      <c r="E11" s="185"/>
      <c r="F11" s="185"/>
      <c r="G11" s="185"/>
      <c r="H11" s="185"/>
      <c r="J11" s="185"/>
    </row>
    <row r="12" spans="1:11" s="61" customFormat="1" ht="20.5" customHeight="1">
      <c r="A12" s="186" t="s">
        <v>272</v>
      </c>
      <c r="E12" s="183">
        <v>216606</v>
      </c>
      <c r="F12" s="183"/>
      <c r="G12" s="183">
        <v>230471</v>
      </c>
      <c r="H12" s="183"/>
      <c r="I12" s="183">
        <v>-123</v>
      </c>
      <c r="J12" s="183"/>
      <c r="K12" s="183">
        <v>1001</v>
      </c>
    </row>
    <row r="13" spans="1:11" s="61" customFormat="1" ht="20.5" customHeight="1">
      <c r="A13" s="182" t="s">
        <v>106</v>
      </c>
      <c r="E13" s="183">
        <v>489201</v>
      </c>
      <c r="F13" s="185"/>
      <c r="G13" s="183">
        <v>547221</v>
      </c>
      <c r="H13" s="185"/>
      <c r="I13" s="183">
        <v>212774</v>
      </c>
      <c r="J13" s="185"/>
      <c r="K13" s="183">
        <v>229681</v>
      </c>
    </row>
    <row r="14" spans="1:11" s="61" customFormat="1" ht="20.5" customHeight="1">
      <c r="A14" s="182" t="s">
        <v>163</v>
      </c>
      <c r="E14" s="185">
        <v>823055</v>
      </c>
      <c r="F14" s="185"/>
      <c r="G14" s="185">
        <v>741643</v>
      </c>
      <c r="H14" s="185"/>
      <c r="I14" s="183">
        <v>30001</v>
      </c>
      <c r="J14" s="185"/>
      <c r="K14" s="183">
        <v>12428</v>
      </c>
    </row>
    <row r="15" spans="1:11" s="61" customFormat="1" ht="20.5" customHeight="1">
      <c r="A15" s="182" t="s">
        <v>58</v>
      </c>
      <c r="E15" s="185">
        <v>13658</v>
      </c>
      <c r="F15" s="185"/>
      <c r="G15" s="185">
        <v>12934</v>
      </c>
      <c r="H15" s="185"/>
      <c r="I15" s="183">
        <v>5028</v>
      </c>
      <c r="J15" s="185"/>
      <c r="K15" s="183">
        <v>4698</v>
      </c>
    </row>
    <row r="16" spans="1:11" s="61" customFormat="1" ht="20.5" customHeight="1">
      <c r="A16" s="182" t="s">
        <v>290</v>
      </c>
      <c r="E16" s="185">
        <v>42417</v>
      </c>
      <c r="F16" s="185"/>
      <c r="G16" s="185">
        <v>7446</v>
      </c>
      <c r="H16" s="185"/>
      <c r="I16" s="183">
        <v>-188</v>
      </c>
      <c r="J16" s="185"/>
      <c r="K16" s="183">
        <v>-642</v>
      </c>
    </row>
    <row r="17" spans="1:11" s="61" customFormat="1" ht="20.5" customHeight="1">
      <c r="A17" s="182" t="s">
        <v>257</v>
      </c>
      <c r="E17" s="185">
        <v>8859</v>
      </c>
      <c r="F17" s="185"/>
      <c r="G17" s="185">
        <v>102620</v>
      </c>
      <c r="H17" s="185"/>
      <c r="I17" s="185">
        <v>5794</v>
      </c>
      <c r="J17" s="185"/>
      <c r="K17" s="185">
        <v>8348</v>
      </c>
    </row>
    <row r="18" spans="1:11" s="61" customFormat="1" ht="20.5" customHeight="1">
      <c r="A18" s="182" t="s">
        <v>220</v>
      </c>
      <c r="E18" s="185">
        <v>154</v>
      </c>
      <c r="F18" s="185"/>
      <c r="G18" s="185">
        <v>-101</v>
      </c>
      <c r="H18" s="185"/>
      <c r="I18" s="185">
        <v>0</v>
      </c>
      <c r="J18" s="185"/>
      <c r="K18" s="185">
        <v>14</v>
      </c>
    </row>
    <row r="19" spans="1:11" s="61" customFormat="1" ht="20.5" customHeight="1">
      <c r="A19" s="187" t="s">
        <v>164</v>
      </c>
      <c r="E19" s="185">
        <v>-629991</v>
      </c>
      <c r="F19" s="185"/>
      <c r="G19" s="185">
        <v>-513800</v>
      </c>
      <c r="H19" s="185"/>
      <c r="I19" s="188">
        <v>0</v>
      </c>
      <c r="J19" s="185"/>
      <c r="K19" s="189">
        <v>0</v>
      </c>
    </row>
    <row r="20" spans="1:11" s="61" customFormat="1" ht="20.5" customHeight="1">
      <c r="A20" s="182" t="s">
        <v>165</v>
      </c>
      <c r="E20" s="185">
        <v>0</v>
      </c>
      <c r="F20" s="185"/>
      <c r="G20" s="185">
        <v>0</v>
      </c>
      <c r="H20" s="185"/>
      <c r="I20" s="183">
        <v>-1630611</v>
      </c>
      <c r="J20" s="185"/>
      <c r="K20" s="183">
        <v>-1123713</v>
      </c>
    </row>
    <row r="21" spans="1:11" s="61" customFormat="1" ht="20.5" customHeight="1">
      <c r="A21" s="182" t="s">
        <v>265</v>
      </c>
      <c r="E21" s="185">
        <v>-50450</v>
      </c>
      <c r="F21" s="185"/>
      <c r="G21" s="185">
        <v>0</v>
      </c>
      <c r="H21" s="185"/>
      <c r="I21" s="183">
        <v>0</v>
      </c>
      <c r="J21" s="185"/>
      <c r="K21" s="183">
        <v>0</v>
      </c>
    </row>
    <row r="22" spans="1:11" s="61" customFormat="1" ht="20.5" customHeight="1">
      <c r="A22" s="182" t="s">
        <v>219</v>
      </c>
      <c r="E22" s="185">
        <v>0</v>
      </c>
      <c r="F22" s="185"/>
      <c r="G22" s="185">
        <v>1352</v>
      </c>
      <c r="H22" s="185"/>
      <c r="I22" s="183">
        <v>0</v>
      </c>
      <c r="J22" s="185"/>
      <c r="K22" s="183">
        <v>0</v>
      </c>
    </row>
    <row r="23" spans="1:11" s="61" customFormat="1" ht="20.5" customHeight="1">
      <c r="A23" s="182" t="s">
        <v>258</v>
      </c>
      <c r="E23" s="185">
        <v>0</v>
      </c>
      <c r="F23" s="185"/>
      <c r="G23" s="185">
        <v>0</v>
      </c>
      <c r="H23" s="185"/>
      <c r="I23" s="183">
        <v>2434</v>
      </c>
      <c r="J23" s="185"/>
      <c r="K23" s="183">
        <v>856</v>
      </c>
    </row>
    <row r="24" spans="1:11" s="61" customFormat="1" ht="20.25" customHeight="1">
      <c r="A24" s="182" t="s">
        <v>166</v>
      </c>
      <c r="E24" s="185">
        <v>5685</v>
      </c>
      <c r="F24" s="185"/>
      <c r="G24" s="185">
        <v>11258</v>
      </c>
      <c r="H24" s="185"/>
      <c r="I24" s="183">
        <v>438</v>
      </c>
      <c r="J24" s="185"/>
      <c r="K24" s="22">
        <v>-15933</v>
      </c>
    </row>
    <row r="25" spans="1:11" s="61" customFormat="1" ht="20.5" customHeight="1">
      <c r="A25" s="190" t="s">
        <v>167</v>
      </c>
      <c r="E25" s="185">
        <v>-305</v>
      </c>
      <c r="F25" s="185"/>
      <c r="G25" s="185">
        <v>11558</v>
      </c>
      <c r="H25" s="185"/>
      <c r="I25" s="185">
        <v>-194</v>
      </c>
      <c r="J25" s="185"/>
      <c r="K25" s="185">
        <v>755</v>
      </c>
    </row>
    <row r="26" spans="1:11" s="61" customFormat="1" ht="20.5" customHeight="1">
      <c r="A26" s="190" t="s">
        <v>264</v>
      </c>
      <c r="E26" s="185">
        <v>-1776</v>
      </c>
      <c r="F26" s="185"/>
      <c r="G26" s="185">
        <v>0</v>
      </c>
      <c r="H26" s="185"/>
      <c r="I26" s="185">
        <v>0</v>
      </c>
      <c r="J26" s="185"/>
      <c r="K26" s="185">
        <v>0</v>
      </c>
    </row>
    <row r="27" spans="1:11" s="61" customFormat="1" ht="20.5" customHeight="1">
      <c r="A27" s="190" t="s">
        <v>285</v>
      </c>
      <c r="E27" s="185">
        <v>0</v>
      </c>
      <c r="F27" s="185"/>
      <c r="G27" s="185">
        <v>143</v>
      </c>
      <c r="H27" s="185"/>
      <c r="I27" s="185">
        <v>0</v>
      </c>
      <c r="J27" s="185"/>
      <c r="K27" s="185">
        <v>143</v>
      </c>
    </row>
    <row r="28" spans="1:11" s="61" customFormat="1" ht="20.5" customHeight="1">
      <c r="A28" s="190" t="s">
        <v>274</v>
      </c>
      <c r="E28" s="185"/>
      <c r="F28" s="185"/>
      <c r="G28" s="185"/>
      <c r="H28" s="185"/>
      <c r="I28" s="185"/>
      <c r="J28" s="185"/>
      <c r="K28" s="185"/>
    </row>
    <row r="29" spans="1:11" s="61" customFormat="1" ht="20.5" customHeight="1">
      <c r="A29" s="190" t="s">
        <v>273</v>
      </c>
      <c r="E29" s="185">
        <v>22213</v>
      </c>
      <c r="F29" s="185"/>
      <c r="G29" s="185">
        <v>0</v>
      </c>
      <c r="H29" s="185"/>
      <c r="I29" s="185">
        <v>1178</v>
      </c>
      <c r="J29" s="185"/>
      <c r="K29" s="185">
        <v>0</v>
      </c>
    </row>
    <row r="30" spans="1:11" s="61" customFormat="1" ht="20.5" customHeight="1">
      <c r="A30" s="190" t="s">
        <v>168</v>
      </c>
      <c r="E30" s="185">
        <v>-170</v>
      </c>
      <c r="F30" s="185"/>
      <c r="G30" s="185">
        <v>-826</v>
      </c>
      <c r="H30" s="185"/>
      <c r="I30" s="185">
        <v>0</v>
      </c>
      <c r="J30" s="185"/>
      <c r="K30" s="185">
        <v>-103</v>
      </c>
    </row>
    <row r="31" spans="1:11" s="61" customFormat="1" ht="20.5" customHeight="1">
      <c r="A31" s="190" t="s">
        <v>319</v>
      </c>
      <c r="E31" s="185">
        <v>-909</v>
      </c>
      <c r="F31" s="185"/>
      <c r="G31" s="185">
        <v>0</v>
      </c>
      <c r="H31" s="185"/>
      <c r="I31" s="185">
        <v>0</v>
      </c>
      <c r="J31" s="185"/>
      <c r="K31" s="185">
        <v>0</v>
      </c>
    </row>
    <row r="32" spans="1:11" s="61" customFormat="1" ht="20.5" customHeight="1">
      <c r="A32" s="190" t="s">
        <v>91</v>
      </c>
      <c r="E32" s="191">
        <v>-25707</v>
      </c>
      <c r="F32" s="185"/>
      <c r="G32" s="191">
        <v>-10584</v>
      </c>
      <c r="H32" s="185"/>
      <c r="I32" s="191">
        <v>-22069</v>
      </c>
      <c r="J32" s="185"/>
      <c r="K32" s="191">
        <v>-27377</v>
      </c>
    </row>
    <row r="33" spans="1:11" s="61" customFormat="1" ht="20.149999999999999" customHeight="1">
      <c r="E33" s="203">
        <f>SUM(E10:E32)</f>
        <v>2221951</v>
      </c>
      <c r="F33" s="185"/>
      <c r="G33" s="203">
        <f>SUM(G10:G32)</f>
        <v>2282334</v>
      </c>
      <c r="H33" s="185"/>
      <c r="I33" s="203">
        <f>SUM(I9:I32)</f>
        <v>-70221</v>
      </c>
      <c r="J33" s="185"/>
      <c r="K33" s="203">
        <f>SUM(K9:K32)</f>
        <v>-117230</v>
      </c>
    </row>
    <row r="34" spans="1:11" s="61" customFormat="1" ht="20.149999999999999" customHeight="1">
      <c r="A34" s="184" t="s">
        <v>169</v>
      </c>
      <c r="E34" s="185"/>
      <c r="F34" s="185"/>
      <c r="G34" s="185"/>
      <c r="H34" s="185"/>
      <c r="I34" s="185"/>
      <c r="J34" s="185"/>
      <c r="K34" s="185"/>
    </row>
    <row r="35" spans="1:11" s="61" customFormat="1" ht="20.5" customHeight="1">
      <c r="A35" s="192" t="s">
        <v>170</v>
      </c>
      <c r="E35" s="185">
        <v>-195202</v>
      </c>
      <c r="F35" s="185"/>
      <c r="G35" s="185">
        <v>52748</v>
      </c>
      <c r="H35" s="185"/>
      <c r="I35" s="193">
        <v>0</v>
      </c>
      <c r="J35" s="185"/>
      <c r="K35" s="185">
        <v>0</v>
      </c>
    </row>
    <row r="36" spans="1:11" s="61" customFormat="1" ht="20.5" customHeight="1">
      <c r="A36" s="182" t="s">
        <v>9</v>
      </c>
      <c r="E36" s="185">
        <v>606656</v>
      </c>
      <c r="F36" s="185"/>
      <c r="G36" s="185">
        <v>-987182</v>
      </c>
      <c r="H36" s="185"/>
      <c r="I36" s="194">
        <v>135823</v>
      </c>
      <c r="J36" s="185"/>
      <c r="K36" s="185">
        <v>-58219</v>
      </c>
    </row>
    <row r="37" spans="1:11" s="61" customFormat="1" ht="20.5" customHeight="1">
      <c r="A37" s="182" t="s">
        <v>171</v>
      </c>
      <c r="E37" s="185">
        <v>100553</v>
      </c>
      <c r="F37" s="185"/>
      <c r="G37" s="185">
        <v>44829</v>
      </c>
      <c r="H37" s="185"/>
      <c r="I37" s="193">
        <v>0</v>
      </c>
      <c r="J37" s="185"/>
      <c r="K37" s="185">
        <v>0</v>
      </c>
    </row>
    <row r="38" spans="1:11" s="61" customFormat="1" ht="20.5" customHeight="1">
      <c r="A38" s="192" t="s">
        <v>11</v>
      </c>
      <c r="E38" s="185">
        <v>-617937</v>
      </c>
      <c r="F38" s="185"/>
      <c r="G38" s="185">
        <v>-250533</v>
      </c>
      <c r="H38" s="185"/>
      <c r="I38" s="194">
        <v>39862</v>
      </c>
      <c r="J38" s="185"/>
      <c r="K38" s="185">
        <v>-277999</v>
      </c>
    </row>
    <row r="39" spans="1:11" s="61" customFormat="1" ht="20.5" customHeight="1">
      <c r="A39" s="192" t="s">
        <v>12</v>
      </c>
      <c r="E39" s="185">
        <v>-48929</v>
      </c>
      <c r="F39" s="185"/>
      <c r="G39" s="185">
        <v>-30066</v>
      </c>
      <c r="H39" s="185"/>
      <c r="I39" s="193">
        <v>6510</v>
      </c>
      <c r="J39" s="185"/>
      <c r="K39" s="185">
        <v>-7546</v>
      </c>
    </row>
    <row r="40" spans="1:11" s="61" customFormat="1" ht="20.5" customHeight="1">
      <c r="A40" s="182" t="s">
        <v>14</v>
      </c>
      <c r="E40" s="185">
        <v>192257</v>
      </c>
      <c r="F40" s="185"/>
      <c r="G40" s="185">
        <v>-67280</v>
      </c>
      <c r="H40" s="185"/>
      <c r="I40" s="193">
        <v>23140</v>
      </c>
      <c r="J40" s="185"/>
      <c r="K40" s="185">
        <v>135634</v>
      </c>
    </row>
    <row r="41" spans="1:11" s="61" customFormat="1" ht="20.5" customHeight="1">
      <c r="A41" s="182" t="s">
        <v>16</v>
      </c>
      <c r="E41" s="185">
        <v>12078</v>
      </c>
      <c r="F41" s="185"/>
      <c r="G41" s="185">
        <v>18301</v>
      </c>
      <c r="H41" s="185"/>
      <c r="I41" s="193">
        <v>20443</v>
      </c>
      <c r="J41" s="185"/>
      <c r="K41" s="185">
        <v>-23498</v>
      </c>
    </row>
    <row r="42" spans="1:11" s="61" customFormat="1" ht="20.5" customHeight="1">
      <c r="A42" s="182" t="s">
        <v>19</v>
      </c>
      <c r="E42" s="185">
        <v>27287</v>
      </c>
      <c r="F42" s="185"/>
      <c r="G42" s="185">
        <v>-11336</v>
      </c>
      <c r="H42" s="185"/>
      <c r="I42" s="194">
        <v>19385</v>
      </c>
      <c r="J42" s="185"/>
      <c r="K42" s="185">
        <v>-20084</v>
      </c>
    </row>
    <row r="43" spans="1:11" s="61" customFormat="1" ht="20.5" customHeight="1">
      <c r="A43" s="182" t="s">
        <v>33</v>
      </c>
      <c r="E43" s="185">
        <v>6268</v>
      </c>
      <c r="F43" s="185"/>
      <c r="G43" s="185">
        <v>-10953</v>
      </c>
      <c r="H43" s="185"/>
      <c r="I43" s="194">
        <v>0</v>
      </c>
      <c r="J43" s="185"/>
      <c r="K43" s="185">
        <v>0</v>
      </c>
    </row>
    <row r="44" spans="1:11" s="61" customFormat="1" ht="20.5" customHeight="1">
      <c r="A44" s="182" t="s">
        <v>42</v>
      </c>
      <c r="E44" s="185">
        <v>242778</v>
      </c>
      <c r="F44" s="185"/>
      <c r="G44" s="185">
        <v>241397</v>
      </c>
      <c r="H44" s="185"/>
      <c r="I44" s="193">
        <v>-17226</v>
      </c>
      <c r="J44" s="185"/>
      <c r="K44" s="185">
        <v>-28826</v>
      </c>
    </row>
    <row r="45" spans="1:11" s="61" customFormat="1" ht="20.5" customHeight="1">
      <c r="A45" s="190" t="s">
        <v>43</v>
      </c>
      <c r="E45" s="185">
        <v>-33770</v>
      </c>
      <c r="F45" s="185"/>
      <c r="G45" s="185">
        <v>-131082</v>
      </c>
      <c r="H45" s="185"/>
      <c r="I45" s="193">
        <v>-31917</v>
      </c>
      <c r="J45" s="185"/>
      <c r="K45" s="185">
        <v>-8954</v>
      </c>
    </row>
    <row r="46" spans="1:11" s="61" customFormat="1" ht="20.5" customHeight="1">
      <c r="A46" s="190" t="s">
        <v>44</v>
      </c>
      <c r="E46" s="185">
        <v>-1304</v>
      </c>
      <c r="F46" s="185"/>
      <c r="G46" s="185">
        <v>10199</v>
      </c>
      <c r="H46" s="185"/>
      <c r="I46" s="193">
        <v>8773</v>
      </c>
      <c r="J46" s="185"/>
      <c r="K46" s="185">
        <v>7893</v>
      </c>
    </row>
    <row r="47" spans="1:11" s="61" customFormat="1" ht="20.5" customHeight="1">
      <c r="A47" s="182" t="s">
        <v>51</v>
      </c>
      <c r="E47" s="185">
        <v>-5417</v>
      </c>
      <c r="F47" s="185"/>
      <c r="G47" s="185">
        <v>65095</v>
      </c>
      <c r="H47" s="185"/>
      <c r="I47" s="193">
        <v>-5533</v>
      </c>
      <c r="J47" s="185"/>
      <c r="K47" s="185">
        <v>-4782</v>
      </c>
    </row>
    <row r="48" spans="1:11" s="61" customFormat="1" ht="20.5" customHeight="1">
      <c r="A48" s="182" t="s">
        <v>252</v>
      </c>
      <c r="E48" s="185">
        <v>-22897</v>
      </c>
      <c r="F48" s="185"/>
      <c r="G48" s="185">
        <v>0</v>
      </c>
      <c r="H48" s="185"/>
      <c r="I48" s="193">
        <v>-14036</v>
      </c>
      <c r="J48" s="185"/>
      <c r="K48" s="185">
        <v>0</v>
      </c>
    </row>
    <row r="49" spans="1:11" s="61" customFormat="1" ht="20.5" customHeight="1">
      <c r="A49" s="182" t="s">
        <v>60</v>
      </c>
      <c r="E49" s="185">
        <v>-101</v>
      </c>
      <c r="F49" s="185"/>
      <c r="G49" s="185">
        <v>-151</v>
      </c>
      <c r="H49" s="185"/>
      <c r="I49" s="193">
        <v>0</v>
      </c>
      <c r="J49" s="185"/>
      <c r="K49" s="185">
        <v>0</v>
      </c>
    </row>
    <row r="50" spans="1:11" s="61" customFormat="1" ht="20.5" customHeight="1">
      <c r="A50" s="182" t="s">
        <v>61</v>
      </c>
      <c r="E50" s="191">
        <v>-4435</v>
      </c>
      <c r="F50" s="183"/>
      <c r="G50" s="185">
        <v>7751</v>
      </c>
      <c r="H50" s="183"/>
      <c r="I50" s="196">
        <v>3784</v>
      </c>
      <c r="J50" s="183"/>
      <c r="K50" s="185">
        <v>0</v>
      </c>
    </row>
    <row r="51" spans="1:11" s="61" customFormat="1" ht="20.5" customHeight="1">
      <c r="A51" s="190" t="s">
        <v>172</v>
      </c>
      <c r="E51" s="204">
        <f>SUM(E33:E50)</f>
        <v>2479836</v>
      </c>
      <c r="F51" s="183"/>
      <c r="G51" s="234">
        <f>SUM(G33:G50)</f>
        <v>1234071</v>
      </c>
      <c r="H51" s="183"/>
      <c r="I51" s="205">
        <f>SUM(I33:I50)</f>
        <v>118787</v>
      </c>
      <c r="J51" s="183"/>
      <c r="K51" s="234">
        <f>SUM(K33:K50)</f>
        <v>-403611</v>
      </c>
    </row>
    <row r="52" spans="1:11" s="61" customFormat="1" ht="20.5" customHeight="1">
      <c r="A52" s="182" t="s">
        <v>210</v>
      </c>
      <c r="E52" s="195">
        <v>-241398</v>
      </c>
      <c r="F52" s="183"/>
      <c r="G52" s="195">
        <v>-202700</v>
      </c>
      <c r="H52" s="183"/>
      <c r="I52" s="195">
        <v>-5526</v>
      </c>
      <c r="J52" s="183"/>
      <c r="K52" s="195">
        <v>-832</v>
      </c>
    </row>
    <row r="53" spans="1:11" s="61" customFormat="1" ht="20.149999999999999" customHeight="1">
      <c r="A53" s="197" t="s">
        <v>173</v>
      </c>
      <c r="E53" s="206">
        <f>SUM(E51:E52)</f>
        <v>2238438</v>
      </c>
      <c r="F53" s="198"/>
      <c r="G53" s="206">
        <f>SUM(G51:G52)</f>
        <v>1031371</v>
      </c>
      <c r="H53" s="198"/>
      <c r="I53" s="206">
        <f>SUM(I51:I52)</f>
        <v>113261</v>
      </c>
      <c r="J53" s="198"/>
      <c r="K53" s="206">
        <f>SUM(K51:K52)</f>
        <v>-404443</v>
      </c>
    </row>
    <row r="54" spans="1:11" ht="21" customHeight="1">
      <c r="A54" s="260" t="s">
        <v>0</v>
      </c>
      <c r="B54" s="260"/>
      <c r="C54" s="260"/>
      <c r="D54" s="260"/>
      <c r="E54" s="260"/>
      <c r="F54" s="260"/>
      <c r="G54" s="260"/>
      <c r="H54" s="56"/>
      <c r="I54" s="56"/>
      <c r="J54" s="56"/>
      <c r="K54" s="56"/>
    </row>
    <row r="55" spans="1:11" ht="21" customHeight="1">
      <c r="A55" s="169" t="s">
        <v>161</v>
      </c>
      <c r="B55" s="57"/>
      <c r="C55" s="57"/>
      <c r="D55" s="57"/>
      <c r="F55" s="172"/>
      <c r="H55" s="172"/>
      <c r="J55" s="172"/>
    </row>
    <row r="56" spans="1:11" s="61" customFormat="1" ht="11.15" customHeight="1">
      <c r="A56" s="58"/>
      <c r="E56" s="173"/>
      <c r="F56" s="174"/>
      <c r="G56" s="173"/>
      <c r="H56" s="174"/>
      <c r="I56" s="173"/>
      <c r="J56" s="174"/>
      <c r="K56" s="173"/>
    </row>
    <row r="57" spans="1:11" s="176" customFormat="1" ht="21" customHeight="1">
      <c r="A57" s="175"/>
      <c r="E57" s="261" t="s">
        <v>36</v>
      </c>
      <c r="F57" s="261"/>
      <c r="G57" s="261"/>
      <c r="H57" s="177"/>
      <c r="I57" s="261" t="s">
        <v>37</v>
      </c>
      <c r="J57" s="261"/>
      <c r="K57" s="261"/>
    </row>
    <row r="58" spans="1:11" s="61" customFormat="1" ht="21" customHeight="1">
      <c r="A58" s="68"/>
      <c r="E58" s="258" t="s">
        <v>279</v>
      </c>
      <c r="F58" s="258"/>
      <c r="G58" s="258"/>
      <c r="H58" s="178"/>
      <c r="I58" s="258" t="s">
        <v>279</v>
      </c>
      <c r="J58" s="258"/>
      <c r="K58" s="258"/>
    </row>
    <row r="59" spans="1:11" s="61" customFormat="1" ht="21" customHeight="1">
      <c r="A59" s="68"/>
      <c r="E59" s="258" t="s">
        <v>277</v>
      </c>
      <c r="F59" s="258"/>
      <c r="G59" s="258"/>
      <c r="H59" s="178"/>
      <c r="I59" s="258" t="s">
        <v>277</v>
      </c>
      <c r="J59" s="258"/>
      <c r="K59" s="258"/>
    </row>
    <row r="60" spans="1:11" s="176" customFormat="1" ht="21" customHeight="1">
      <c r="E60" s="9">
        <f>E7</f>
        <v>2568</v>
      </c>
      <c r="F60" s="9"/>
      <c r="G60" s="9">
        <f>G7</f>
        <v>2567</v>
      </c>
      <c r="H60" s="179"/>
      <c r="I60" s="9">
        <f>I7</f>
        <v>2568</v>
      </c>
      <c r="J60" s="9"/>
      <c r="K60" s="9">
        <f>K7</f>
        <v>2567</v>
      </c>
    </row>
    <row r="61" spans="1:11" s="61" customFormat="1" ht="20.5" customHeight="1">
      <c r="E61" s="259" t="s">
        <v>5</v>
      </c>
      <c r="F61" s="259"/>
      <c r="G61" s="259"/>
      <c r="H61" s="259"/>
      <c r="I61" s="259"/>
      <c r="J61" s="259"/>
      <c r="K61" s="259"/>
    </row>
    <row r="62" spans="1:11" s="61" customFormat="1" ht="20.5" customHeight="1">
      <c r="A62" s="180" t="s">
        <v>174</v>
      </c>
      <c r="E62" s="199"/>
      <c r="F62" s="199"/>
      <c r="G62" s="199"/>
      <c r="H62" s="199"/>
      <c r="I62" s="199"/>
      <c r="J62" s="199"/>
      <c r="K62" s="199"/>
    </row>
    <row r="63" spans="1:11" s="61" customFormat="1" ht="20.5" customHeight="1">
      <c r="A63" s="190" t="s">
        <v>175</v>
      </c>
      <c r="E63" s="185">
        <v>0</v>
      </c>
      <c r="F63" s="185"/>
      <c r="G63" s="185">
        <v>0</v>
      </c>
      <c r="H63" s="185"/>
      <c r="I63" s="22">
        <v>-5445</v>
      </c>
      <c r="J63" s="185"/>
      <c r="K63" s="185">
        <v>-297697</v>
      </c>
    </row>
    <row r="64" spans="1:11" ht="20.5" customHeight="1">
      <c r="A64" s="190" t="s">
        <v>259</v>
      </c>
      <c r="B64" s="61"/>
      <c r="C64" s="61"/>
      <c r="D64" s="61"/>
      <c r="E64" s="185">
        <v>0</v>
      </c>
      <c r="F64" s="185"/>
      <c r="G64" s="185">
        <v>0</v>
      </c>
      <c r="H64" s="185"/>
      <c r="I64" s="185">
        <v>395820</v>
      </c>
      <c r="J64" s="185"/>
      <c r="K64" s="185">
        <v>0</v>
      </c>
    </row>
    <row r="65" spans="1:11" s="239" customFormat="1" ht="20.5" customHeight="1">
      <c r="A65" s="190" t="s">
        <v>266</v>
      </c>
      <c r="B65" s="61"/>
      <c r="C65" s="61"/>
      <c r="D65" s="61"/>
      <c r="E65" s="185"/>
      <c r="F65" s="185"/>
      <c r="G65" s="185"/>
      <c r="H65" s="185"/>
      <c r="I65" s="185"/>
      <c r="J65" s="185"/>
      <c r="K65" s="185"/>
    </row>
    <row r="66" spans="1:11" s="239" customFormat="1" ht="20.5" customHeight="1">
      <c r="A66" s="190" t="s">
        <v>263</v>
      </c>
      <c r="B66" s="61"/>
      <c r="C66" s="61"/>
      <c r="D66" s="61"/>
      <c r="E66" s="185">
        <v>646616</v>
      </c>
      <c r="F66" s="185"/>
      <c r="G66" s="185">
        <v>0</v>
      </c>
      <c r="H66" s="185"/>
      <c r="I66" s="185">
        <v>704274</v>
      </c>
      <c r="J66" s="185"/>
      <c r="K66" s="185">
        <v>0</v>
      </c>
    </row>
    <row r="67" spans="1:11" s="61" customFormat="1" ht="20.5" customHeight="1">
      <c r="A67" s="190" t="s">
        <v>255</v>
      </c>
      <c r="E67" s="185">
        <v>0</v>
      </c>
      <c r="F67" s="185"/>
      <c r="G67" s="185">
        <v>-1600</v>
      </c>
      <c r="H67" s="185"/>
      <c r="I67" s="22">
        <v>0</v>
      </c>
      <c r="J67" s="185"/>
      <c r="K67" s="185">
        <v>0</v>
      </c>
    </row>
    <row r="68" spans="1:11" s="61" customFormat="1" ht="20.5" customHeight="1">
      <c r="A68" s="190" t="s">
        <v>287</v>
      </c>
      <c r="E68" s="185">
        <v>0</v>
      </c>
      <c r="F68" s="185"/>
      <c r="G68" s="185">
        <v>-1087</v>
      </c>
      <c r="H68" s="185"/>
      <c r="I68" s="22">
        <v>0</v>
      </c>
      <c r="J68" s="185"/>
      <c r="K68" s="185">
        <v>0</v>
      </c>
    </row>
    <row r="69" spans="1:11" ht="20.5" customHeight="1">
      <c r="A69" s="190" t="s">
        <v>275</v>
      </c>
      <c r="B69" s="61"/>
      <c r="C69" s="61"/>
      <c r="D69" s="61"/>
      <c r="E69" s="185">
        <v>-2136</v>
      </c>
      <c r="F69" s="185"/>
      <c r="G69" s="185">
        <v>0</v>
      </c>
      <c r="H69" s="185"/>
      <c r="I69" s="185">
        <v>-2136</v>
      </c>
      <c r="J69" s="185"/>
      <c r="K69" s="185">
        <v>0</v>
      </c>
    </row>
    <row r="70" spans="1:11" s="61" customFormat="1" ht="20.5" customHeight="1">
      <c r="A70" s="190" t="s">
        <v>176</v>
      </c>
      <c r="E70" s="22">
        <v>8186</v>
      </c>
      <c r="F70" s="185"/>
      <c r="G70" s="185">
        <v>461832</v>
      </c>
      <c r="H70" s="185"/>
      <c r="I70" s="22">
        <v>0</v>
      </c>
      <c r="J70" s="185"/>
      <c r="K70" s="185">
        <v>110108</v>
      </c>
    </row>
    <row r="71" spans="1:11" s="61" customFormat="1" ht="20.5" customHeight="1">
      <c r="A71" s="190" t="s">
        <v>177</v>
      </c>
      <c r="E71" s="195">
        <v>0</v>
      </c>
      <c r="F71" s="185"/>
      <c r="G71" s="185">
        <v>-286000</v>
      </c>
      <c r="H71" s="185"/>
      <c r="I71" s="185">
        <v>0</v>
      </c>
      <c r="J71" s="185"/>
      <c r="K71" s="185">
        <v>-80000</v>
      </c>
    </row>
    <row r="72" spans="1:11" s="61" customFormat="1" ht="20.5" customHeight="1">
      <c r="A72" s="182" t="s">
        <v>288</v>
      </c>
      <c r="E72" s="195">
        <v>0</v>
      </c>
      <c r="F72" s="185"/>
      <c r="G72" s="185">
        <v>0</v>
      </c>
      <c r="H72" s="185"/>
      <c r="I72" s="185">
        <v>0</v>
      </c>
      <c r="J72" s="185"/>
      <c r="K72" s="185">
        <v>-125610</v>
      </c>
    </row>
    <row r="73" spans="1:11" s="61" customFormat="1" ht="20.5" customHeight="1">
      <c r="A73" s="182" t="s">
        <v>178</v>
      </c>
      <c r="E73" s="195">
        <v>-356481</v>
      </c>
      <c r="F73" s="185"/>
      <c r="G73" s="185">
        <v>-474423</v>
      </c>
      <c r="H73" s="185"/>
      <c r="I73" s="195">
        <v>-40573</v>
      </c>
      <c r="J73" s="185"/>
      <c r="K73" s="185">
        <v>-4992</v>
      </c>
    </row>
    <row r="74" spans="1:11" s="61" customFormat="1" ht="20.5" customHeight="1">
      <c r="A74" s="182" t="s">
        <v>179</v>
      </c>
      <c r="E74" s="195">
        <v>-653826</v>
      </c>
      <c r="F74" s="185"/>
      <c r="G74" s="185">
        <v>-11103</v>
      </c>
      <c r="H74" s="185"/>
      <c r="I74" s="185">
        <v>-176</v>
      </c>
      <c r="J74" s="185"/>
      <c r="K74" s="185">
        <v>-2190</v>
      </c>
    </row>
    <row r="75" spans="1:11" s="61" customFormat="1" ht="20.5" customHeight="1">
      <c r="A75" s="182" t="s">
        <v>180</v>
      </c>
      <c r="E75" s="185">
        <v>590</v>
      </c>
      <c r="F75" s="200"/>
      <c r="G75" s="185">
        <v>2461</v>
      </c>
      <c r="H75" s="200"/>
      <c r="I75" s="185">
        <v>210</v>
      </c>
      <c r="J75" s="200"/>
      <c r="K75" s="185">
        <v>473</v>
      </c>
    </row>
    <row r="76" spans="1:11" s="61" customFormat="1" ht="20.5" customHeight="1">
      <c r="A76" s="182" t="s">
        <v>221</v>
      </c>
      <c r="E76" s="185">
        <v>1000</v>
      </c>
      <c r="F76" s="200"/>
      <c r="G76" s="185">
        <v>4</v>
      </c>
      <c r="H76" s="200"/>
      <c r="I76" s="185">
        <v>0</v>
      </c>
      <c r="J76" s="200"/>
      <c r="K76" s="185">
        <v>0</v>
      </c>
    </row>
    <row r="77" spans="1:11" s="61" customFormat="1" ht="20.5" customHeight="1">
      <c r="A77" s="182" t="s">
        <v>181</v>
      </c>
      <c r="E77" s="185">
        <v>521400</v>
      </c>
      <c r="F77" s="185"/>
      <c r="G77" s="185">
        <v>0</v>
      </c>
      <c r="H77" s="185"/>
      <c r="I77" s="185">
        <v>748000</v>
      </c>
      <c r="J77" s="185"/>
      <c r="K77" s="185">
        <v>635797</v>
      </c>
    </row>
    <row r="78" spans="1:11" s="61" customFormat="1" ht="20.5" customHeight="1">
      <c r="A78" s="182" t="s">
        <v>182</v>
      </c>
      <c r="E78" s="185">
        <v>-616400</v>
      </c>
      <c r="F78" s="200"/>
      <c r="G78" s="185">
        <v>0</v>
      </c>
      <c r="H78" s="200"/>
      <c r="I78" s="185">
        <v>-892800</v>
      </c>
      <c r="J78" s="200"/>
      <c r="K78" s="185">
        <v>-346950</v>
      </c>
    </row>
    <row r="79" spans="1:11" s="61" customFormat="1" ht="20.5" customHeight="1">
      <c r="A79" s="182" t="s">
        <v>165</v>
      </c>
      <c r="E79" s="185">
        <v>470830</v>
      </c>
      <c r="F79" s="200"/>
      <c r="G79" s="185">
        <v>341575</v>
      </c>
      <c r="H79" s="200"/>
      <c r="I79" s="185">
        <v>1651443</v>
      </c>
      <c r="J79" s="200"/>
      <c r="K79" s="185">
        <v>1136733</v>
      </c>
    </row>
    <row r="80" spans="1:11" s="61" customFormat="1" ht="20.5" customHeight="1">
      <c r="A80" s="182" t="s">
        <v>250</v>
      </c>
      <c r="E80" s="185">
        <v>23652</v>
      </c>
      <c r="F80" s="200"/>
      <c r="G80" s="185">
        <v>9715</v>
      </c>
      <c r="H80" s="200"/>
      <c r="I80" s="185">
        <v>20537</v>
      </c>
      <c r="J80" s="200"/>
      <c r="K80" s="185">
        <v>26850</v>
      </c>
    </row>
    <row r="81" spans="1:11" s="61" customFormat="1" ht="20.5" customHeight="1">
      <c r="A81" s="177" t="s">
        <v>316</v>
      </c>
      <c r="E81" s="206">
        <f>SUM(E63:E80)</f>
        <v>43431</v>
      </c>
      <c r="F81" s="198"/>
      <c r="G81" s="206">
        <f>SUM(G63:G80)</f>
        <v>41374</v>
      </c>
      <c r="H81" s="198"/>
      <c r="I81" s="206">
        <f>SUM(I63:I80)</f>
        <v>2579154</v>
      </c>
      <c r="J81" s="198"/>
      <c r="K81" s="206">
        <f>SUM(K63:K80)</f>
        <v>1052522</v>
      </c>
    </row>
    <row r="82" spans="1:11" s="61" customFormat="1" ht="10" customHeight="1">
      <c r="A82" s="177"/>
      <c r="E82" s="183"/>
      <c r="F82" s="185"/>
      <c r="G82" s="183"/>
      <c r="H82" s="185"/>
      <c r="I82" s="183"/>
      <c r="J82" s="185"/>
      <c r="K82" s="183"/>
    </row>
    <row r="83" spans="1:11" s="61" customFormat="1" ht="20.5" customHeight="1">
      <c r="A83" s="180" t="s">
        <v>183</v>
      </c>
      <c r="E83" s="185"/>
      <c r="F83" s="185"/>
      <c r="G83" s="185"/>
      <c r="H83" s="185"/>
      <c r="I83" s="185"/>
      <c r="J83" s="185"/>
      <c r="K83" s="185"/>
    </row>
    <row r="84" spans="1:11" s="61" customFormat="1" ht="20.5" customHeight="1">
      <c r="A84" s="201" t="s">
        <v>317</v>
      </c>
      <c r="E84" s="185"/>
      <c r="F84" s="185"/>
      <c r="G84" s="185"/>
      <c r="H84" s="185"/>
      <c r="I84" s="185"/>
      <c r="J84" s="185"/>
      <c r="K84" s="185"/>
    </row>
    <row r="85" spans="1:11" s="239" customFormat="1" ht="20.5" customHeight="1">
      <c r="A85" s="182" t="s">
        <v>318</v>
      </c>
      <c r="B85" s="61"/>
      <c r="C85" s="61"/>
      <c r="D85" s="61"/>
      <c r="E85" s="185">
        <v>-70070</v>
      </c>
      <c r="F85" s="185"/>
      <c r="G85" s="185">
        <v>0</v>
      </c>
      <c r="H85" s="185"/>
      <c r="I85" s="185">
        <v>-70070</v>
      </c>
      <c r="J85" s="185"/>
      <c r="K85" s="185">
        <v>0</v>
      </c>
    </row>
    <row r="86" spans="1:11" s="61" customFormat="1" ht="20.5" customHeight="1">
      <c r="A86" s="201" t="s">
        <v>209</v>
      </c>
      <c r="E86" s="185">
        <v>-867024</v>
      </c>
      <c r="F86" s="185"/>
      <c r="G86" s="185">
        <v>-462904</v>
      </c>
      <c r="H86" s="185"/>
      <c r="I86" s="185">
        <v>-540056</v>
      </c>
      <c r="J86" s="185"/>
      <c r="K86" s="185">
        <v>-561535</v>
      </c>
    </row>
    <row r="87" spans="1:11" s="61" customFormat="1" ht="20.5" customHeight="1">
      <c r="A87" s="201" t="s">
        <v>212</v>
      </c>
      <c r="E87" s="185">
        <v>336500</v>
      </c>
      <c r="F87" s="185"/>
      <c r="G87" s="185">
        <v>0</v>
      </c>
      <c r="H87" s="185"/>
      <c r="I87" s="185">
        <v>1143100</v>
      </c>
      <c r="J87" s="185"/>
      <c r="K87" s="185">
        <v>1018080</v>
      </c>
    </row>
    <row r="88" spans="1:11" s="61" customFormat="1" ht="20.5" customHeight="1">
      <c r="A88" s="201" t="s">
        <v>211</v>
      </c>
      <c r="E88" s="185">
        <v>-172475</v>
      </c>
      <c r="F88" s="185"/>
      <c r="G88" s="185">
        <v>0</v>
      </c>
      <c r="H88" s="185"/>
      <c r="I88" s="185">
        <v>-1297776</v>
      </c>
      <c r="J88" s="185"/>
      <c r="K88" s="185">
        <v>-126293</v>
      </c>
    </row>
    <row r="89" spans="1:11" s="61" customFormat="1" ht="20.5" customHeight="1">
      <c r="A89" s="201" t="s">
        <v>214</v>
      </c>
      <c r="E89" s="185">
        <v>0</v>
      </c>
      <c r="F89" s="185"/>
      <c r="G89" s="185">
        <v>920158</v>
      </c>
      <c r="H89" s="185"/>
      <c r="I89" s="185">
        <v>0</v>
      </c>
      <c r="J89" s="185"/>
      <c r="K89" s="185">
        <v>0</v>
      </c>
    </row>
    <row r="90" spans="1:11" s="61" customFormat="1" ht="20.5" customHeight="1">
      <c r="A90" s="201" t="s">
        <v>184</v>
      </c>
      <c r="E90" s="185">
        <v>1197187</v>
      </c>
      <c r="F90" s="185"/>
      <c r="G90" s="185">
        <v>1849880</v>
      </c>
      <c r="H90" s="185"/>
      <c r="I90" s="185">
        <v>250000</v>
      </c>
      <c r="J90" s="185"/>
      <c r="K90" s="185">
        <v>1500000</v>
      </c>
    </row>
    <row r="91" spans="1:11" s="61" customFormat="1" ht="20.5" customHeight="1">
      <c r="A91" s="201" t="s">
        <v>185</v>
      </c>
      <c r="E91" s="185">
        <v>-1437751</v>
      </c>
      <c r="F91" s="185"/>
      <c r="G91" s="185">
        <v>-771145</v>
      </c>
      <c r="H91" s="185"/>
      <c r="I91" s="185">
        <v>-752000</v>
      </c>
      <c r="J91" s="185"/>
      <c r="K91" s="185">
        <v>-21600</v>
      </c>
    </row>
    <row r="92" spans="1:11" s="61" customFormat="1" ht="20.5" customHeight="1">
      <c r="A92" s="201" t="s">
        <v>186</v>
      </c>
      <c r="E92" s="185">
        <v>0</v>
      </c>
      <c r="F92" s="185"/>
      <c r="G92" s="185">
        <v>796000</v>
      </c>
      <c r="H92" s="185"/>
      <c r="I92" s="185">
        <v>0</v>
      </c>
      <c r="J92" s="185"/>
      <c r="K92" s="185">
        <v>796000</v>
      </c>
    </row>
    <row r="93" spans="1:11" ht="20.5" customHeight="1">
      <c r="A93" s="201" t="s">
        <v>260</v>
      </c>
      <c r="B93" s="61"/>
      <c r="C93" s="61"/>
      <c r="D93" s="61"/>
      <c r="E93" s="185">
        <v>-441600</v>
      </c>
      <c r="F93" s="185"/>
      <c r="G93" s="185">
        <v>-1800000</v>
      </c>
      <c r="H93" s="185"/>
      <c r="I93" s="185">
        <v>-441600</v>
      </c>
      <c r="J93" s="185"/>
      <c r="K93" s="185">
        <v>-1800000</v>
      </c>
    </row>
    <row r="94" spans="1:11" s="61" customFormat="1" ht="20.5" customHeight="1">
      <c r="A94" s="201" t="s">
        <v>187</v>
      </c>
      <c r="E94" s="185">
        <v>-108476</v>
      </c>
      <c r="F94" s="185"/>
      <c r="G94" s="185">
        <v>-35146</v>
      </c>
      <c r="H94" s="185"/>
      <c r="I94" s="185">
        <v>-14062</v>
      </c>
      <c r="J94" s="185"/>
      <c r="K94" s="185">
        <v>-8005</v>
      </c>
    </row>
    <row r="95" spans="1:11" s="61" customFormat="1" ht="20.5" customHeight="1">
      <c r="A95" s="201" t="s">
        <v>213</v>
      </c>
      <c r="E95" s="185">
        <v>0</v>
      </c>
      <c r="F95" s="185"/>
      <c r="G95" s="185">
        <v>-592534</v>
      </c>
      <c r="H95" s="185"/>
      <c r="I95" s="185">
        <v>0</v>
      </c>
      <c r="J95" s="185"/>
      <c r="K95" s="185">
        <v>-592534</v>
      </c>
    </row>
    <row r="96" spans="1:11" s="61" customFormat="1" ht="20.5" customHeight="1">
      <c r="A96" s="201" t="s">
        <v>188</v>
      </c>
      <c r="E96" s="185">
        <v>-687961</v>
      </c>
      <c r="F96" s="185"/>
      <c r="G96" s="185">
        <v>-688100</v>
      </c>
      <c r="H96" s="185"/>
      <c r="I96" s="185">
        <v>-687961</v>
      </c>
      <c r="J96" s="185"/>
      <c r="K96" s="185">
        <v>-688100</v>
      </c>
    </row>
    <row r="97" spans="1:13" s="61" customFormat="1" ht="20.5" customHeight="1">
      <c r="A97" s="201" t="s">
        <v>256</v>
      </c>
      <c r="E97" s="185">
        <v>-5429</v>
      </c>
      <c r="F97" s="185"/>
      <c r="G97" s="185">
        <v>-4774</v>
      </c>
      <c r="H97" s="185"/>
      <c r="I97" s="185">
        <v>0</v>
      </c>
      <c r="J97" s="185"/>
      <c r="K97" s="185">
        <v>0</v>
      </c>
    </row>
    <row r="98" spans="1:13" s="61" customFormat="1" ht="20.5" customHeight="1">
      <c r="A98" s="182" t="s">
        <v>251</v>
      </c>
      <c r="E98" s="200">
        <v>-476136</v>
      </c>
      <c r="F98" s="185"/>
      <c r="G98" s="185">
        <v>-485329</v>
      </c>
      <c r="H98" s="185"/>
      <c r="I98" s="185">
        <v>-199321</v>
      </c>
      <c r="J98" s="185"/>
      <c r="K98" s="185">
        <v>-205557</v>
      </c>
    </row>
    <row r="99" spans="1:13" s="61" customFormat="1" ht="20.5" customHeight="1">
      <c r="A99" s="197" t="s">
        <v>309</v>
      </c>
      <c r="E99" s="206">
        <f>SUM(E85:E98)</f>
        <v>-2733235</v>
      </c>
      <c r="F99" s="198"/>
      <c r="G99" s="206">
        <f>SUM(G85:G98)</f>
        <v>-1273894</v>
      </c>
      <c r="H99" s="198"/>
      <c r="I99" s="206">
        <f>SUM(I85:I98)</f>
        <v>-2609746</v>
      </c>
      <c r="J99" s="198"/>
      <c r="K99" s="206">
        <f>SUM(K85:K98)</f>
        <v>-689544</v>
      </c>
    </row>
    <row r="100" spans="1:13" ht="10" customHeight="1">
      <c r="A100" s="177"/>
      <c r="B100" s="61"/>
      <c r="C100" s="61"/>
      <c r="D100" s="61"/>
      <c r="E100" s="183"/>
      <c r="F100" s="185"/>
      <c r="G100" s="183"/>
      <c r="H100" s="185"/>
      <c r="I100" s="183"/>
      <c r="J100" s="185"/>
      <c r="K100" s="183"/>
    </row>
    <row r="101" spans="1:13" s="61" customFormat="1" ht="20.5" customHeight="1">
      <c r="A101" s="177" t="s">
        <v>232</v>
      </c>
      <c r="E101" s="207">
        <f>E53+E81+E99</f>
        <v>-451366</v>
      </c>
      <c r="F101" s="198"/>
      <c r="G101" s="207">
        <f>G53+G81+G99</f>
        <v>-201149</v>
      </c>
      <c r="H101" s="198"/>
      <c r="I101" s="207">
        <f>I53+I81+I99</f>
        <v>82669</v>
      </c>
      <c r="J101" s="198"/>
      <c r="K101" s="207">
        <f>K53+K81+K99</f>
        <v>-41465</v>
      </c>
    </row>
    <row r="102" spans="1:13" s="61" customFormat="1" ht="20.5" customHeight="1">
      <c r="A102" s="202" t="s">
        <v>189</v>
      </c>
      <c r="E102" s="198"/>
      <c r="F102" s="198"/>
      <c r="G102" s="198"/>
      <c r="H102" s="198"/>
      <c r="I102" s="198"/>
      <c r="J102" s="198"/>
      <c r="K102" s="198"/>
    </row>
    <row r="103" spans="1:13" s="61" customFormat="1" ht="20.5" customHeight="1">
      <c r="A103" s="202" t="s">
        <v>190</v>
      </c>
      <c r="E103" s="185">
        <v>-1959</v>
      </c>
      <c r="F103" s="198"/>
      <c r="G103" s="185">
        <v>-34729</v>
      </c>
      <c r="H103" s="185"/>
      <c r="I103" s="185">
        <v>-2563</v>
      </c>
      <c r="J103" s="198"/>
      <c r="K103" s="185">
        <v>1</v>
      </c>
    </row>
    <row r="104" spans="1:13" s="61" customFormat="1" ht="20.5" customHeight="1">
      <c r="A104" s="182" t="s">
        <v>191</v>
      </c>
      <c r="E104" s="204">
        <v>1204734</v>
      </c>
      <c r="F104" s="198"/>
      <c r="G104" s="185">
        <v>1384112</v>
      </c>
      <c r="H104" s="185"/>
      <c r="I104" s="204">
        <v>68378</v>
      </c>
      <c r="J104" s="198"/>
      <c r="K104" s="185">
        <v>237442</v>
      </c>
      <c r="L104" s="213"/>
      <c r="M104" s="213"/>
    </row>
    <row r="105" spans="1:13" s="61" customFormat="1" ht="20.5" customHeight="1" thickBot="1">
      <c r="A105" s="177" t="s">
        <v>289</v>
      </c>
      <c r="E105" s="208">
        <f>SUM(E101:E104)</f>
        <v>751409</v>
      </c>
      <c r="F105" s="198"/>
      <c r="G105" s="208">
        <f>SUM(G101:G104)</f>
        <v>1148234</v>
      </c>
      <c r="H105" s="198"/>
      <c r="I105" s="208">
        <f>SUM(I101:I104)</f>
        <v>148484</v>
      </c>
      <c r="J105" s="198"/>
      <c r="K105" s="208">
        <f>SUM(K101:K104)</f>
        <v>195978</v>
      </c>
    </row>
    <row r="106" spans="1:13" s="61" customFormat="1" ht="8.5" customHeight="1" thickTop="1">
      <c r="A106" s="177"/>
      <c r="E106" s="185"/>
      <c r="F106" s="198"/>
      <c r="G106" s="185"/>
      <c r="H106" s="185"/>
      <c r="I106" s="185"/>
      <c r="J106" s="198"/>
      <c r="K106" s="185"/>
    </row>
    <row r="107" spans="1:13" s="61" customFormat="1" ht="22.5" customHeight="1">
      <c r="A107" s="180" t="s">
        <v>192</v>
      </c>
      <c r="E107" s="22"/>
      <c r="F107" s="22"/>
      <c r="G107" s="22"/>
      <c r="H107" s="22"/>
      <c r="I107" s="22"/>
      <c r="J107" s="22"/>
      <c r="K107" s="22"/>
    </row>
    <row r="108" spans="1:13" s="61" customFormat="1" ht="20.5" customHeight="1">
      <c r="A108" s="182" t="s">
        <v>307</v>
      </c>
      <c r="E108" s="16">
        <v>9210</v>
      </c>
      <c r="F108" s="22"/>
      <c r="G108" s="16">
        <v>0</v>
      </c>
      <c r="H108" s="22"/>
      <c r="I108" s="16">
        <v>0</v>
      </c>
      <c r="J108" s="22"/>
      <c r="K108" s="185">
        <v>0</v>
      </c>
    </row>
    <row r="109" spans="1:13" s="61" customFormat="1" ht="20.5" customHeight="1">
      <c r="A109" s="182" t="s">
        <v>308</v>
      </c>
      <c r="E109" s="16">
        <v>54</v>
      </c>
      <c r="F109" s="22"/>
      <c r="G109" s="16">
        <v>0</v>
      </c>
      <c r="H109" s="22"/>
      <c r="I109" s="16">
        <v>0</v>
      </c>
      <c r="J109" s="22"/>
      <c r="K109" s="185">
        <v>0</v>
      </c>
    </row>
    <row r="110" spans="1:13" s="61" customFormat="1" ht="20.5" customHeight="1">
      <c r="A110" s="182" t="s">
        <v>286</v>
      </c>
      <c r="E110" s="16">
        <v>24394</v>
      </c>
      <c r="F110" s="22"/>
      <c r="G110" s="16">
        <v>91115</v>
      </c>
      <c r="H110" s="22"/>
      <c r="I110" s="16">
        <v>2878</v>
      </c>
      <c r="J110" s="22"/>
      <c r="K110" s="185">
        <v>8590</v>
      </c>
    </row>
    <row r="111" spans="1:13" s="61" customFormat="1" ht="20.5" customHeight="1">
      <c r="A111" s="182" t="s">
        <v>262</v>
      </c>
      <c r="E111" s="16">
        <v>164</v>
      </c>
      <c r="F111" s="22"/>
      <c r="G111" s="16">
        <v>17</v>
      </c>
      <c r="H111" s="22"/>
      <c r="I111" s="185">
        <v>164</v>
      </c>
      <c r="J111" s="22"/>
      <c r="K111" s="185">
        <v>17</v>
      </c>
    </row>
    <row r="112" spans="1:13" s="61" customFormat="1" ht="20.5" customHeight="1">
      <c r="A112" s="182" t="s">
        <v>193</v>
      </c>
      <c r="E112" s="16">
        <v>15007</v>
      </c>
      <c r="F112" s="22"/>
      <c r="G112" s="16">
        <v>3016</v>
      </c>
      <c r="H112" s="22"/>
      <c r="I112" s="185">
        <v>7590</v>
      </c>
      <c r="J112" s="22"/>
      <c r="K112" s="185">
        <v>3016</v>
      </c>
    </row>
    <row r="114" spans="5:9" s="57" customFormat="1" ht="21" customHeight="1">
      <c r="E114" s="82"/>
      <c r="F114" s="83"/>
      <c r="G114" s="82"/>
      <c r="H114" s="83"/>
      <c r="I114" s="82"/>
    </row>
  </sheetData>
  <sheetProtection formatCells="0" formatColumns="0" formatRows="0" insertColumns="0" insertRows="0" insertHyperlinks="0" deleteColumns="0" deleteRows="0" sort="0" autoFilter="0" pivotTables="0"/>
  <mergeCells count="16">
    <mergeCell ref="E6:G6"/>
    <mergeCell ref="I6:K6"/>
    <mergeCell ref="A1:F1"/>
    <mergeCell ref="E4:G4"/>
    <mergeCell ref="I4:K4"/>
    <mergeCell ref="E5:G5"/>
    <mergeCell ref="I5:K5"/>
    <mergeCell ref="E59:G59"/>
    <mergeCell ref="I59:K59"/>
    <mergeCell ref="E61:K61"/>
    <mergeCell ref="E8:K8"/>
    <mergeCell ref="A54:G54"/>
    <mergeCell ref="E57:G57"/>
    <mergeCell ref="I57:K57"/>
    <mergeCell ref="E58:G58"/>
    <mergeCell ref="I58:K58"/>
  </mergeCells>
  <pageMargins left="0.8" right="0.75" top="0.48" bottom="0.4" header="0.3" footer="0.4"/>
  <pageSetup paperSize="9" scale="65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53" max="16383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/>
  </sheetViews>
  <sheetFormatPr defaultRowHeight="21.5"/>
  <sheetData>
    <row r="1" spans="1:8">
      <c r="A1">
        <v>1760586090607</v>
      </c>
      <c r="B1" t="s">
        <v>291</v>
      </c>
      <c r="C1" t="s">
        <v>292</v>
      </c>
      <c r="D1">
        <v>7</v>
      </c>
      <c r="E1">
        <v>1762452721875</v>
      </c>
      <c r="F1" t="s">
        <v>314</v>
      </c>
      <c r="G1" t="s">
        <v>315</v>
      </c>
      <c r="H1">
        <v>0</v>
      </c>
    </row>
    <row r="2" spans="1:8">
      <c r="A2">
        <v>1760586090794</v>
      </c>
      <c r="B2" t="s">
        <v>293</v>
      </c>
      <c r="C2" t="s">
        <v>294</v>
      </c>
      <c r="D2" t="s">
        <v>295</v>
      </c>
    </row>
    <row r="3" spans="1:8">
      <c r="A3">
        <v>1760586090794</v>
      </c>
      <c r="B3" t="s">
        <v>293</v>
      </c>
      <c r="C3" t="s">
        <v>296</v>
      </c>
      <c r="D3" t="s">
        <v>297</v>
      </c>
    </row>
    <row r="4" spans="1:8">
      <c r="A4">
        <v>1760586090794</v>
      </c>
      <c r="B4" t="s">
        <v>293</v>
      </c>
      <c r="C4" t="s">
        <v>298</v>
      </c>
      <c r="D4" t="s">
        <v>299</v>
      </c>
    </row>
    <row r="5" spans="1:8">
      <c r="A5">
        <v>1760586090794</v>
      </c>
      <c r="B5" t="s">
        <v>293</v>
      </c>
      <c r="C5" t="s">
        <v>300</v>
      </c>
      <c r="D5" t="s">
        <v>301</v>
      </c>
    </row>
    <row r="6" spans="1:8">
      <c r="A6">
        <v>1760586090794</v>
      </c>
      <c r="B6" t="s">
        <v>293</v>
      </c>
      <c r="C6" t="s">
        <v>302</v>
      </c>
      <c r="D6" t="s">
        <v>303</v>
      </c>
    </row>
    <row r="7" spans="1:8">
      <c r="A7">
        <v>1760586090922</v>
      </c>
      <c r="B7" t="s">
        <v>304</v>
      </c>
      <c r="C7" t="s">
        <v>294</v>
      </c>
      <c r="D7" t="s">
        <v>305</v>
      </c>
    </row>
    <row r="8" spans="1:8">
      <c r="A8">
        <v>1760586090922</v>
      </c>
      <c r="B8" t="s">
        <v>304</v>
      </c>
      <c r="C8" t="s">
        <v>298</v>
      </c>
      <c r="D8" t="s">
        <v>306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"/>
  <sheetViews>
    <sheetView workbookViewId="0"/>
  </sheetViews>
  <sheetFormatPr defaultRowHeight="21.5"/>
  <sheetData>
    <row r="1" spans="1:8">
      <c r="A1">
        <v>1760586090695</v>
      </c>
      <c r="B1" t="s">
        <v>291</v>
      </c>
      <c r="C1" t="s">
        <v>292</v>
      </c>
      <c r="D1">
        <v>0</v>
      </c>
      <c r="E1">
        <v>1762452721885</v>
      </c>
      <c r="F1" t="s">
        <v>314</v>
      </c>
      <c r="G1" t="s">
        <v>315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"/>
  <sheetViews>
    <sheetView workbookViewId="0"/>
  </sheetViews>
  <sheetFormatPr defaultRowHeight="21.5"/>
  <sheetData>
    <row r="1" spans="1:8">
      <c r="A1">
        <v>1760586090742</v>
      </c>
      <c r="B1" t="s">
        <v>291</v>
      </c>
      <c r="C1" t="s">
        <v>292</v>
      </c>
      <c r="D1">
        <v>0</v>
      </c>
      <c r="E1">
        <v>1762452721900</v>
      </c>
      <c r="F1" t="s">
        <v>314</v>
      </c>
      <c r="G1" t="s">
        <v>315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"/>
  <sheetViews>
    <sheetView workbookViewId="0"/>
  </sheetViews>
  <sheetFormatPr defaultRowHeight="21.5"/>
  <sheetData>
    <row r="1" spans="1:8">
      <c r="A1">
        <v>1760586090777</v>
      </c>
      <c r="B1" t="s">
        <v>291</v>
      </c>
      <c r="C1" t="s">
        <v>292</v>
      </c>
      <c r="D1">
        <v>0</v>
      </c>
      <c r="E1">
        <v>1762452721900</v>
      </c>
      <c r="F1" t="s">
        <v>314</v>
      </c>
      <c r="G1" t="s">
        <v>315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3.xml><?xml version="1.0" encoding="utf-8"?>
<datasnipper xmlns="http://datasnipper" xmlMigrated="true" guid="7a640dd0-85fb-4c69-977b-b0286f227233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7A0E21-2383-4C3D-8C8D-52673C915B55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9385D9E5-3DCB-4F71-98DC-CAB6899AA87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EBD3024-D03A-4FAB-A726-95CC7BC67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C92D2D6-B317-4B6A-A932-B225B403A09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14-15</vt:lpstr>
      <vt:lpstr>'BS-3-5'!Print_Area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2025-11-09T16:06:51Z</cp:lastPrinted>
  <dcterms:created xsi:type="dcterms:W3CDTF">1999-03-03T01:16:58Z</dcterms:created>
  <dcterms:modified xsi:type="dcterms:W3CDTF">2025-11-13T08:53:43Z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