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A:\SET 2024-2025\"/>
    </mc:Choice>
  </mc:AlternateContent>
  <xr:revisionPtr revIDLastSave="0" documentId="13_ncr:1_{1CD46373-A849-4537-93AF-770505EE5A53}" xr6:coauthVersionLast="47" xr6:coauthVersionMax="47" xr10:uidLastSave="{00000000-0000-0000-0000-000000000000}"/>
  <bookViews>
    <workbookView xWindow="-110" yWindow="-110" windowWidth="19420" windowHeight="11500" tabRatio="800" activeTab="7" xr2:uid="{5412FCBB-685D-4635-B8A9-CAB6B052692C}"/>
  </bookViews>
  <sheets>
    <sheet name="BS4-5" sheetId="6" r:id="rId1"/>
    <sheet name="PL3M 6-7" sheetId="1" r:id="rId2"/>
    <sheet name="PL9M 8-9" sheetId="17" r:id="rId3"/>
    <sheet name="SH24 10(Consol)" sheetId="18" r:id="rId4"/>
    <sheet name="SH25 11(Consol)" sheetId="13" r:id="rId5"/>
    <sheet name="SH24 12(Sep)" sheetId="14" r:id="rId6"/>
    <sheet name="SH25 13(Sep)" sheetId="15" r:id="rId7"/>
    <sheet name="CF 14-15" sheetId="19" r:id="rId8"/>
  </sheets>
  <externalReferences>
    <externalReference r:id="rId9"/>
  </externalReferences>
  <definedNames>
    <definedName name="\a" localSheetId="7">'[1]BS PL 6-8'!#REF!</definedName>
    <definedName name="\a">'[1]BS PL 6-8'!#REF!</definedName>
    <definedName name="\c" localSheetId="7">'[1]BS PL 6-8'!#REF!</definedName>
    <definedName name="\c">'[1]BS PL 6-8'!#REF!</definedName>
    <definedName name="_xlnm._FilterDatabase" localSheetId="3" hidden="1">'SH24 10(Consol)'!$M$15:$O$15</definedName>
    <definedName name="_xlnm.Print_Area" localSheetId="0">'BS4-5'!$A$1:$I$77</definedName>
    <definedName name="_xlnm.Print_Area" localSheetId="7">'CF 14-15'!$A$1:$I$74</definedName>
    <definedName name="_xlnm.Print_Area" localSheetId="1">'PL3M 6-7'!$A$1:$I$66</definedName>
    <definedName name="_xlnm.Print_Area" localSheetId="2">'PL9M 8-9'!$A$1:$I$64</definedName>
    <definedName name="_xlnm.Print_Area" localSheetId="3">'SH24 10(Consol)'!$A$1:$Q$30</definedName>
    <definedName name="_xlnm.Print_Area" localSheetId="5">'SH24 12(Sep)'!$A$1:$M$30</definedName>
    <definedName name="_xlnm.Print_Area" localSheetId="4">'SH25 11(Consol)'!$A$1:$Q$27</definedName>
    <definedName name="_xlnm.Print_Area" localSheetId="6">'SH25 13(Sep)'!$A$1:$M$24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69" i="19" l="1"/>
  <c r="J69" i="19"/>
  <c r="K20" i="15"/>
  <c r="I19" i="15"/>
  <c r="O21" i="13"/>
  <c r="K22" i="13"/>
  <c r="I21" i="13"/>
  <c r="G63" i="17"/>
  <c r="C63" i="17"/>
  <c r="C29" i="1"/>
  <c r="C16" i="6"/>
  <c r="G68" i="19" l="1"/>
  <c r="C68" i="19"/>
  <c r="I65" i="19" l="1"/>
  <c r="I57" i="19"/>
  <c r="E65" i="19"/>
  <c r="E57" i="19"/>
  <c r="M16" i="13"/>
  <c r="Q16" i="13" s="1"/>
  <c r="I61" i="17"/>
  <c r="I56" i="17"/>
  <c r="E61" i="17"/>
  <c r="E56" i="17"/>
  <c r="E11" i="19" s="1"/>
  <c r="E23" i="19" s="1"/>
  <c r="E34" i="19" s="1"/>
  <c r="E36" i="19" s="1"/>
  <c r="I39" i="17"/>
  <c r="I41" i="17" s="1"/>
  <c r="I14" i="17"/>
  <c r="I18" i="17" s="1"/>
  <c r="I24" i="17" s="1"/>
  <c r="I29" i="17" s="1"/>
  <c r="I31" i="17" s="1"/>
  <c r="E39" i="17"/>
  <c r="E41" i="17" s="1"/>
  <c r="E14" i="17"/>
  <c r="E18" i="17" s="1"/>
  <c r="E24" i="17" s="1"/>
  <c r="E29" i="17" s="1"/>
  <c r="E31" i="17" s="1"/>
  <c r="E42" i="17" s="1"/>
  <c r="I63" i="1"/>
  <c r="I65" i="1" s="1"/>
  <c r="I58" i="1"/>
  <c r="G58" i="1"/>
  <c r="G63" i="1"/>
  <c r="G65" i="1" s="1"/>
  <c r="E63" i="1"/>
  <c r="E65" i="1" s="1"/>
  <c r="E58" i="1"/>
  <c r="I39" i="1"/>
  <c r="I41" i="1" s="1"/>
  <c r="I14" i="1"/>
  <c r="I18" i="1" s="1"/>
  <c r="I24" i="1" s="1"/>
  <c r="I29" i="1" s="1"/>
  <c r="I31" i="1" s="1"/>
  <c r="E39" i="1"/>
  <c r="E41" i="1" s="1"/>
  <c r="E14" i="1"/>
  <c r="E18" i="1" s="1"/>
  <c r="E24" i="1" s="1"/>
  <c r="E29" i="1" s="1"/>
  <c r="E31" i="1" s="1"/>
  <c r="E56" i="6"/>
  <c r="G56" i="6"/>
  <c r="I56" i="6"/>
  <c r="I42" i="17" l="1"/>
  <c r="I11" i="19"/>
  <c r="I23" i="19" s="1"/>
  <c r="I34" i="19" s="1"/>
  <c r="I36" i="19" s="1"/>
  <c r="I67" i="19" s="1"/>
  <c r="I69" i="19" s="1"/>
  <c r="I19" i="14"/>
  <c r="E42" i="1"/>
  <c r="I42" i="1"/>
  <c r="E67" i="19"/>
  <c r="E69" i="19" s="1"/>
  <c r="E16" i="6" l="1"/>
  <c r="G14" i="17"/>
  <c r="G18" i="17" s="1"/>
  <c r="C14" i="17"/>
  <c r="C18" i="17" s="1"/>
  <c r="G14" i="1"/>
  <c r="G18" i="1" s="1"/>
  <c r="C14" i="1"/>
  <c r="C18" i="1" s="1"/>
  <c r="G24" i="17" l="1"/>
  <c r="G29" i="17" s="1"/>
  <c r="G31" i="17" s="1"/>
  <c r="C24" i="17"/>
  <c r="C29" i="17" s="1"/>
  <c r="C31" i="17" s="1"/>
  <c r="G61" i="17"/>
  <c r="C61" i="17"/>
  <c r="G56" i="17"/>
  <c r="G11" i="19" s="1"/>
  <c r="C56" i="17"/>
  <c r="C11" i="19" s="1"/>
  <c r="G39" i="17"/>
  <c r="G41" i="17" s="1"/>
  <c r="C39" i="17"/>
  <c r="C41" i="17" s="1"/>
  <c r="C63" i="1"/>
  <c r="C65" i="1" s="1"/>
  <c r="C58" i="1"/>
  <c r="G39" i="1"/>
  <c r="G41" i="1" s="1"/>
  <c r="C39" i="1"/>
  <c r="C41" i="1" s="1"/>
  <c r="C24" i="1"/>
  <c r="C31" i="1" s="1"/>
  <c r="G24" i="1"/>
  <c r="G29" i="1" s="1"/>
  <c r="G31" i="1" s="1"/>
  <c r="C42" i="17" l="1"/>
  <c r="G42" i="1"/>
  <c r="C42" i="1"/>
  <c r="G42" i="17"/>
  <c r="G65" i="19" l="1"/>
  <c r="C65" i="19"/>
  <c r="G57" i="19"/>
  <c r="C57" i="19"/>
  <c r="G23" i="19"/>
  <c r="G34" i="19" s="1"/>
  <c r="G36" i="19" s="1"/>
  <c r="C23" i="19"/>
  <c r="C34" i="19" s="1"/>
  <c r="C36" i="19" s="1"/>
  <c r="C67" i="19" l="1"/>
  <c r="C69" i="19" s="1"/>
  <c r="G67" i="19"/>
  <c r="G69" i="19" s="1"/>
  <c r="M12" i="15"/>
  <c r="I15" i="15"/>
  <c r="I16" i="15" s="1"/>
  <c r="C16" i="15"/>
  <c r="E16" i="15"/>
  <c r="G16" i="15"/>
  <c r="K16" i="15"/>
  <c r="M19" i="15"/>
  <c r="M20" i="15"/>
  <c r="C21" i="15"/>
  <c r="E21" i="15"/>
  <c r="G21" i="15"/>
  <c r="G23" i="15" s="1"/>
  <c r="I21" i="15"/>
  <c r="K21" i="15"/>
  <c r="K23" i="15" s="1"/>
  <c r="E23" i="15"/>
  <c r="M20" i="18"/>
  <c r="Q20" i="18" s="1"/>
  <c r="M21" i="18"/>
  <c r="Q21" i="18" s="1"/>
  <c r="G48" i="6"/>
  <c r="M21" i="15" l="1"/>
  <c r="I23" i="15"/>
  <c r="C23" i="15"/>
  <c r="M15" i="15"/>
  <c r="M16" i="15" s="1"/>
  <c r="M23" i="15" l="1"/>
  <c r="M15" i="13"/>
  <c r="M18" i="13" s="1"/>
  <c r="C18" i="13"/>
  <c r="E18" i="13"/>
  <c r="G18" i="13"/>
  <c r="I18" i="13"/>
  <c r="K18" i="13"/>
  <c r="O18" i="13"/>
  <c r="Q18" i="13" l="1"/>
  <c r="Q15" i="13"/>
  <c r="G22" i="18"/>
  <c r="E22" i="18"/>
  <c r="C22" i="18"/>
  <c r="O22" i="18"/>
  <c r="I22" i="18"/>
  <c r="O17" i="18"/>
  <c r="K17" i="18"/>
  <c r="I17" i="18"/>
  <c r="I27" i="18" s="1"/>
  <c r="G17" i="18"/>
  <c r="G27" i="18" s="1"/>
  <c r="E17" i="18"/>
  <c r="E27" i="18" s="1"/>
  <c r="C17" i="18"/>
  <c r="C27" i="18" s="1"/>
  <c r="M15" i="18"/>
  <c r="M17" i="18" s="1"/>
  <c r="M12" i="18"/>
  <c r="I72" i="6"/>
  <c r="I74" i="6" s="1"/>
  <c r="G72" i="6"/>
  <c r="G74" i="6" s="1"/>
  <c r="E72" i="6"/>
  <c r="E74" i="6" s="1"/>
  <c r="C72" i="6"/>
  <c r="C74" i="6" s="1"/>
  <c r="C56" i="6"/>
  <c r="I48" i="6"/>
  <c r="E48" i="6"/>
  <c r="C48" i="6"/>
  <c r="I27" i="6"/>
  <c r="G27" i="6"/>
  <c r="C27" i="6"/>
  <c r="E27" i="6"/>
  <c r="I16" i="6"/>
  <c r="G16" i="6"/>
  <c r="O27" i="18" l="1"/>
  <c r="Q12" i="18"/>
  <c r="I57" i="6"/>
  <c r="I76" i="6" s="1"/>
  <c r="E57" i="6"/>
  <c r="Q17" i="18"/>
  <c r="K22" i="18"/>
  <c r="K27" i="18" s="1"/>
  <c r="Q15" i="18"/>
  <c r="C57" i="6"/>
  <c r="C76" i="6" s="1"/>
  <c r="G57" i="6"/>
  <c r="G76" i="6" s="1"/>
  <c r="G78" i="6" s="1"/>
  <c r="E76" i="6"/>
  <c r="G29" i="6"/>
  <c r="C29" i="6"/>
  <c r="I29" i="6"/>
  <c r="I78" i="6" s="1"/>
  <c r="E29" i="6"/>
  <c r="E78" i="6" l="1"/>
  <c r="C78" i="6"/>
  <c r="M22" i="18"/>
  <c r="Q22" i="18" l="1"/>
  <c r="Q27" i="18" s="1"/>
  <c r="M27" i="18"/>
  <c r="A32" i="6"/>
  <c r="A31" i="6"/>
  <c r="Q12" i="13" l="1"/>
  <c r="O23" i="13" l="1"/>
  <c r="K23" i="13" l="1"/>
  <c r="M22" i="13"/>
  <c r="M23" i="14"/>
  <c r="O25" i="13" l="1"/>
  <c r="Q22" i="13"/>
  <c r="G21" i="14" l="1"/>
  <c r="E21" i="14"/>
  <c r="C21" i="14"/>
  <c r="K16" i="14"/>
  <c r="I16" i="14"/>
  <c r="G16" i="14"/>
  <c r="G27" i="14" s="1"/>
  <c r="E16" i="14"/>
  <c r="E27" i="14" s="1"/>
  <c r="C16" i="14"/>
  <c r="C27" i="14" s="1"/>
  <c r="M15" i="14"/>
  <c r="M16" i="14" s="1"/>
  <c r="M12" i="14"/>
  <c r="G23" i="13"/>
  <c r="G25" i="13" s="1"/>
  <c r="E23" i="13"/>
  <c r="E25" i="13" s="1"/>
  <c r="C23" i="13"/>
  <c r="C25" i="13" s="1"/>
  <c r="M21" i="13" l="1"/>
  <c r="I23" i="13"/>
  <c r="I25" i="13" s="1"/>
  <c r="Q21" i="13" l="1"/>
  <c r="M23" i="13"/>
  <c r="Q23" i="13" s="1"/>
  <c r="K25" i="13" l="1"/>
  <c r="K21" i="14"/>
  <c r="K27" i="14" s="1"/>
  <c r="M20" i="14"/>
  <c r="I21" i="14"/>
  <c r="I27" i="14" s="1"/>
  <c r="M19" i="14"/>
  <c r="M25" i="13" l="1"/>
  <c r="Q25" i="13" s="1"/>
  <c r="M21" i="14"/>
  <c r="M27" i="14" s="1"/>
</calcChain>
</file>

<file path=xl/sharedStrings.xml><?xml version="1.0" encoding="utf-8"?>
<sst xmlns="http://schemas.openxmlformats.org/spreadsheetml/2006/main" count="452" uniqueCount="191">
  <si>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</si>
  <si>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</si>
  <si>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</si>
  <si>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</si>
  <si>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</si>
  <si>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</si>
  <si>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</si>
  <si>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Current investments</t>
  </si>
  <si>
    <t>Prepaid expenses</t>
  </si>
  <si>
    <t>Other current assets</t>
  </si>
  <si>
    <t xml:space="preserve">Total current assets </t>
  </si>
  <si>
    <t>Non-current assets</t>
  </si>
  <si>
    <t>Long-term investments</t>
  </si>
  <si>
    <t>Building improvements and equipment</t>
  </si>
  <si>
    <t>Right-of-use assets</t>
  </si>
  <si>
    <t>Intangible assets</t>
  </si>
  <si>
    <t>Toll road concession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</si>
  <si>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</si>
  <si>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</si>
  <si>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</si>
  <si>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</si>
  <si>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</si>
  <si>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</si>
  <si>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Current portion of lease liabilities</t>
  </si>
  <si>
    <t>Other current liabilities</t>
  </si>
  <si>
    <t>Total current liabilities</t>
  </si>
  <si>
    <t>Non-current liabilities</t>
  </si>
  <si>
    <t>Retention payables</t>
  </si>
  <si>
    <t>Lease liabilities</t>
  </si>
  <si>
    <t>Non-current provisions for employee benefits</t>
  </si>
  <si>
    <t>Total non-current liabilities</t>
  </si>
  <si>
    <t>Total liabilities</t>
  </si>
  <si>
    <t>Equity</t>
  </si>
  <si>
    <t>Share capital:</t>
  </si>
  <si>
    <t>Retained earnings</t>
  </si>
  <si>
    <t>Other components of equity</t>
  </si>
  <si>
    <t>Total equity</t>
  </si>
  <si>
    <t>Total liabilities and equity</t>
  </si>
  <si>
    <t>Toll revenue</t>
  </si>
  <si>
    <t>Cost of toll road operations</t>
  </si>
  <si>
    <t>Gross profit</t>
  </si>
  <si>
    <t>Other income</t>
  </si>
  <si>
    <t>Distribution costs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</si>
  <si>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</si>
  <si>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Profit from operating activities</t>
  </si>
  <si>
    <t>Finance costs</t>
  </si>
  <si>
    <t>Profit before income tax expense</t>
  </si>
  <si>
    <t>Profit for the period</t>
  </si>
  <si>
    <t>Total comprehensive income for the period</t>
  </si>
  <si>
    <t>Other components</t>
  </si>
  <si>
    <t xml:space="preserve">Issued and </t>
  </si>
  <si>
    <t>Total</t>
  </si>
  <si>
    <t>paid-up</t>
  </si>
  <si>
    <t>Legal</t>
  </si>
  <si>
    <t>Fair value</t>
  </si>
  <si>
    <t>share capital</t>
  </si>
  <si>
    <t>reserve</t>
  </si>
  <si>
    <t xml:space="preserve">Unappropriated </t>
  </si>
  <si>
    <t>equity</t>
  </si>
  <si>
    <t>Transfer to legal reserve</t>
  </si>
  <si>
    <t>Cash flows from operating activities</t>
  </si>
  <si>
    <t>Tax expense</t>
  </si>
  <si>
    <t>Depreciation and amortisation</t>
  </si>
  <si>
    <t>Amortisation of toll road concession</t>
  </si>
  <si>
    <t>Maintenance expenses of toll road</t>
  </si>
  <si>
    <t>Changes in operating assets and liabilities</t>
  </si>
  <si>
    <t>Taxes paid</t>
  </si>
  <si>
    <t>Net cash from operating activities</t>
  </si>
  <si>
    <t>Cash flows from investing activities</t>
  </si>
  <si>
    <t>Acquisition of current investments</t>
  </si>
  <si>
    <t>Acquisition of long-term investments</t>
  </si>
  <si>
    <t>Acquisition of equipment and intangible assets</t>
  </si>
  <si>
    <t>Proceeds from sale of equipment</t>
  </si>
  <si>
    <t>Acquisition of assets under concession agreement</t>
  </si>
  <si>
    <t xml:space="preserve">Interest received  </t>
  </si>
  <si>
    <t>Cash flows from financing activites</t>
  </si>
  <si>
    <t>Payment of lease liabilities</t>
  </si>
  <si>
    <t>Dividends paid to owners of the Company</t>
  </si>
  <si>
    <t>Interest paid</t>
  </si>
  <si>
    <t>Net cash used in financing activities</t>
  </si>
  <si>
    <t>Cash and cash equivalents at 1 January</t>
  </si>
  <si>
    <t>Transaction with owners, recorded directly in equity</t>
  </si>
  <si>
    <t>Share</t>
  </si>
  <si>
    <t>3</t>
  </si>
  <si>
    <t>Non-current provisions for employee benefits paid</t>
  </si>
  <si>
    <t>Non-cash transactions</t>
  </si>
  <si>
    <t>Consolidated financial statements</t>
  </si>
  <si>
    <t>Separate financial statements</t>
  </si>
  <si>
    <t xml:space="preserve">Non-current provisions for maintenance </t>
  </si>
  <si>
    <t xml:space="preserve">   of toll road</t>
  </si>
  <si>
    <t>Current provisions for maintenance</t>
  </si>
  <si>
    <t xml:space="preserve">   to profit or loss</t>
  </si>
  <si>
    <t xml:space="preserve">   Unappropriated</t>
  </si>
  <si>
    <t xml:space="preserve">   Authorised share capital </t>
  </si>
  <si>
    <t xml:space="preserve">   (1,181,232,800 ordinary shares, </t>
  </si>
  <si>
    <t xml:space="preserve">      par value at Baht 5.2 per share)</t>
  </si>
  <si>
    <t xml:space="preserve">   Issued and paid-up share capital</t>
  </si>
  <si>
    <t xml:space="preserve">Payables for purchase of assets under </t>
  </si>
  <si>
    <t xml:space="preserve">   concession agreement</t>
  </si>
  <si>
    <t>Acquisition of investment in subsidiary</t>
  </si>
  <si>
    <t xml:space="preserve">   Owners of parent</t>
  </si>
  <si>
    <t xml:space="preserve">   Non-controlling interests</t>
  </si>
  <si>
    <t>Equity attributable to owners of the parent</t>
  </si>
  <si>
    <t>Non-controlling interests</t>
  </si>
  <si>
    <t>interests</t>
  </si>
  <si>
    <t xml:space="preserve">Non-controlling </t>
  </si>
  <si>
    <t xml:space="preserve">   Dividends to owners of the Company</t>
  </si>
  <si>
    <t xml:space="preserve">   Acquisition of non-controlling interests</t>
  </si>
  <si>
    <t xml:space="preserve">   directly in equity</t>
  </si>
  <si>
    <t xml:space="preserve">Total transactions with owners, recorded </t>
  </si>
  <si>
    <t xml:space="preserve">   Profit</t>
  </si>
  <si>
    <t>Profit (loss) attributable to:</t>
  </si>
  <si>
    <t>the parent</t>
  </si>
  <si>
    <t xml:space="preserve"> to owners of </t>
  </si>
  <si>
    <t>Equity attributable</t>
  </si>
  <si>
    <t>2</t>
  </si>
  <si>
    <t>financial statements</t>
  </si>
  <si>
    <t xml:space="preserve">Consolidated </t>
  </si>
  <si>
    <t xml:space="preserve">Separate </t>
  </si>
  <si>
    <t>Statements of financial position</t>
  </si>
  <si>
    <t>Statements of comprehensive income (Unaudited)</t>
  </si>
  <si>
    <t>Statements of changes in equity (Unaudited)</t>
  </si>
  <si>
    <t>Statements of cash flows (Unaudited)</t>
  </si>
  <si>
    <t>Short-term loans from financial institutions</t>
  </si>
  <si>
    <t>5</t>
  </si>
  <si>
    <t>Corporate income tax payable</t>
  </si>
  <si>
    <t>2024</t>
  </si>
  <si>
    <t>Share premium on ordinary shares</t>
  </si>
  <si>
    <t xml:space="preserve">   Appropriated to legal reserve</t>
  </si>
  <si>
    <t>Balance at 1 January 2024</t>
  </si>
  <si>
    <t xml:space="preserve"> </t>
  </si>
  <si>
    <t>premium on</t>
  </si>
  <si>
    <t>ordinary shares</t>
  </si>
  <si>
    <t xml:space="preserve">   Profit (loss)</t>
  </si>
  <si>
    <t>Comprehensive income (expense) for the period</t>
  </si>
  <si>
    <t>Total comprehensive income (expense) for the period</t>
  </si>
  <si>
    <t>Three-month period ended</t>
  </si>
  <si>
    <t xml:space="preserve"> of equity</t>
  </si>
  <si>
    <t>Total transactions with owners, recorded directly in equity</t>
  </si>
  <si>
    <t xml:space="preserve">   Other comprehensive income (expense)</t>
  </si>
  <si>
    <t xml:space="preserve">Transfer of gain on disposal of equity securities </t>
  </si>
  <si>
    <t xml:space="preserve">   measured at FVOCI to retained earnings, net of tax</t>
  </si>
  <si>
    <t>30 September</t>
  </si>
  <si>
    <t>Nine-month period ended</t>
  </si>
  <si>
    <t>Nine-month period ended 30 September 2024</t>
  </si>
  <si>
    <t>Balance at 30 September 2024</t>
  </si>
  <si>
    <t>Cash and cash equivalents at 30 September</t>
  </si>
  <si>
    <t>Gain arising from disposal of financial assets</t>
  </si>
  <si>
    <t xml:space="preserve">   measured at amortised cost</t>
  </si>
  <si>
    <t xml:space="preserve">   reclassified subsequently to profit or loss</t>
  </si>
  <si>
    <t xml:space="preserve">   net of tax</t>
  </si>
  <si>
    <t>Total comprehensive income (expense) attributable to:</t>
  </si>
  <si>
    <t xml:space="preserve">Gain arising from disposal of financial assets </t>
  </si>
  <si>
    <t>Income tax relating to items that will not be</t>
  </si>
  <si>
    <t xml:space="preserve">    net of tax</t>
  </si>
  <si>
    <t>Adjustments to reconcile profit to cash receipts (payments)</t>
  </si>
  <si>
    <t>Provisions for maintenance of toll road paid</t>
  </si>
  <si>
    <t>Proceeds from sale of current investments</t>
  </si>
  <si>
    <t>Proceeds from sale of long-term investments</t>
  </si>
  <si>
    <t>Proceeds from short-term loans from financial institutions</t>
  </si>
  <si>
    <t>Repayment of short-term loans from financial institutions</t>
  </si>
  <si>
    <t>Investments income</t>
  </si>
  <si>
    <t>Items that will not be reclassified subsequently to profit or loss</t>
  </si>
  <si>
    <t>Total items that will not be reclassified subsequently</t>
  </si>
  <si>
    <t>Other comprehensive income (expense) for the period,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</si>
  <si>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</si>
  <si>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Net cash from (used in) investing activites</t>
  </si>
  <si>
    <t>Profit (loss) on investments in equity instruments designated at FVOCI</t>
  </si>
  <si>
    <t>2025</t>
  </si>
  <si>
    <t>Investment in subsidiaries</t>
  </si>
  <si>
    <t xml:space="preserve">Trade and other current payables </t>
  </si>
  <si>
    <t>Nine-month period ended 30 September 2025</t>
  </si>
  <si>
    <t>Balance at 1 January 2025</t>
  </si>
  <si>
    <t>Balance at 30 September 2025</t>
  </si>
  <si>
    <t>Trade and other current receivables</t>
  </si>
  <si>
    <t>Income</t>
  </si>
  <si>
    <t xml:space="preserve">   repair services and related sales</t>
  </si>
  <si>
    <t>Revenue from intrastructure</t>
  </si>
  <si>
    <t>Cost of rendering of intranstructure</t>
  </si>
  <si>
    <t xml:space="preserve">Other comprehensive income (expense) </t>
  </si>
  <si>
    <t>Trade and other current payables</t>
  </si>
  <si>
    <t>4</t>
  </si>
  <si>
    <t>6</t>
  </si>
  <si>
    <t>7</t>
  </si>
  <si>
    <t>Gain on disposal of equipment</t>
  </si>
  <si>
    <t>Don Muang Tollway Public Company Limited and its subsidiaries</t>
  </si>
  <si>
    <t xml:space="preserve">   Other comprehensive income</t>
  </si>
  <si>
    <t xml:space="preserve">   Profit </t>
  </si>
  <si>
    <t>Comprehensive income for the period</t>
  </si>
  <si>
    <t>Net increase in cash and cash equivalents</t>
  </si>
  <si>
    <t>Net cash generated from operations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</si>
</sst>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.00\ ;\(#,##0.00\)"/>
    <numFmt numFmtId="166" formatCode="#,##0\ ;\(#,##0\)"/>
    <numFmt numFmtId="167" formatCode="_(* #,##0.0_);_(* \(#,##0.0\);_(* &quot;-&quot;??_);_(@_)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</font>
    <font>
      <b/>
      <i/>
      <sz val="14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u/>
      <sz val="11"/>
      <name val="Times New Roman"/>
      <family val="1"/>
    </font>
    <font>
      <sz val="11"/>
      <color theme="1"/>
      <name val="Times New Roman"/>
      <family val="1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sz val="11"/>
      <color indexed="8"/>
      <name val="Times New Roman"/>
      <family val="1"/>
    </font>
    <font>
      <b/>
      <sz val="11"/>
      <color indexed="12"/>
      <name val="Times New Roman"/>
      <family val="1"/>
    </font>
    <font>
      <sz val="10"/>
      <name val="Arial"/>
      <family val="2"/>
    </font>
    <font>
      <b/>
      <sz val="11"/>
      <color theme="1"/>
      <name val="Times New Roman"/>
      <family val="1"/>
    </font>
    <font>
      <sz val="14"/>
      <name val="Times New Roman"/>
      <family val="1"/>
    </font>
    <font>
      <b/>
      <sz val="11"/>
      <color indexed="8"/>
      <name val="Times New Roman"/>
      <family val="1"/>
    </font>
    <font>
      <i/>
      <sz val="11"/>
      <color theme="1"/>
      <name val="Times New Roman"/>
      <family val="1"/>
    </font>
    <font>
      <sz val="11"/>
      <color theme="0" tint="-0.34998626667073579"/>
      <name val="Times New Roman"/>
      <family val="1"/>
    </font>
    <font>
      <sz val="11"/>
      <color theme="0" tint="-0.3499862666707357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8" fillId="0" borderId="0"/>
    <xf numFmtId="39" fontId="8" fillId="0" borderId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</cellStyleXfs>
  <cellXfs count="270">
    <xf numFmtId="0" fontId="0" fillId="0" borderId="0" xfId="0"/>
    <xf numFmtId="0" fontId="9" fillId="0" borderId="0" xfId="0" applyFont="1" applyAlignment="1">
      <alignment horizontal="center"/>
    </xf>
    <xf numFmtId="49" fontId="2" fillId="0" borderId="0" xfId="3" applyNumberFormat="1" applyFont="1" applyAlignment="1">
      <alignment horizontal="left"/>
    </xf>
    <xf numFmtId="39" fontId="2" fillId="0" borderId="0" xfId="3" applyFont="1" applyAlignment="1">
      <alignment horizontal="left"/>
    </xf>
    <xf numFmtId="37" fontId="2" fillId="0" borderId="0" xfId="3" applyNumberFormat="1" applyFont="1" applyAlignment="1">
      <alignment horizontal="left"/>
    </xf>
    <xf numFmtId="39" fontId="4" fillId="0" borderId="0" xfId="3" quotePrefix="1" applyFont="1" applyAlignment="1">
      <alignment horizontal="left"/>
    </xf>
    <xf numFmtId="39" fontId="4" fillId="0" borderId="0" xfId="3" applyFont="1" applyAlignment="1">
      <alignment horizontal="center"/>
    </xf>
    <xf numFmtId="39" fontId="8" fillId="0" borderId="0" xfId="3"/>
    <xf numFmtId="39" fontId="5" fillId="0" borderId="0" xfId="3" applyFont="1"/>
    <xf numFmtId="39" fontId="5" fillId="0" borderId="0" xfId="3" applyFont="1" applyAlignment="1">
      <alignment horizontal="left"/>
    </xf>
    <xf numFmtId="37" fontId="5" fillId="0" borderId="0" xfId="3" applyNumberFormat="1" applyFont="1" applyAlignment="1">
      <alignment horizontal="left"/>
    </xf>
    <xf numFmtId="39" fontId="4" fillId="0" borderId="0" xfId="3" applyFont="1" applyAlignment="1">
      <alignment horizontal="left"/>
    </xf>
    <xf numFmtId="37" fontId="4" fillId="0" borderId="0" xfId="3" quotePrefix="1" applyNumberFormat="1" applyFont="1" applyAlignment="1">
      <alignment horizontal="left"/>
    </xf>
    <xf numFmtId="0" fontId="4" fillId="0" borderId="0" xfId="3" applyNumberFormat="1" applyFont="1" applyAlignment="1">
      <alignment vertical="center"/>
    </xf>
    <xf numFmtId="39" fontId="9" fillId="0" borderId="0" xfId="3" applyFont="1" applyAlignment="1">
      <alignment horizontal="center" vertical="center"/>
    </xf>
    <xf numFmtId="39" fontId="4" fillId="0" borderId="0" xfId="3" applyFont="1" applyAlignment="1">
      <alignment vertical="center"/>
    </xf>
    <xf numFmtId="37" fontId="8" fillId="0" borderId="0" xfId="3" applyNumberFormat="1"/>
    <xf numFmtId="43" fontId="8" fillId="0" borderId="0" xfId="4" applyFont="1" applyFill="1"/>
    <xf numFmtId="0" fontId="4" fillId="0" borderId="0" xfId="3" applyNumberFormat="1" applyFont="1" applyAlignment="1">
      <alignment vertical="center" wrapText="1"/>
    </xf>
    <xf numFmtId="0" fontId="9" fillId="0" borderId="0" xfId="3" applyNumberFormat="1" applyFont="1" applyAlignment="1">
      <alignment horizontal="center" vertical="center"/>
    </xf>
    <xf numFmtId="49" fontId="8" fillId="0" borderId="0" xfId="3" applyNumberFormat="1" applyAlignment="1">
      <alignment horizontal="center"/>
    </xf>
    <xf numFmtId="49" fontId="8" fillId="0" borderId="0" xfId="3" quotePrefix="1" applyNumberFormat="1" applyAlignment="1">
      <alignment horizontal="center"/>
    </xf>
    <xf numFmtId="49" fontId="8" fillId="0" borderId="4" xfId="3" applyNumberFormat="1" applyBorder="1" applyAlignment="1">
      <alignment horizontal="center"/>
    </xf>
    <xf numFmtId="39" fontId="8" fillId="0" borderId="0" xfId="3" applyAlignment="1">
      <alignment vertical="center"/>
    </xf>
    <xf numFmtId="0" fontId="8" fillId="0" borderId="0" xfId="3" applyNumberFormat="1" applyAlignment="1">
      <alignment vertical="center"/>
    </xf>
    <xf numFmtId="164" fontId="4" fillId="0" borderId="0" xfId="5" applyNumberFormat="1" applyFont="1" applyFill="1" applyBorder="1" applyAlignment="1">
      <alignment horizontal="right" vertical="center"/>
    </xf>
    <xf numFmtId="37" fontId="8" fillId="0" borderId="0" xfId="3" applyNumberFormat="1" applyAlignment="1">
      <alignment vertical="center"/>
    </xf>
    <xf numFmtId="164" fontId="4" fillId="0" borderId="0" xfId="4" applyNumberFormat="1" applyFont="1" applyFill="1" applyBorder="1" applyAlignment="1">
      <alignment horizontal="center" vertical="center"/>
    </xf>
    <xf numFmtId="164" fontId="4" fillId="0" borderId="0" xfId="4" applyNumberFormat="1" applyFont="1" applyFill="1" applyBorder="1" applyAlignment="1">
      <alignment vertical="center"/>
    </xf>
    <xf numFmtId="164" fontId="8" fillId="0" borderId="0" xfId="4" applyNumberFormat="1" applyFont="1" applyFill="1" applyBorder="1" applyAlignment="1">
      <alignment horizontal="center" vertical="center"/>
    </xf>
    <xf numFmtId="164" fontId="8" fillId="0" borderId="0" xfId="4" applyNumberFormat="1" applyFont="1" applyFill="1" applyBorder="1" applyAlignment="1">
      <alignment vertical="center"/>
    </xf>
    <xf numFmtId="164" fontId="8" fillId="2" borderId="0" xfId="4" applyNumberFormat="1" applyFont="1" applyFill="1" applyBorder="1" applyAlignment="1">
      <alignment vertical="center"/>
    </xf>
    <xf numFmtId="164" fontId="8" fillId="2" borderId="0" xfId="4" applyNumberFormat="1" applyFont="1" applyFill="1" applyAlignment="1">
      <alignment horizontal="center" vertical="center"/>
    </xf>
    <xf numFmtId="164" fontId="8" fillId="0" borderId="0" xfId="4" applyNumberFormat="1" applyFont="1" applyFill="1" applyAlignment="1">
      <alignment horizontal="right" vertical="center"/>
    </xf>
    <xf numFmtId="164" fontId="8" fillId="0" borderId="4" xfId="4" applyNumberFormat="1" applyFont="1" applyFill="1" applyBorder="1" applyAlignment="1">
      <alignment horizontal="center" vertical="center"/>
    </xf>
    <xf numFmtId="37" fontId="4" fillId="0" borderId="0" xfId="3" applyNumberFormat="1" applyFont="1" applyAlignment="1">
      <alignment vertical="center"/>
    </xf>
    <xf numFmtId="164" fontId="4" fillId="0" borderId="0" xfId="4" applyNumberFormat="1" applyFont="1" applyFill="1" applyBorder="1" applyAlignment="1">
      <alignment horizontal="right" vertical="center"/>
    </xf>
    <xf numFmtId="164" fontId="4" fillId="0" borderId="2" xfId="4" applyNumberFormat="1" applyFont="1" applyFill="1" applyBorder="1" applyAlignment="1">
      <alignment horizontal="right" vertical="center"/>
    </xf>
    <xf numFmtId="164" fontId="8" fillId="0" borderId="0" xfId="3" applyNumberFormat="1" applyAlignment="1">
      <alignment vertical="center"/>
    </xf>
    <xf numFmtId="37" fontId="8" fillId="2" borderId="0" xfId="3" applyNumberFormat="1" applyFill="1" applyAlignment="1">
      <alignment vertical="center"/>
    </xf>
    <xf numFmtId="164" fontId="4" fillId="0" borderId="1" xfId="4" applyNumberFormat="1" applyFont="1" applyFill="1" applyBorder="1" applyAlignment="1">
      <alignment horizontal="center" vertical="center"/>
    </xf>
    <xf numFmtId="164" fontId="4" fillId="0" borderId="4" xfId="4" applyNumberFormat="1" applyFont="1" applyFill="1" applyBorder="1" applyAlignment="1">
      <alignment horizontal="center" vertical="center"/>
    </xf>
    <xf numFmtId="39" fontId="8" fillId="0" borderId="0" xfId="3" applyAlignment="1">
      <alignment horizontal="center"/>
    </xf>
    <xf numFmtId="164" fontId="8" fillId="2" borderId="0" xfId="4" applyNumberFormat="1" applyFont="1" applyFill="1" applyAlignment="1">
      <alignment horizontal="right" vertical="center"/>
    </xf>
    <xf numFmtId="164" fontId="8" fillId="2" borderId="4" xfId="4" applyNumberFormat="1" applyFont="1" applyFill="1" applyBorder="1" applyAlignment="1">
      <alignment horizontal="center" vertical="center"/>
    </xf>
    <xf numFmtId="164" fontId="8" fillId="2" borderId="0" xfId="4" applyNumberFormat="1" applyFont="1" applyFill="1" applyBorder="1" applyAlignment="1">
      <alignment horizontal="center" vertical="center"/>
    </xf>
    <xf numFmtId="164" fontId="4" fillId="2" borderId="0" xfId="4" applyNumberFormat="1" applyFont="1" applyFill="1" applyBorder="1" applyAlignment="1">
      <alignment vertical="center"/>
    </xf>
    <xf numFmtId="164" fontId="4" fillId="2" borderId="0" xfId="4" applyNumberFormat="1" applyFont="1" applyFill="1" applyBorder="1" applyAlignment="1">
      <alignment horizontal="center" vertical="center"/>
    </xf>
    <xf numFmtId="37" fontId="4" fillId="2" borderId="0" xfId="3" applyNumberFormat="1" applyFont="1" applyFill="1" applyAlignment="1">
      <alignment vertical="center"/>
    </xf>
    <xf numFmtId="49" fontId="11" fillId="0" borderId="0" xfId="0" applyNumberFormat="1" applyFont="1" applyAlignment="1">
      <alignment vertical="center"/>
    </xf>
    <xf numFmtId="49" fontId="4" fillId="0" borderId="0" xfId="0" applyNumberFormat="1" applyFont="1" applyAlignment="1">
      <alignment vertical="center"/>
    </xf>
    <xf numFmtId="0" fontId="17" fillId="0" borderId="0" xfId="0" applyFont="1" applyAlignment="1">
      <alignment vertical="center"/>
    </xf>
    <xf numFmtId="49" fontId="7" fillId="0" borderId="0" xfId="0" applyNumberFormat="1" applyFont="1" applyAlignment="1">
      <alignment horizontal="center" vertical="center"/>
    </xf>
    <xf numFmtId="164" fontId="4" fillId="0" borderId="2" xfId="1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49" fontId="2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4" fillId="0" borderId="0" xfId="2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0" fontId="9" fillId="0" borderId="0" xfId="0" applyFont="1" applyAlignment="1">
      <alignment vertical="center"/>
    </xf>
    <xf numFmtId="49" fontId="11" fillId="0" borderId="0" xfId="0" applyNumberFormat="1" applyFont="1" applyAlignment="1">
      <alignment horizontal="left" vertical="center"/>
    </xf>
    <xf numFmtId="49" fontId="9" fillId="0" borderId="0" xfId="0" applyNumberFormat="1" applyFont="1" applyAlignment="1">
      <alignment horizontal="center" vertical="center"/>
    </xf>
    <xf numFmtId="164" fontId="4" fillId="0" borderId="0" xfId="1" applyNumberFormat="1" applyFont="1" applyFill="1" applyAlignment="1">
      <alignment vertical="center"/>
    </xf>
    <xf numFmtId="37" fontId="11" fillId="0" borderId="0" xfId="0" applyNumberFormat="1" applyFont="1" applyAlignment="1">
      <alignment horizontal="right" vertical="center"/>
    </xf>
    <xf numFmtId="164" fontId="4" fillId="0" borderId="0" xfId="1" applyNumberFormat="1" applyFont="1" applyFill="1" applyBorder="1" applyAlignment="1">
      <alignment horizontal="right" vertical="center"/>
    </xf>
    <xf numFmtId="164" fontId="4" fillId="0" borderId="1" xfId="1" applyNumberFormat="1" applyFont="1" applyFill="1" applyBorder="1" applyAlignment="1">
      <alignment vertical="center"/>
    </xf>
    <xf numFmtId="37" fontId="11" fillId="0" borderId="0" xfId="0" applyNumberFormat="1" applyFont="1" applyAlignment="1">
      <alignment vertical="center"/>
    </xf>
    <xf numFmtId="49" fontId="17" fillId="0" borderId="0" xfId="0" applyNumberFormat="1" applyFont="1" applyAlignment="1">
      <alignment vertical="center"/>
    </xf>
    <xf numFmtId="0" fontId="11" fillId="0" borderId="0" xfId="0" applyFont="1" applyAlignment="1">
      <alignment horizontal="left" vertical="center"/>
    </xf>
    <xf numFmtId="164" fontId="11" fillId="0" borderId="4" xfId="1" applyNumberFormat="1" applyFont="1" applyFill="1" applyBorder="1" applyAlignment="1">
      <alignment vertical="center"/>
    </xf>
    <xf numFmtId="37" fontId="4" fillId="0" borderId="0" xfId="0" applyNumberFormat="1" applyFont="1" applyAlignment="1">
      <alignment vertical="center"/>
    </xf>
    <xf numFmtId="164" fontId="4" fillId="0" borderId="0" xfId="1" applyNumberFormat="1" applyFont="1" applyFill="1" applyBorder="1" applyAlignment="1">
      <alignment vertical="center"/>
    </xf>
    <xf numFmtId="0" fontId="8" fillId="0" borderId="0" xfId="0" applyFont="1" applyAlignment="1">
      <alignment vertical="center" wrapText="1"/>
    </xf>
    <xf numFmtId="37" fontId="11" fillId="0" borderId="4" xfId="0" applyNumberFormat="1" applyFont="1" applyBorder="1" applyAlignment="1">
      <alignment vertical="center"/>
    </xf>
    <xf numFmtId="43" fontId="14" fillId="0" borderId="2" xfId="1" applyFont="1" applyFill="1" applyBorder="1" applyAlignment="1">
      <alignment vertical="center"/>
    </xf>
    <xf numFmtId="164" fontId="11" fillId="0" borderId="0" xfId="1" applyNumberFormat="1" applyFont="1" applyAlignment="1">
      <alignment vertical="center"/>
    </xf>
    <xf numFmtId="0" fontId="8" fillId="0" borderId="0" xfId="0" applyFont="1" applyAlignment="1">
      <alignment horizontal="left" vertical="center"/>
    </xf>
    <xf numFmtId="164" fontId="11" fillId="0" borderId="0" xfId="1" applyNumberFormat="1" applyFont="1" applyFill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49" fontId="5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49" fontId="4" fillId="0" borderId="0" xfId="0" applyNumberFormat="1" applyFont="1" applyAlignment="1">
      <alignment horizontal="left" vertical="center"/>
    </xf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vertical="center"/>
    </xf>
    <xf numFmtId="49" fontId="7" fillId="0" borderId="0" xfId="0" applyNumberFormat="1" applyFont="1" applyAlignment="1">
      <alignment horizontal="left" vertical="center"/>
    </xf>
    <xf numFmtId="49" fontId="9" fillId="2" borderId="0" xfId="0" applyNumberFormat="1" applyFont="1" applyFill="1" applyAlignment="1">
      <alignment horizontal="center" vertical="center"/>
    </xf>
    <xf numFmtId="49" fontId="11" fillId="2" borderId="0" xfId="0" applyNumberFormat="1" applyFont="1" applyFill="1" applyAlignment="1">
      <alignment vertical="center"/>
    </xf>
    <xf numFmtId="37" fontId="11" fillId="2" borderId="0" xfId="0" applyNumberFormat="1" applyFont="1" applyFill="1" applyAlignment="1">
      <alignment horizontal="right" vertical="center"/>
    </xf>
    <xf numFmtId="49" fontId="4" fillId="2" borderId="0" xfId="0" applyNumberFormat="1" applyFont="1" applyFill="1" applyAlignment="1">
      <alignment horizontal="left" vertical="center"/>
    </xf>
    <xf numFmtId="49" fontId="7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vertical="center"/>
    </xf>
    <xf numFmtId="49" fontId="2" fillId="2" borderId="0" xfId="0" applyNumberFormat="1" applyFont="1" applyFill="1" applyAlignment="1">
      <alignment horizontal="left" vertical="center"/>
    </xf>
    <xf numFmtId="0" fontId="7" fillId="2" borderId="0" xfId="0" applyFont="1" applyFill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/>
    </xf>
    <xf numFmtId="49" fontId="9" fillId="0" borderId="0" xfId="0" applyNumberFormat="1" applyFont="1" applyAlignment="1">
      <alignment vertical="center" wrapText="1"/>
    </xf>
    <xf numFmtId="164" fontId="11" fillId="0" borderId="0" xfId="1" applyNumberFormat="1" applyFont="1" applyFill="1" applyBorder="1" applyAlignment="1">
      <alignment horizontal="right" vertical="center"/>
    </xf>
    <xf numFmtId="0" fontId="11" fillId="0" borderId="0" xfId="0" applyFont="1" applyAlignment="1">
      <alignment vertical="center" wrapText="1"/>
    </xf>
    <xf numFmtId="0" fontId="9" fillId="2" borderId="0" xfId="0" quotePrefix="1" applyFont="1" applyFill="1" applyAlignment="1">
      <alignment horizontal="center" vertical="center"/>
    </xf>
    <xf numFmtId="0" fontId="8" fillId="0" borderId="0" xfId="0" applyFont="1" applyAlignment="1">
      <alignment vertical="center"/>
    </xf>
    <xf numFmtId="49" fontId="5" fillId="0" borderId="0" xfId="0" applyNumberFormat="1" applyFont="1" applyAlignment="1">
      <alignment vertical="center"/>
    </xf>
    <xf numFmtId="49" fontId="8" fillId="0" borderId="0" xfId="0" applyNumberFormat="1" applyFont="1" applyAlignment="1">
      <alignment vertical="center"/>
    </xf>
    <xf numFmtId="0" fontId="7" fillId="0" borderId="0" xfId="0" applyFont="1" applyAlignment="1">
      <alignment vertical="center" wrapText="1"/>
    </xf>
    <xf numFmtId="37" fontId="8" fillId="0" borderId="0" xfId="0" applyNumberFormat="1" applyFont="1" applyAlignment="1">
      <alignment vertical="center"/>
    </xf>
    <xf numFmtId="164" fontId="11" fillId="0" borderId="0" xfId="1" applyNumberFormat="1" applyFont="1" applyFill="1" applyBorder="1" applyAlignment="1">
      <alignment horizontal="center" vertical="center"/>
    </xf>
    <xf numFmtId="49" fontId="8" fillId="0" borderId="0" xfId="0" applyNumberFormat="1" applyFont="1" applyAlignment="1">
      <alignment horizontal="left" vertical="center"/>
    </xf>
    <xf numFmtId="37" fontId="11" fillId="0" borderId="4" xfId="0" applyNumberFormat="1" applyFont="1" applyBorder="1" applyAlignment="1">
      <alignment horizontal="right" vertical="center"/>
    </xf>
    <xf numFmtId="0" fontId="9" fillId="0" borderId="0" xfId="0" applyFont="1" applyAlignment="1">
      <alignment vertical="center" wrapText="1"/>
    </xf>
    <xf numFmtId="164" fontId="11" fillId="2" borderId="0" xfId="1" applyNumberFormat="1" applyFont="1" applyFill="1" applyAlignment="1">
      <alignment vertical="center"/>
    </xf>
    <xf numFmtId="164" fontId="11" fillId="2" borderId="4" xfId="1" applyNumberFormat="1" applyFont="1" applyFill="1" applyBorder="1" applyAlignment="1">
      <alignment vertical="center"/>
    </xf>
    <xf numFmtId="37" fontId="11" fillId="2" borderId="4" xfId="0" applyNumberFormat="1" applyFont="1" applyFill="1" applyBorder="1" applyAlignment="1">
      <alignment horizontal="right" vertical="center"/>
    </xf>
    <xf numFmtId="49" fontId="7" fillId="0" borderId="0" xfId="0" applyNumberFormat="1" applyFont="1" applyAlignment="1">
      <alignment vertical="center"/>
    </xf>
    <xf numFmtId="165" fontId="11" fillId="2" borderId="0" xfId="0" applyNumberFormat="1" applyFont="1" applyFill="1" applyAlignment="1">
      <alignment vertical="center"/>
    </xf>
    <xf numFmtId="164" fontId="11" fillId="2" borderId="0" xfId="1" applyNumberFormat="1" applyFont="1" applyFill="1" applyBorder="1" applyAlignment="1">
      <alignment vertical="center"/>
    </xf>
    <xf numFmtId="166" fontId="4" fillId="2" borderId="0" xfId="0" applyNumberFormat="1" applyFont="1" applyFill="1" applyAlignment="1">
      <alignment vertical="center"/>
    </xf>
    <xf numFmtId="0" fontId="11" fillId="2" borderId="0" xfId="0" applyFont="1" applyFill="1" applyAlignment="1">
      <alignment vertical="center"/>
    </xf>
    <xf numFmtId="166" fontId="4" fillId="0" borderId="0" xfId="0" applyNumberFormat="1" applyFont="1" applyAlignment="1">
      <alignment vertical="center"/>
    </xf>
    <xf numFmtId="43" fontId="8" fillId="0" borderId="0" xfId="1" applyFont="1"/>
    <xf numFmtId="37" fontId="11" fillId="0" borderId="0" xfId="1" applyNumberFormat="1" applyFont="1" applyAlignment="1">
      <alignment vertical="center"/>
    </xf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9" fillId="0" borderId="0" xfId="0" quotePrefix="1" applyFont="1" applyAlignment="1">
      <alignment horizontal="center" vertical="center" wrapText="1"/>
    </xf>
    <xf numFmtId="43" fontId="11" fillId="0" borderId="0" xfId="1" applyFont="1" applyFill="1" applyAlignment="1">
      <alignment vertical="center"/>
    </xf>
    <xf numFmtId="43" fontId="11" fillId="0" borderId="0" xfId="1" applyFont="1" applyFill="1" applyAlignment="1">
      <alignment horizontal="right" vertical="center"/>
    </xf>
    <xf numFmtId="164" fontId="11" fillId="0" borderId="0" xfId="1" applyNumberFormat="1" applyFont="1" applyFill="1" applyAlignment="1">
      <alignment horizontal="right" vertical="center"/>
    </xf>
    <xf numFmtId="164" fontId="4" fillId="0" borderId="1" xfId="1" applyNumberFormat="1" applyFont="1" applyFill="1" applyBorder="1" applyAlignment="1">
      <alignment horizontal="right" vertical="center"/>
    </xf>
    <xf numFmtId="49" fontId="11" fillId="0" borderId="0" xfId="0" quotePrefix="1" applyNumberFormat="1" applyFont="1" applyAlignment="1">
      <alignment horizontal="left" vertical="center"/>
    </xf>
    <xf numFmtId="43" fontId="4" fillId="0" borderId="0" xfId="1" applyFont="1" applyFill="1" applyAlignment="1">
      <alignment vertical="center"/>
    </xf>
    <xf numFmtId="0" fontId="9" fillId="0" borderId="0" xfId="0" applyFont="1" applyAlignment="1">
      <alignment horizontal="center" vertical="center" wrapText="1"/>
    </xf>
    <xf numFmtId="164" fontId="11" fillId="0" borderId="0" xfId="4" applyNumberFormat="1" applyFont="1" applyFill="1" applyAlignment="1">
      <alignment horizontal="right" vertical="center"/>
    </xf>
    <xf numFmtId="49" fontId="9" fillId="0" borderId="0" xfId="0" quotePrefix="1" applyNumberFormat="1" applyFont="1" applyAlignment="1">
      <alignment horizontal="center" vertical="center"/>
    </xf>
    <xf numFmtId="164" fontId="4" fillId="0" borderId="2" xfId="1" applyNumberFormat="1" applyFont="1" applyFill="1" applyBorder="1" applyAlignment="1">
      <alignment horizontal="right" vertical="center"/>
    </xf>
    <xf numFmtId="43" fontId="4" fillId="0" borderId="0" xfId="1" applyFont="1" applyFill="1" applyBorder="1" applyAlignment="1">
      <alignment horizontal="right" vertical="center"/>
    </xf>
    <xf numFmtId="164" fontId="11" fillId="0" borderId="0" xfId="1" applyNumberFormat="1" applyFont="1" applyFill="1" applyAlignment="1">
      <alignment vertical="center"/>
    </xf>
    <xf numFmtId="164" fontId="4" fillId="0" borderId="3" xfId="1" applyNumberFormat="1" applyFont="1" applyFill="1" applyBorder="1" applyAlignment="1">
      <alignment horizontal="right" vertical="center"/>
    </xf>
    <xf numFmtId="164" fontId="8" fillId="0" borderId="0" xfId="1" applyNumberFormat="1" applyFont="1" applyFill="1" applyBorder="1" applyAlignment="1">
      <alignment horizontal="right" vertical="center"/>
    </xf>
    <xf numFmtId="43" fontId="8" fillId="0" borderId="0" xfId="1" applyFont="1" applyFill="1" applyBorder="1" applyAlignment="1">
      <alignment horizontal="right" vertical="center"/>
    </xf>
    <xf numFmtId="0" fontId="18" fillId="0" borderId="0" xfId="0" applyFont="1" applyAlignment="1">
      <alignment horizontal="center" vertical="center"/>
    </xf>
    <xf numFmtId="164" fontId="8" fillId="0" borderId="4" xfId="1" applyNumberFormat="1" applyFont="1" applyFill="1" applyBorder="1" applyAlignment="1">
      <alignment vertical="center"/>
    </xf>
    <xf numFmtId="164" fontId="8" fillId="0" borderId="0" xfId="1" applyNumberFormat="1" applyFont="1" applyFill="1" applyBorder="1" applyAlignment="1">
      <alignment vertical="center"/>
    </xf>
    <xf numFmtId="41" fontId="4" fillId="2" borderId="4" xfId="0" applyNumberFormat="1" applyFont="1" applyFill="1" applyBorder="1" applyAlignment="1">
      <alignment vertical="center"/>
    </xf>
    <xf numFmtId="41" fontId="4" fillId="0" borderId="0" xfId="0" applyNumberFormat="1" applyFont="1" applyAlignment="1">
      <alignment vertical="center"/>
    </xf>
    <xf numFmtId="41" fontId="4" fillId="0" borderId="2" xfId="0" applyNumberFormat="1" applyFont="1" applyBorder="1" applyAlignment="1">
      <alignment vertical="center"/>
    </xf>
    <xf numFmtId="164" fontId="4" fillId="0" borderId="0" xfId="1" applyNumberFormat="1" applyFont="1" applyAlignment="1">
      <alignment vertical="center"/>
    </xf>
    <xf numFmtId="164" fontId="8" fillId="0" borderId="0" xfId="1" applyNumberFormat="1" applyFont="1"/>
    <xf numFmtId="167" fontId="8" fillId="2" borderId="0" xfId="1" applyNumberFormat="1" applyFont="1" applyFill="1" applyAlignment="1">
      <alignment vertical="center"/>
    </xf>
    <xf numFmtId="164" fontId="8" fillId="0" borderId="4" xfId="1" applyNumberFormat="1" applyFont="1" applyBorder="1"/>
    <xf numFmtId="164" fontId="8" fillId="0" borderId="0" xfId="1" applyNumberFormat="1" applyFont="1" applyAlignment="1">
      <alignment vertical="center"/>
    </xf>
    <xf numFmtId="164" fontId="8" fillId="2" borderId="0" xfId="1" applyNumberFormat="1" applyFont="1" applyFill="1" applyAlignment="1">
      <alignment vertical="center"/>
    </xf>
    <xf numFmtId="164" fontId="8" fillId="0" borderId="4" xfId="1" applyNumberFormat="1" applyFont="1" applyFill="1" applyBorder="1" applyAlignment="1">
      <alignment horizontal="center" vertical="center"/>
    </xf>
    <xf numFmtId="164" fontId="8" fillId="0" borderId="0" xfId="1" applyNumberFormat="1" applyFont="1" applyFill="1" applyBorder="1" applyAlignment="1">
      <alignment horizontal="center" vertical="center"/>
    </xf>
    <xf numFmtId="164" fontId="8" fillId="2" borderId="4" xfId="1" applyNumberFormat="1" applyFont="1" applyFill="1" applyBorder="1" applyAlignment="1">
      <alignment vertical="center"/>
    </xf>
    <xf numFmtId="164" fontId="8" fillId="2" borderId="0" xfId="1" applyNumberFormat="1" applyFont="1" applyFill="1" applyBorder="1" applyAlignment="1">
      <alignment vertical="center"/>
    </xf>
    <xf numFmtId="164" fontId="4" fillId="0" borderId="4" xfId="1" applyNumberFormat="1" applyFont="1" applyFill="1" applyBorder="1" applyAlignment="1">
      <alignment horizontal="center" vertical="center"/>
    </xf>
    <xf numFmtId="164" fontId="4" fillId="0" borderId="0" xfId="1" applyNumberFormat="1" applyFont="1" applyFill="1" applyBorder="1" applyAlignment="1">
      <alignment horizontal="center" vertical="center"/>
    </xf>
    <xf numFmtId="164" fontId="8" fillId="2" borderId="0" xfId="1" applyNumberFormat="1" applyFont="1" applyFill="1" applyAlignment="1">
      <alignment horizontal="right" vertical="center"/>
    </xf>
    <xf numFmtId="164" fontId="8" fillId="2" borderId="0" xfId="1" applyNumberFormat="1" applyFont="1" applyFill="1" applyAlignment="1">
      <alignment horizontal="center" vertical="center"/>
    </xf>
    <xf numFmtId="164" fontId="8" fillId="0" borderId="0" xfId="1" applyNumberFormat="1" applyFont="1" applyFill="1" applyAlignment="1">
      <alignment horizontal="right" vertical="center"/>
    </xf>
    <xf numFmtId="164" fontId="8" fillId="2" borderId="4" xfId="1" applyNumberFormat="1" applyFont="1" applyFill="1" applyBorder="1" applyAlignment="1">
      <alignment horizontal="center" vertical="center"/>
    </xf>
    <xf numFmtId="164" fontId="8" fillId="2" borderId="0" xfId="1" applyNumberFormat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 vertical="center"/>
    </xf>
    <xf numFmtId="0" fontId="8" fillId="2" borderId="0" xfId="3" applyNumberFormat="1" applyFill="1" applyAlignment="1">
      <alignment horizontal="center"/>
    </xf>
    <xf numFmtId="49" fontId="8" fillId="2" borderId="0" xfId="3" quotePrefix="1" applyNumberFormat="1" applyFill="1" applyAlignment="1">
      <alignment horizontal="center"/>
    </xf>
    <xf numFmtId="39" fontId="8" fillId="2" borderId="0" xfId="3" applyFill="1"/>
    <xf numFmtId="39" fontId="8" fillId="2" borderId="0" xfId="3" applyFill="1" applyAlignment="1">
      <alignment horizontal="center"/>
    </xf>
    <xf numFmtId="49" fontId="8" fillId="2" borderId="0" xfId="3" applyNumberFormat="1" applyFill="1" applyAlignment="1">
      <alignment horizontal="center"/>
    </xf>
    <xf numFmtId="37" fontId="8" fillId="2" borderId="0" xfId="3" applyNumberFormat="1" applyFill="1" applyAlignment="1">
      <alignment horizontal="center"/>
    </xf>
    <xf numFmtId="0" fontId="8" fillId="0" borderId="0" xfId="3" applyNumberFormat="1" applyAlignment="1">
      <alignment horizontal="center"/>
    </xf>
    <xf numFmtId="37" fontId="8" fillId="0" borderId="0" xfId="3" applyNumberFormat="1" applyAlignment="1">
      <alignment horizontal="center"/>
    </xf>
    <xf numFmtId="0" fontId="8" fillId="2" borderId="0" xfId="3" applyNumberFormat="1" applyFill="1" applyAlignment="1">
      <alignment vertical="center"/>
    </xf>
    <xf numFmtId="0" fontId="4" fillId="2" borderId="0" xfId="3" applyNumberFormat="1" applyFont="1" applyFill="1" applyAlignment="1">
      <alignment vertical="center"/>
    </xf>
    <xf numFmtId="41" fontId="11" fillId="0" borderId="0" xfId="0" applyNumberFormat="1" applyFont="1" applyAlignment="1">
      <alignment vertical="center"/>
    </xf>
    <xf numFmtId="0" fontId="11" fillId="0" borderId="0" xfId="0" applyFont="1" applyAlignment="1">
      <alignment horizontal="center" vertical="center"/>
    </xf>
    <xf numFmtId="164" fontId="4" fillId="0" borderId="0" xfId="1" applyNumberFormat="1" applyFont="1" applyBorder="1" applyAlignment="1">
      <alignment vertical="center"/>
    </xf>
    <xf numFmtId="164" fontId="8" fillId="2" borderId="0" xfId="1" applyNumberFormat="1" applyFont="1" applyFill="1" applyBorder="1" applyAlignment="1">
      <alignment horizontal="right" vertical="center"/>
    </xf>
    <xf numFmtId="164" fontId="11" fillId="0" borderId="0" xfId="1" applyNumberFormat="1" applyFont="1" applyFill="1" applyAlignment="1">
      <alignment horizontal="right"/>
    </xf>
    <xf numFmtId="37" fontId="11" fillId="0" borderId="0" xfId="1" applyNumberFormat="1" applyFont="1" applyFill="1" applyAlignment="1">
      <alignment vertical="center"/>
    </xf>
    <xf numFmtId="164" fontId="8" fillId="0" borderId="0" xfId="0" applyNumberFormat="1" applyFont="1" applyAlignment="1">
      <alignment horizontal="right" vertical="center"/>
    </xf>
    <xf numFmtId="166" fontId="11" fillId="0" borderId="0" xfId="0" applyNumberFormat="1" applyFont="1" applyAlignment="1">
      <alignment vertical="center"/>
    </xf>
    <xf numFmtId="16" fontId="11" fillId="0" borderId="0" xfId="0" quotePrefix="1" applyNumberFormat="1" applyFont="1" applyAlignment="1">
      <alignment horizontal="center" vertical="center"/>
    </xf>
    <xf numFmtId="164" fontId="11" fillId="0" borderId="4" xfId="1" applyNumberFormat="1" applyFont="1" applyFill="1" applyBorder="1" applyAlignment="1">
      <alignment horizontal="right"/>
    </xf>
    <xf numFmtId="164" fontId="11" fillId="0" borderId="0" xfId="1" applyNumberFormat="1" applyFont="1" applyFill="1" applyBorder="1" applyAlignment="1">
      <alignment horizontal="right"/>
    </xf>
    <xf numFmtId="164" fontId="8" fillId="2" borderId="4" xfId="1" applyNumberFormat="1" applyFont="1" applyFill="1" applyBorder="1" applyAlignment="1">
      <alignment horizontal="right"/>
    </xf>
    <xf numFmtId="164" fontId="8" fillId="0" borderId="4" xfId="1" applyNumberFormat="1" applyFont="1" applyFill="1" applyBorder="1" applyAlignment="1">
      <alignment horizontal="right" vertical="center"/>
    </xf>
    <xf numFmtId="164" fontId="9" fillId="0" borderId="0" xfId="1" applyNumberFormat="1" applyFont="1" applyFill="1" applyAlignment="1">
      <alignment horizontal="center" vertical="center"/>
    </xf>
    <xf numFmtId="164" fontId="14" fillId="0" borderId="4" xfId="1" applyNumberFormat="1" applyFont="1" applyFill="1" applyBorder="1" applyAlignment="1">
      <alignment vertical="center"/>
    </xf>
    <xf numFmtId="164" fontId="7" fillId="0" borderId="0" xfId="1" applyNumberFormat="1" applyFont="1" applyFill="1" applyAlignment="1">
      <alignment horizontal="center" vertical="center"/>
    </xf>
    <xf numFmtId="164" fontId="9" fillId="0" borderId="0" xfId="1" quotePrefix="1" applyNumberFormat="1" applyFont="1" applyFill="1" applyAlignment="1">
      <alignment horizontal="center" vertical="center"/>
    </xf>
    <xf numFmtId="164" fontId="17" fillId="0" borderId="0" xfId="1" applyNumberFormat="1" applyFont="1" applyFill="1" applyAlignment="1">
      <alignment vertical="center"/>
    </xf>
    <xf numFmtId="164" fontId="9" fillId="0" borderId="0" xfId="1" applyNumberFormat="1" applyFont="1" applyFill="1" applyBorder="1" applyAlignment="1">
      <alignment horizontal="center" vertical="center"/>
    </xf>
    <xf numFmtId="164" fontId="7" fillId="0" borderId="0" xfId="1" applyNumberFormat="1" applyFont="1" applyFill="1" applyBorder="1" applyAlignment="1">
      <alignment horizontal="center" vertical="center"/>
    </xf>
    <xf numFmtId="43" fontId="11" fillId="0" borderId="4" xfId="1" applyFont="1" applyFill="1" applyBorder="1" applyAlignment="1">
      <alignment vertical="center"/>
    </xf>
    <xf numFmtId="37" fontId="10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right" vertical="center"/>
    </xf>
    <xf numFmtId="37" fontId="4" fillId="0" borderId="1" xfId="0" applyNumberFormat="1" applyFont="1" applyBorder="1" applyAlignment="1">
      <alignment horizontal="right" vertical="center"/>
    </xf>
    <xf numFmtId="37" fontId="4" fillId="0" borderId="2" xfId="0" applyNumberFormat="1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37" fontId="4" fillId="0" borderId="3" xfId="0" applyNumberFormat="1" applyFont="1" applyBorder="1" applyAlignment="1">
      <alignment horizontal="right" vertical="center"/>
    </xf>
    <xf numFmtId="37" fontId="4" fillId="0" borderId="1" xfId="0" applyNumberFormat="1" applyFont="1" applyBorder="1" applyAlignment="1">
      <alignment vertical="center"/>
    </xf>
    <xf numFmtId="37" fontId="11" fillId="0" borderId="2" xfId="0" applyNumberFormat="1" applyFont="1" applyBorder="1" applyAlignment="1">
      <alignment horizontal="right" vertical="center"/>
    </xf>
    <xf numFmtId="37" fontId="8" fillId="0" borderId="4" xfId="0" applyNumberFormat="1" applyFont="1" applyBorder="1" applyAlignment="1">
      <alignment horizontal="right" vertical="center"/>
    </xf>
    <xf numFmtId="37" fontId="8" fillId="0" borderId="0" xfId="0" applyNumberFormat="1" applyFont="1" applyAlignment="1">
      <alignment horizontal="right" vertical="center"/>
    </xf>
    <xf numFmtId="37" fontId="4" fillId="0" borderId="2" xfId="0" applyNumberFormat="1" applyFont="1" applyBorder="1" applyAlignment="1">
      <alignment vertical="center"/>
    </xf>
    <xf numFmtId="164" fontId="11" fillId="0" borderId="0" xfId="1" applyNumberFormat="1" applyFont="1" applyAlignment="1">
      <alignment horizontal="center" vertical="center"/>
    </xf>
    <xf numFmtId="164" fontId="8" fillId="0" borderId="0" xfId="1" applyNumberFormat="1" applyFont="1" applyBorder="1" applyAlignment="1">
      <alignment vertical="center"/>
    </xf>
    <xf numFmtId="164" fontId="8" fillId="0" borderId="4" xfId="1" applyNumberFormat="1" applyFont="1" applyFill="1" applyBorder="1" applyAlignment="1">
      <alignment horizontal="right"/>
    </xf>
    <xf numFmtId="164" fontId="17" fillId="0" borderId="0" xfId="1" applyNumberFormat="1" applyFont="1" applyFill="1" applyBorder="1" applyAlignment="1">
      <alignment vertical="center"/>
    </xf>
    <xf numFmtId="37" fontId="4" fillId="0" borderId="0" xfId="1" applyNumberFormat="1" applyFont="1" applyFill="1" applyBorder="1" applyAlignment="1">
      <alignment vertical="center"/>
    </xf>
    <xf numFmtId="37" fontId="9" fillId="0" borderId="0" xfId="1" quotePrefix="1" applyNumberFormat="1" applyFont="1" applyFill="1" applyBorder="1" applyAlignment="1">
      <alignment horizontal="center" vertical="center"/>
    </xf>
    <xf numFmtId="37" fontId="9" fillId="0" borderId="0" xfId="1" quotePrefix="1" applyNumberFormat="1" applyFont="1" applyFill="1" applyAlignment="1">
      <alignment horizontal="center" vertical="center"/>
    </xf>
    <xf numFmtId="37" fontId="11" fillId="0" borderId="4" xfId="1" applyNumberFormat="1" applyFont="1" applyFill="1" applyBorder="1" applyAlignment="1">
      <alignment vertical="center"/>
    </xf>
    <xf numFmtId="37" fontId="9" fillId="0" borderId="0" xfId="1" applyNumberFormat="1" applyFont="1" applyFill="1" applyBorder="1" applyAlignment="1">
      <alignment horizontal="center" vertical="center"/>
    </xf>
    <xf numFmtId="37" fontId="9" fillId="0" borderId="0" xfId="1" applyNumberFormat="1" applyFont="1" applyFill="1" applyAlignment="1">
      <alignment horizontal="center" vertical="center"/>
    </xf>
    <xf numFmtId="37" fontId="11" fillId="0" borderId="0" xfId="1" applyNumberFormat="1" applyFont="1" applyFill="1" applyBorder="1" applyAlignment="1">
      <alignment vertical="center"/>
    </xf>
    <xf numFmtId="41" fontId="17" fillId="0" borderId="4" xfId="1" applyNumberFormat="1" applyFont="1" applyFill="1" applyBorder="1" applyAlignment="1">
      <alignment vertical="center"/>
    </xf>
    <xf numFmtId="41" fontId="7" fillId="0" borderId="0" xfId="1" applyNumberFormat="1" applyFont="1" applyFill="1" applyBorder="1" applyAlignment="1">
      <alignment horizontal="center" vertical="center"/>
    </xf>
    <xf numFmtId="41" fontId="7" fillId="0" borderId="0" xfId="1" applyNumberFormat="1" applyFont="1" applyFill="1" applyAlignment="1">
      <alignment horizontal="center" vertical="center"/>
    </xf>
    <xf numFmtId="41" fontId="17" fillId="0" borderId="2" xfId="1" applyNumberFormat="1" applyFont="1" applyFill="1" applyBorder="1" applyAlignment="1">
      <alignment vertical="center"/>
    </xf>
    <xf numFmtId="37" fontId="11" fillId="0" borderId="0" xfId="1" applyNumberFormat="1" applyFont="1" applyFill="1" applyBorder="1" applyAlignment="1">
      <alignment horizontal="right" vertical="center"/>
    </xf>
    <xf numFmtId="43" fontId="14" fillId="2" borderId="4" xfId="1" applyFont="1" applyFill="1" applyBorder="1" applyAlignment="1">
      <alignment vertical="center"/>
    </xf>
    <xf numFmtId="164" fontId="19" fillId="0" borderId="4" xfId="1" applyNumberFormat="1" applyFont="1" applyFill="1" applyBorder="1" applyAlignment="1">
      <alignment vertical="center"/>
    </xf>
    <xf numFmtId="164" fontId="19" fillId="0" borderId="0" xfId="1" applyNumberFormat="1" applyFont="1" applyFill="1" applyBorder="1" applyAlignment="1">
      <alignment vertical="center"/>
    </xf>
    <xf numFmtId="0" fontId="17" fillId="0" borderId="0" xfId="0" applyFont="1" applyAlignment="1">
      <alignment vertical="center" wrapText="1"/>
    </xf>
    <xf numFmtId="164" fontId="8" fillId="0" borderId="0" xfId="1" applyNumberFormat="1" applyFont="1" applyFill="1" applyAlignment="1">
      <alignment vertical="center"/>
    </xf>
    <xf numFmtId="43" fontId="9" fillId="0" borderId="0" xfId="1" applyFont="1" applyFill="1" applyAlignment="1">
      <alignment vertical="center" wrapText="1"/>
    </xf>
    <xf numFmtId="43" fontId="8" fillId="0" borderId="0" xfId="0" applyNumberFormat="1" applyFont="1" applyAlignment="1">
      <alignment vertical="center"/>
    </xf>
    <xf numFmtId="164" fontId="7" fillId="0" borderId="0" xfId="1" quotePrefix="1" applyNumberFormat="1" applyFont="1" applyFill="1" applyAlignment="1">
      <alignment horizontal="center" vertical="center"/>
    </xf>
    <xf numFmtId="41" fontId="17" fillId="0" borderId="0" xfId="1" applyNumberFormat="1" applyFont="1" applyFill="1" applyAlignment="1">
      <alignment vertical="center"/>
    </xf>
    <xf numFmtId="41" fontId="17" fillId="0" borderId="0" xfId="1" applyNumberFormat="1" applyFont="1" applyFill="1" applyBorder="1" applyAlignment="1">
      <alignment vertical="center"/>
    </xf>
    <xf numFmtId="41" fontId="8" fillId="2" borderId="0" xfId="0" applyNumberFormat="1" applyFont="1" applyFill="1" applyAlignment="1">
      <alignment vertical="center"/>
    </xf>
    <xf numFmtId="167" fontId="8" fillId="2" borderId="4" xfId="1" applyNumberFormat="1" applyFont="1" applyFill="1" applyBorder="1" applyAlignment="1">
      <alignment vertical="center"/>
    </xf>
    <xf numFmtId="43" fontId="11" fillId="0" borderId="0" xfId="0" applyNumberFormat="1" applyFont="1" applyAlignment="1">
      <alignment vertical="center" wrapText="1"/>
    </xf>
    <xf numFmtId="41" fontId="11" fillId="0" borderId="0" xfId="0" applyNumberFormat="1" applyFont="1" applyAlignment="1">
      <alignment horizontal="right" vertical="center"/>
    </xf>
    <xf numFmtId="49" fontId="11" fillId="0" borderId="0" xfId="0" applyNumberFormat="1" applyFont="1" applyAlignment="1">
      <alignment horizontal="left" vertical="center" wrapText="1"/>
    </xf>
    <xf numFmtId="49" fontId="11" fillId="0" borderId="0" xfId="0" applyNumberFormat="1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164" fontId="11" fillId="0" borderId="0" xfId="5" applyNumberFormat="1" applyFont="1" applyFill="1" applyAlignment="1">
      <alignment horizontal="right" vertical="center"/>
    </xf>
    <xf numFmtId="164" fontId="11" fillId="0" borderId="0" xfId="5" applyNumberFormat="1" applyFont="1" applyFill="1" applyBorder="1" applyAlignment="1">
      <alignment vertical="center"/>
    </xf>
    <xf numFmtId="164" fontId="11" fillId="0" borderId="0" xfId="5" applyNumberFormat="1" applyFont="1" applyFill="1" applyAlignment="1">
      <alignment vertical="center"/>
    </xf>
    <xf numFmtId="164" fontId="11" fillId="0" borderId="0" xfId="5" applyNumberFormat="1" applyFont="1" applyFill="1" applyBorder="1" applyAlignment="1">
      <alignment horizontal="right" vertical="center"/>
    </xf>
    <xf numFmtId="43" fontId="11" fillId="0" borderId="0" xfId="1" applyFont="1" applyAlignment="1">
      <alignment horizontal="right" vertical="center"/>
    </xf>
    <xf numFmtId="0" fontId="20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164" fontId="11" fillId="0" borderId="0" xfId="0" applyNumberFormat="1" applyFont="1" applyAlignment="1">
      <alignment horizontal="left" vertical="center" indent="2"/>
    </xf>
    <xf numFmtId="164" fontId="11" fillId="0" borderId="0" xfId="0" applyNumberFormat="1" applyFont="1" applyAlignment="1">
      <alignment horizontal="right" vertical="center"/>
    </xf>
    <xf numFmtId="49" fontId="9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9" fontId="11" fillId="0" borderId="0" xfId="0" quotePrefix="1" applyNumberFormat="1" applyFont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37" fontId="4" fillId="0" borderId="0" xfId="3" quotePrefix="1" applyNumberFormat="1" applyFont="1" applyAlignment="1">
      <alignment horizontal="center"/>
    </xf>
    <xf numFmtId="49" fontId="8" fillId="0" borderId="4" xfId="3" applyNumberFormat="1" applyBorder="1" applyAlignment="1">
      <alignment horizontal="center"/>
    </xf>
    <xf numFmtId="49" fontId="8" fillId="0" borderId="4" xfId="3" quotePrefix="1" applyNumberFormat="1" applyBorder="1" applyAlignment="1">
      <alignment horizontal="center"/>
    </xf>
    <xf numFmtId="39" fontId="9" fillId="0" borderId="0" xfId="3" applyFont="1" applyAlignment="1">
      <alignment horizontal="center"/>
    </xf>
    <xf numFmtId="37" fontId="4" fillId="0" borderId="0" xfId="0" applyNumberFormat="1" applyFont="1" applyAlignment="1">
      <alignment horizontal="center" vertical="center"/>
    </xf>
    <xf numFmtId="37" fontId="21" fillId="0" borderId="0" xfId="0" applyNumberFormat="1" applyFont="1" applyAlignment="1">
      <alignment vertical="center"/>
    </xf>
    <xf numFmtId="0" fontId="21" fillId="0" borderId="0" xfId="0" applyFont="1" applyAlignment="1">
      <alignment vertical="center"/>
    </xf>
    <xf numFmtId="0" fontId="22" fillId="0" borderId="0" xfId="0" applyFont="1" applyAlignment="1">
      <alignment vertical="center"/>
    </xf>
  </cellXfs>
  <cellStyles count="6">
    <cellStyle name="Comma" xfId="1" builtinId="3"/>
    <cellStyle name="Comma 10" xfId="5" xr:uid="{A8E70042-22F3-477C-B2C0-E609D2A389EF}"/>
    <cellStyle name="Comma 2" xfId="4" xr:uid="{24DCFE97-B577-45E6-A0FB-6A3126BEF2C6}"/>
    <cellStyle name="Normal" xfId="0" builtinId="0"/>
    <cellStyle name="Normal 2" xfId="3" xr:uid="{D8BDD8FA-E971-4742-AE68-4AF4C922B14B}"/>
    <cellStyle name="Normal_Sunstar Chem;E;2000" xfId="2" xr:uid="{8C346347-313B-4EB0-813D-83F7FBC67DE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ylerdthanavaranont/Desktop/Jobs/Don%20Muang%20Plc/2021/YE/DMT%20YE%202021/DMT%20Draft%20YE/Draft%20Eng%20Excel%20YE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vered_Sheet1"/>
      <sheetName val="BS PL 6-8"/>
      <sheetName val="SH 9"/>
      <sheetName val="SH 10"/>
      <sheetName val="CF 11-12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1F0B36-2636-4571-BA9C-DCB04F94A090}">
  <dimension ref="A1:J78"/>
  <sheetViews>
    <sheetView showGridLines="0" view="pageBreakPreview" topLeftCell="A70" zoomScale="72" zoomScaleNormal="100" zoomScaleSheetLayoutView="72" workbookViewId="0">
      <selection activeCell="P78" sqref="P78"/>
    </sheetView>
  </sheetViews>
  <sheetFormatPr defaultColWidth="8.81640625" defaultRowHeight="18.5" customHeight="1" x14ac:dyDescent="0.35"/>
  <cols>
    <col min="1" max="1" width="37.90625" style="59" customWidth="1"/>
    <col min="2" max="2" width="8.54296875" style="59" customWidth="1"/>
    <col min="3" max="3" width="13.81640625" style="55" customWidth="1"/>
    <col min="4" max="4" width="1.81640625" style="55" customWidth="1"/>
    <col min="5" max="5" width="13.54296875" style="55" customWidth="1"/>
    <col min="6" max="6" width="1.81640625" style="55" customWidth="1"/>
    <col min="7" max="7" width="13.81640625" style="55" customWidth="1"/>
    <col min="8" max="8" width="2.6328125" style="55" customWidth="1"/>
    <col min="9" max="9" width="13.81640625" style="55" customWidth="1"/>
    <col min="10" max="16384" width="8.81640625" style="59"/>
  </cols>
  <sheetData>
    <row r="1" spans="1:9" s="87" customFormat="1" ht="18.5" customHeight="1" x14ac:dyDescent="0.35">
      <c r="A1" s="56" t="s">
        <v>185</v>
      </c>
      <c r="B1" s="57"/>
      <c r="C1" s="129"/>
      <c r="D1" s="86"/>
      <c r="E1" s="86"/>
      <c r="F1" s="86"/>
      <c r="G1" s="86"/>
      <c r="H1" s="86"/>
      <c r="I1" s="86"/>
    </row>
    <row r="2" spans="1:9" s="90" customFormat="1" ht="18.5" customHeight="1" x14ac:dyDescent="0.35">
      <c r="A2" s="88" t="s">
        <v>119</v>
      </c>
      <c r="B2" s="89"/>
      <c r="C2" s="130"/>
      <c r="D2" s="60"/>
      <c r="E2" s="60"/>
      <c r="F2" s="60"/>
      <c r="G2" s="60"/>
      <c r="H2" s="60"/>
      <c r="I2" s="60"/>
    </row>
    <row r="3" spans="1:9" s="90" customFormat="1" ht="18.5" customHeight="1" x14ac:dyDescent="0.35">
      <c r="A3" s="88"/>
      <c r="B3" s="89"/>
      <c r="C3" s="130"/>
      <c r="D3" s="60"/>
      <c r="E3" s="60"/>
      <c r="F3" s="60"/>
      <c r="G3" s="60"/>
      <c r="H3" s="60"/>
      <c r="I3" s="60"/>
    </row>
    <row r="4" spans="1:9" s="55" customFormat="1" ht="18.5" customHeight="1" x14ac:dyDescent="0.35">
      <c r="A4" s="91"/>
      <c r="B4" s="61"/>
      <c r="C4" s="258" t="s">
        <v>117</v>
      </c>
      <c r="D4" s="258"/>
      <c r="E4" s="258"/>
      <c r="F4" s="58"/>
      <c r="G4" s="258" t="s">
        <v>118</v>
      </c>
      <c r="H4" s="258"/>
      <c r="I4" s="258"/>
    </row>
    <row r="5" spans="1:9" s="55" customFormat="1" ht="18.5" customHeight="1" x14ac:dyDescent="0.35">
      <c r="A5" s="91"/>
      <c r="B5" s="61"/>
      <c r="C5" s="258" t="s">
        <v>116</v>
      </c>
      <c r="D5" s="258"/>
      <c r="E5" s="258"/>
      <c r="F5" s="58"/>
      <c r="G5" s="258" t="s">
        <v>116</v>
      </c>
      <c r="H5" s="258"/>
      <c r="I5" s="258"/>
    </row>
    <row r="6" spans="1:9" s="55" customFormat="1" ht="18.5" customHeight="1" x14ac:dyDescent="0.35">
      <c r="A6" s="91"/>
      <c r="B6" s="61"/>
      <c r="C6" s="189" t="s">
        <v>142</v>
      </c>
      <c r="D6" s="189"/>
      <c r="E6" s="189" t="s">
        <v>0</v>
      </c>
      <c r="F6" s="66"/>
      <c r="G6" s="189" t="s">
        <v>142</v>
      </c>
      <c r="H6" s="66"/>
      <c r="I6" s="66" t="s">
        <v>0</v>
      </c>
    </row>
    <row r="7" spans="1:9" s="55" customFormat="1" ht="18.5" customHeight="1" x14ac:dyDescent="0.35">
      <c r="A7" s="88" t="s">
        <v>1</v>
      </c>
      <c r="B7" s="92" t="s">
        <v>2</v>
      </c>
      <c r="C7" s="128">
        <v>2025</v>
      </c>
      <c r="D7" s="58"/>
      <c r="E7" s="65" t="s">
        <v>126</v>
      </c>
      <c r="F7" s="58"/>
      <c r="G7" s="65" t="s">
        <v>168</v>
      </c>
      <c r="H7" s="58"/>
      <c r="I7" s="65" t="s">
        <v>126</v>
      </c>
    </row>
    <row r="8" spans="1:9" s="55" customFormat="1" ht="18.5" customHeight="1" x14ac:dyDescent="0.35">
      <c r="A8" s="91"/>
      <c r="B8" s="92"/>
      <c r="C8" s="65" t="s">
        <v>3</v>
      </c>
      <c r="D8" s="66"/>
      <c r="E8" s="65"/>
      <c r="F8" s="66"/>
      <c r="G8" s="65" t="s">
        <v>3</v>
      </c>
      <c r="H8" s="66"/>
      <c r="I8" s="65"/>
    </row>
    <row r="9" spans="1:9" s="55" customFormat="1" ht="18.5" customHeight="1" x14ac:dyDescent="0.35">
      <c r="A9" s="91"/>
      <c r="B9" s="93"/>
      <c r="C9" s="257" t="s">
        <v>4</v>
      </c>
      <c r="D9" s="257"/>
      <c r="E9" s="257"/>
      <c r="F9" s="257"/>
      <c r="G9" s="257"/>
      <c r="H9" s="257"/>
      <c r="I9" s="257"/>
    </row>
    <row r="10" spans="1:9" s="55" customFormat="1" ht="18.5" customHeight="1" x14ac:dyDescent="0.35">
      <c r="A10" s="94" t="s">
        <v>5</v>
      </c>
      <c r="B10" s="69"/>
      <c r="C10" s="202"/>
      <c r="D10" s="202"/>
      <c r="E10" s="202"/>
      <c r="F10" s="202"/>
      <c r="G10" s="202"/>
      <c r="H10" s="202"/>
      <c r="I10" s="202"/>
    </row>
    <row r="11" spans="1:9" s="55" customFormat="1" ht="18.5" customHeight="1" x14ac:dyDescent="0.35">
      <c r="A11" s="49" t="s">
        <v>6</v>
      </c>
      <c r="B11" s="69"/>
      <c r="C11" s="71">
        <v>532425</v>
      </c>
      <c r="D11" s="71"/>
      <c r="E11" s="71">
        <v>315742</v>
      </c>
      <c r="F11" s="71"/>
      <c r="G11" s="71">
        <v>492140</v>
      </c>
      <c r="H11" s="71"/>
      <c r="I11" s="71">
        <v>284379</v>
      </c>
    </row>
    <row r="12" spans="1:9" s="55" customFormat="1" ht="18.5" customHeight="1" x14ac:dyDescent="0.35">
      <c r="A12" s="49" t="s">
        <v>174</v>
      </c>
      <c r="B12" s="131"/>
      <c r="C12" s="71">
        <v>7806</v>
      </c>
      <c r="D12" s="71"/>
      <c r="E12" s="71">
        <v>19294</v>
      </c>
      <c r="F12" s="71"/>
      <c r="G12" s="71">
        <v>6369</v>
      </c>
      <c r="H12" s="71"/>
      <c r="I12" s="71">
        <v>15722</v>
      </c>
    </row>
    <row r="13" spans="1:9" s="55" customFormat="1" ht="18.5" customHeight="1" x14ac:dyDescent="0.35">
      <c r="A13" s="49" t="s">
        <v>8</v>
      </c>
      <c r="B13" s="69"/>
      <c r="C13" s="71">
        <v>20576</v>
      </c>
      <c r="D13" s="71"/>
      <c r="E13" s="71">
        <v>12252</v>
      </c>
      <c r="F13" s="71"/>
      <c r="G13" s="71">
        <v>20576</v>
      </c>
      <c r="H13" s="71"/>
      <c r="I13" s="71">
        <v>12252</v>
      </c>
    </row>
    <row r="14" spans="1:9" s="55" customFormat="1" ht="18.5" customHeight="1" x14ac:dyDescent="0.35">
      <c r="A14" s="49" t="s">
        <v>7</v>
      </c>
      <c r="B14" s="131">
        <v>3</v>
      </c>
      <c r="C14" s="71">
        <v>335933</v>
      </c>
      <c r="D14" s="71"/>
      <c r="E14" s="71">
        <v>372903</v>
      </c>
      <c r="F14" s="71"/>
      <c r="G14" s="71">
        <v>295841</v>
      </c>
      <c r="H14" s="71"/>
      <c r="I14" s="71">
        <v>372903</v>
      </c>
    </row>
    <row r="15" spans="1:9" s="55" customFormat="1" ht="18.5" customHeight="1" x14ac:dyDescent="0.35">
      <c r="A15" s="49" t="s">
        <v>9</v>
      </c>
      <c r="B15" s="69"/>
      <c r="C15" s="71">
        <v>2844</v>
      </c>
      <c r="D15" s="71"/>
      <c r="E15" s="71">
        <v>2536</v>
      </c>
      <c r="F15" s="71"/>
      <c r="G15" s="71">
        <v>660</v>
      </c>
      <c r="H15" s="71"/>
      <c r="I15" s="71">
        <v>1511</v>
      </c>
    </row>
    <row r="16" spans="1:9" s="55" customFormat="1" ht="18.5" customHeight="1" x14ac:dyDescent="0.35">
      <c r="A16" s="91" t="s">
        <v>10</v>
      </c>
      <c r="B16" s="52"/>
      <c r="C16" s="135">
        <f>SUM(C11:C15)</f>
        <v>899584</v>
      </c>
      <c r="D16" s="203"/>
      <c r="E16" s="204">
        <f>SUM(E11:E15)</f>
        <v>722727</v>
      </c>
      <c r="F16" s="203"/>
      <c r="G16" s="135">
        <f>SUM(G11:G15)</f>
        <v>815586</v>
      </c>
      <c r="H16" s="203"/>
      <c r="I16" s="204">
        <f>SUM(I11:I15)</f>
        <v>686767</v>
      </c>
    </row>
    <row r="17" spans="1:9" s="55" customFormat="1" ht="18.5" customHeight="1" x14ac:dyDescent="0.35">
      <c r="A17" s="136"/>
      <c r="B17" s="69"/>
      <c r="C17" s="133"/>
      <c r="D17" s="71"/>
      <c r="E17" s="71"/>
      <c r="F17" s="71"/>
      <c r="G17" s="133"/>
      <c r="H17" s="71"/>
      <c r="I17" s="71"/>
    </row>
    <row r="18" spans="1:9" s="55" customFormat="1" ht="18.5" customHeight="1" x14ac:dyDescent="0.35">
      <c r="A18" s="94" t="s">
        <v>11</v>
      </c>
      <c r="B18" s="52"/>
      <c r="C18" s="137"/>
      <c r="D18" s="78"/>
      <c r="E18" s="78"/>
      <c r="F18" s="78"/>
      <c r="G18" s="137"/>
      <c r="H18" s="78"/>
      <c r="I18" s="78"/>
    </row>
    <row r="19" spans="1:9" s="55" customFormat="1" ht="18.5" customHeight="1" x14ac:dyDescent="0.35">
      <c r="A19" s="68" t="s">
        <v>12</v>
      </c>
      <c r="B19" s="69" t="s">
        <v>83</v>
      </c>
      <c r="C19" s="248">
        <v>368523</v>
      </c>
      <c r="D19" s="71"/>
      <c r="E19" s="71">
        <v>323811</v>
      </c>
      <c r="F19" s="71"/>
      <c r="G19" s="248">
        <v>368523</v>
      </c>
      <c r="H19" s="71"/>
      <c r="I19" s="71">
        <v>323811</v>
      </c>
    </row>
    <row r="20" spans="1:9" s="55" customFormat="1" ht="18.5" customHeight="1" x14ac:dyDescent="0.35">
      <c r="A20" s="68" t="s">
        <v>169</v>
      </c>
      <c r="B20" s="69" t="s">
        <v>181</v>
      </c>
      <c r="C20" s="249">
        <v>0</v>
      </c>
      <c r="D20" s="133"/>
      <c r="E20" s="133">
        <v>0</v>
      </c>
      <c r="F20" s="71"/>
      <c r="G20" s="249">
        <v>77400</v>
      </c>
      <c r="H20" s="71"/>
      <c r="I20" s="134">
        <v>27400</v>
      </c>
    </row>
    <row r="21" spans="1:9" s="55" customFormat="1" ht="18.5" customHeight="1" x14ac:dyDescent="0.35">
      <c r="A21" s="68" t="s">
        <v>16</v>
      </c>
      <c r="B21" s="69" t="s">
        <v>124</v>
      </c>
      <c r="C21" s="248">
        <v>7440009</v>
      </c>
      <c r="D21" s="133"/>
      <c r="E21" s="134">
        <v>7930066</v>
      </c>
      <c r="F21" s="71"/>
      <c r="G21" s="248">
        <v>7440009</v>
      </c>
      <c r="H21" s="71"/>
      <c r="I21" s="134">
        <v>7930066</v>
      </c>
    </row>
    <row r="22" spans="1:9" s="55" customFormat="1" ht="18.5" customHeight="1" x14ac:dyDescent="0.35">
      <c r="A22" s="68" t="s">
        <v>13</v>
      </c>
      <c r="B22" s="69"/>
      <c r="C22" s="248">
        <v>90104</v>
      </c>
      <c r="D22" s="71"/>
      <c r="E22" s="71">
        <v>84915</v>
      </c>
      <c r="F22" s="71"/>
      <c r="G22" s="248">
        <v>87026</v>
      </c>
      <c r="H22" s="71"/>
      <c r="I22" s="71">
        <v>84065</v>
      </c>
    </row>
    <row r="23" spans="1:9" s="55" customFormat="1" ht="18.5" customHeight="1" x14ac:dyDescent="0.35">
      <c r="A23" s="68" t="s">
        <v>14</v>
      </c>
      <c r="B23" s="69"/>
      <c r="C23" s="250">
        <v>41558</v>
      </c>
      <c r="D23" s="71"/>
      <c r="E23" s="71">
        <v>32066</v>
      </c>
      <c r="F23" s="71"/>
      <c r="G23" s="250">
        <v>34487</v>
      </c>
      <c r="H23" s="71"/>
      <c r="I23" s="71">
        <v>27037</v>
      </c>
    </row>
    <row r="24" spans="1:9" s="55" customFormat="1" ht="18.5" customHeight="1" x14ac:dyDescent="0.35">
      <c r="A24" s="68" t="s">
        <v>15</v>
      </c>
      <c r="B24" s="69"/>
      <c r="C24" s="248">
        <v>62568</v>
      </c>
      <c r="D24" s="71"/>
      <c r="E24" s="71">
        <v>57880</v>
      </c>
      <c r="F24" s="71"/>
      <c r="G24" s="248">
        <v>63394</v>
      </c>
      <c r="H24" s="71"/>
      <c r="I24" s="71">
        <v>57880</v>
      </c>
    </row>
    <row r="25" spans="1:9" s="55" customFormat="1" ht="18.5" customHeight="1" x14ac:dyDescent="0.35">
      <c r="A25" s="49" t="s">
        <v>17</v>
      </c>
      <c r="B25" s="138"/>
      <c r="C25" s="248">
        <v>293861</v>
      </c>
      <c r="D25" s="134"/>
      <c r="E25" s="134">
        <v>267690</v>
      </c>
      <c r="F25" s="71"/>
      <c r="G25" s="248">
        <v>293861</v>
      </c>
      <c r="H25" s="71"/>
      <c r="I25" s="139">
        <v>267690</v>
      </c>
    </row>
    <row r="26" spans="1:9" s="55" customFormat="1" ht="18.5" customHeight="1" x14ac:dyDescent="0.35">
      <c r="A26" s="49" t="s">
        <v>18</v>
      </c>
      <c r="B26" s="69" t="s">
        <v>115</v>
      </c>
      <c r="C26" s="248">
        <v>1582</v>
      </c>
      <c r="D26" s="71"/>
      <c r="E26" s="71">
        <v>1405</v>
      </c>
      <c r="F26" s="71"/>
      <c r="G26" s="248">
        <v>1539</v>
      </c>
      <c r="H26" s="71"/>
      <c r="I26" s="71">
        <v>1362</v>
      </c>
    </row>
    <row r="27" spans="1:9" s="55" customFormat="1" ht="18.5" customHeight="1" x14ac:dyDescent="0.35">
      <c r="A27" s="50" t="s">
        <v>19</v>
      </c>
      <c r="B27" s="52"/>
      <c r="C27" s="135">
        <f>SUM(C19:C26)</f>
        <v>8298205</v>
      </c>
      <c r="D27" s="203"/>
      <c r="E27" s="204">
        <f>SUM(E19:E26)</f>
        <v>8697833</v>
      </c>
      <c r="F27" s="203"/>
      <c r="G27" s="135">
        <f>SUM(G19:G26)</f>
        <v>8366239</v>
      </c>
      <c r="H27" s="203"/>
      <c r="I27" s="204">
        <f>SUM(I19:I26)</f>
        <v>8719311</v>
      </c>
    </row>
    <row r="28" spans="1:9" s="55" customFormat="1" ht="18.5" customHeight="1" x14ac:dyDescent="0.35">
      <c r="A28" s="49"/>
      <c r="B28" s="140"/>
      <c r="C28" s="133"/>
      <c r="D28" s="71"/>
      <c r="E28" s="71"/>
      <c r="F28" s="71"/>
      <c r="G28" s="134"/>
      <c r="H28" s="71"/>
      <c r="I28" s="71"/>
    </row>
    <row r="29" spans="1:9" s="55" customFormat="1" ht="18.5" customHeight="1" thickBot="1" x14ac:dyDescent="0.4">
      <c r="A29" s="91" t="s">
        <v>20</v>
      </c>
      <c r="B29" s="52"/>
      <c r="C29" s="141">
        <f>SUM(C16+C27)</f>
        <v>9197789</v>
      </c>
      <c r="D29" s="203"/>
      <c r="E29" s="205">
        <f>SUM(E16+E27)</f>
        <v>9420560</v>
      </c>
      <c r="F29" s="203"/>
      <c r="G29" s="141">
        <f>SUM(G16+G27)</f>
        <v>9181825</v>
      </c>
      <c r="H29" s="203"/>
      <c r="I29" s="205">
        <f>SUM(I16+I27)</f>
        <v>9406078</v>
      </c>
    </row>
    <row r="30" spans="1:9" s="55" customFormat="1" ht="18.5" customHeight="1" thickTop="1" x14ac:dyDescent="0.35"/>
    <row r="31" spans="1:9" s="55" customFormat="1" ht="18.5" customHeight="1" x14ac:dyDescent="0.35">
      <c r="A31" s="101" t="str">
        <f>A1</f>
        <v>Don Muang Tollway Public Company Limited and its subsidiaries</v>
      </c>
      <c r="B31" s="102"/>
      <c r="C31" s="206"/>
      <c r="D31" s="58"/>
      <c r="E31" s="58"/>
      <c r="F31" s="58"/>
      <c r="G31" s="58"/>
      <c r="H31" s="58"/>
      <c r="I31" s="58"/>
    </row>
    <row r="32" spans="1:9" s="55" customFormat="1" ht="18.5" customHeight="1" x14ac:dyDescent="0.35">
      <c r="A32" s="103" t="str">
        <f>A2</f>
        <v>Statements of financial position</v>
      </c>
      <c r="B32" s="102"/>
      <c r="C32" s="206"/>
      <c r="D32" s="58"/>
      <c r="E32" s="58"/>
      <c r="F32" s="58"/>
      <c r="G32" s="58"/>
      <c r="H32" s="58"/>
      <c r="I32" s="58"/>
    </row>
    <row r="33" spans="1:9" s="55" customFormat="1" ht="18.5" customHeight="1" x14ac:dyDescent="0.35">
      <c r="A33" s="98"/>
      <c r="B33" s="102"/>
      <c r="C33" s="206"/>
      <c r="D33" s="58"/>
      <c r="E33" s="58"/>
      <c r="F33" s="58"/>
      <c r="G33" s="58"/>
      <c r="H33" s="58"/>
      <c r="I33" s="58"/>
    </row>
    <row r="34" spans="1:9" s="55" customFormat="1" ht="18.5" customHeight="1" x14ac:dyDescent="0.35">
      <c r="A34" s="98"/>
      <c r="B34" s="102"/>
      <c r="C34" s="258" t="s">
        <v>117</v>
      </c>
      <c r="D34" s="258"/>
      <c r="E34" s="258"/>
      <c r="F34" s="58"/>
      <c r="G34" s="258" t="s">
        <v>118</v>
      </c>
      <c r="H34" s="258"/>
      <c r="I34" s="258"/>
    </row>
    <row r="35" spans="1:9" s="55" customFormat="1" ht="18.5" customHeight="1" x14ac:dyDescent="0.35">
      <c r="A35" s="98"/>
      <c r="B35" s="102"/>
      <c r="C35" s="258" t="s">
        <v>116</v>
      </c>
      <c r="D35" s="258"/>
      <c r="E35" s="258"/>
      <c r="F35" s="58"/>
      <c r="G35" s="258" t="s">
        <v>116</v>
      </c>
      <c r="H35" s="258"/>
      <c r="I35" s="258"/>
    </row>
    <row r="36" spans="1:9" s="55" customFormat="1" ht="18.5" customHeight="1" x14ac:dyDescent="0.35">
      <c r="A36" s="96"/>
      <c r="B36" s="92"/>
      <c r="C36" s="189" t="s">
        <v>142</v>
      </c>
      <c r="D36" s="189"/>
      <c r="E36" s="189" t="s">
        <v>0</v>
      </c>
      <c r="F36" s="66"/>
      <c r="G36" s="189" t="s">
        <v>142</v>
      </c>
      <c r="H36" s="66"/>
      <c r="I36" s="66" t="s">
        <v>0</v>
      </c>
    </row>
    <row r="37" spans="1:9" s="55" customFormat="1" ht="18.5" customHeight="1" x14ac:dyDescent="0.35">
      <c r="A37" s="103" t="s">
        <v>21</v>
      </c>
      <c r="B37" s="92" t="s">
        <v>2</v>
      </c>
      <c r="C37" s="128">
        <v>2025</v>
      </c>
      <c r="D37" s="58"/>
      <c r="E37" s="65" t="s">
        <v>126</v>
      </c>
      <c r="F37" s="58"/>
      <c r="G37" s="65" t="s">
        <v>168</v>
      </c>
      <c r="H37" s="58"/>
      <c r="I37" s="65" t="s">
        <v>126</v>
      </c>
    </row>
    <row r="38" spans="1:9" s="55" customFormat="1" ht="18.5" customHeight="1" x14ac:dyDescent="0.35">
      <c r="A38" s="98"/>
      <c r="C38" s="65" t="s">
        <v>3</v>
      </c>
      <c r="D38" s="66"/>
      <c r="E38" s="65"/>
      <c r="F38" s="66"/>
      <c r="G38" s="65" t="s">
        <v>3</v>
      </c>
      <c r="H38" s="66"/>
      <c r="I38" s="65"/>
    </row>
    <row r="39" spans="1:9" s="55" customFormat="1" ht="18.5" customHeight="1" x14ac:dyDescent="0.35">
      <c r="A39" s="96"/>
      <c r="B39" s="93"/>
      <c r="C39" s="257" t="s">
        <v>4</v>
      </c>
      <c r="D39" s="257"/>
      <c r="E39" s="257"/>
      <c r="F39" s="257"/>
      <c r="G39" s="257"/>
      <c r="H39" s="257"/>
      <c r="I39" s="257"/>
    </row>
    <row r="40" spans="1:9" s="55" customFormat="1" ht="18.5" customHeight="1" x14ac:dyDescent="0.35">
      <c r="A40" s="94" t="s">
        <v>22</v>
      </c>
      <c r="B40" s="69"/>
      <c r="C40" s="64"/>
      <c r="D40" s="64"/>
      <c r="E40" s="64"/>
      <c r="F40" s="64"/>
      <c r="G40" s="64"/>
      <c r="H40" s="64"/>
      <c r="I40" s="64"/>
    </row>
    <row r="41" spans="1:9" s="55" customFormat="1" ht="18.5" customHeight="1" x14ac:dyDescent="0.35">
      <c r="A41" s="68" t="s">
        <v>170</v>
      </c>
      <c r="B41" s="69" t="s">
        <v>115</v>
      </c>
      <c r="C41" s="248">
        <v>130524</v>
      </c>
      <c r="D41" s="71"/>
      <c r="E41" s="71">
        <v>162267</v>
      </c>
      <c r="F41" s="71"/>
      <c r="G41" s="248">
        <v>124531</v>
      </c>
      <c r="H41" s="71"/>
      <c r="I41" s="71">
        <v>158497</v>
      </c>
    </row>
    <row r="42" spans="1:9" s="55" customFormat="1" ht="18.5" customHeight="1" x14ac:dyDescent="0.35">
      <c r="A42" s="68" t="s">
        <v>123</v>
      </c>
      <c r="B42" s="69" t="s">
        <v>182</v>
      </c>
      <c r="C42" s="248">
        <v>0</v>
      </c>
      <c r="D42" s="71"/>
      <c r="E42" s="71">
        <v>200000</v>
      </c>
      <c r="F42" s="71"/>
      <c r="G42" s="248">
        <v>0</v>
      </c>
      <c r="H42" s="71"/>
      <c r="I42" s="134">
        <v>200000</v>
      </c>
    </row>
    <row r="43" spans="1:9" s="55" customFormat="1" ht="18.5" customHeight="1" x14ac:dyDescent="0.35">
      <c r="A43" s="68" t="s">
        <v>23</v>
      </c>
      <c r="B43" s="69" t="s">
        <v>115</v>
      </c>
      <c r="C43" s="71">
        <v>13924</v>
      </c>
      <c r="D43" s="71"/>
      <c r="E43" s="71">
        <v>11404</v>
      </c>
      <c r="F43" s="71"/>
      <c r="G43" s="71">
        <v>12250</v>
      </c>
      <c r="H43" s="71"/>
      <c r="I43" s="71">
        <v>10686</v>
      </c>
    </row>
    <row r="44" spans="1:9" s="55" customFormat="1" ht="18.5" customHeight="1" x14ac:dyDescent="0.35">
      <c r="A44" s="49" t="s">
        <v>125</v>
      </c>
      <c r="B44" s="69"/>
      <c r="C44" s="71">
        <v>79997</v>
      </c>
      <c r="D44" s="71"/>
      <c r="E44" s="71">
        <v>138984</v>
      </c>
      <c r="F44" s="71"/>
      <c r="G44" s="71">
        <v>79997</v>
      </c>
      <c r="H44" s="71"/>
      <c r="I44" s="71">
        <v>138984</v>
      </c>
    </row>
    <row r="45" spans="1:9" s="55" customFormat="1" ht="18.5" customHeight="1" x14ac:dyDescent="0.35">
      <c r="A45" s="68" t="s">
        <v>90</v>
      </c>
      <c r="B45" s="69"/>
    </row>
    <row r="46" spans="1:9" s="55" customFormat="1" ht="18.5" customHeight="1" x14ac:dyDescent="0.35">
      <c r="A46" s="68" t="s">
        <v>89</v>
      </c>
      <c r="B46" s="69"/>
      <c r="C46" s="71">
        <v>122801</v>
      </c>
      <c r="D46" s="71"/>
      <c r="E46" s="71">
        <v>77559</v>
      </c>
      <c r="F46" s="71"/>
      <c r="G46" s="71">
        <v>122801</v>
      </c>
      <c r="H46" s="71"/>
      <c r="I46" s="71">
        <v>77559</v>
      </c>
    </row>
    <row r="47" spans="1:9" s="55" customFormat="1" ht="18.5" customHeight="1" x14ac:dyDescent="0.35">
      <c r="A47" s="49" t="s">
        <v>24</v>
      </c>
      <c r="B47" s="138"/>
      <c r="C47" s="71">
        <v>1710</v>
      </c>
      <c r="D47" s="71"/>
      <c r="E47" s="71">
        <v>457</v>
      </c>
      <c r="F47" s="71"/>
      <c r="G47" s="71">
        <v>1422</v>
      </c>
      <c r="H47" s="71"/>
      <c r="I47" s="71">
        <v>288</v>
      </c>
    </row>
    <row r="48" spans="1:9" s="55" customFormat="1" ht="18.5" customHeight="1" x14ac:dyDescent="0.35">
      <c r="A48" s="50" t="s">
        <v>25</v>
      </c>
      <c r="B48" s="69"/>
      <c r="C48" s="135">
        <f>SUM(C41:C47)</f>
        <v>348956</v>
      </c>
      <c r="D48" s="203"/>
      <c r="E48" s="204">
        <f>SUM(E41:E47)</f>
        <v>590671</v>
      </c>
      <c r="F48" s="203"/>
      <c r="G48" s="135">
        <f>SUM(G41:G47)</f>
        <v>341001</v>
      </c>
      <c r="H48" s="203"/>
      <c r="I48" s="204">
        <f>SUM(I41:I47)</f>
        <v>586014</v>
      </c>
    </row>
    <row r="49" spans="1:9" s="55" customFormat="1" ht="18.5" customHeight="1" x14ac:dyDescent="0.35">
      <c r="A49" s="50"/>
      <c r="B49" s="69"/>
      <c r="C49" s="142"/>
      <c r="D49" s="203"/>
      <c r="E49" s="203"/>
      <c r="F49" s="203"/>
      <c r="G49" s="142"/>
      <c r="H49" s="203"/>
      <c r="I49" s="203"/>
    </row>
    <row r="50" spans="1:9" s="55" customFormat="1" ht="18.5" customHeight="1" x14ac:dyDescent="0.35">
      <c r="A50" s="120" t="s">
        <v>26</v>
      </c>
      <c r="B50" s="69"/>
      <c r="C50" s="132"/>
      <c r="D50" s="74"/>
      <c r="E50" s="74"/>
      <c r="F50" s="74"/>
      <c r="G50" s="132"/>
      <c r="H50" s="74"/>
      <c r="I50" s="74"/>
    </row>
    <row r="51" spans="1:9" s="55" customFormat="1" ht="18.5" customHeight="1" x14ac:dyDescent="0.35">
      <c r="A51" s="49" t="s">
        <v>27</v>
      </c>
      <c r="B51" s="64">
        <v>2</v>
      </c>
      <c r="C51" s="248">
        <v>43845</v>
      </c>
      <c r="D51" s="71"/>
      <c r="E51" s="71">
        <v>45308</v>
      </c>
      <c r="F51" s="71"/>
      <c r="G51" s="248">
        <v>48023</v>
      </c>
      <c r="H51" s="71"/>
      <c r="I51" s="139">
        <v>47354</v>
      </c>
    </row>
    <row r="52" spans="1:9" s="55" customFormat="1" ht="18.5" customHeight="1" x14ac:dyDescent="0.35">
      <c r="A52" s="110" t="s">
        <v>28</v>
      </c>
      <c r="B52" s="69" t="s">
        <v>115</v>
      </c>
      <c r="C52" s="248">
        <v>28803</v>
      </c>
      <c r="D52" s="71"/>
      <c r="E52" s="71">
        <v>22443</v>
      </c>
      <c r="F52" s="71"/>
      <c r="G52" s="248">
        <v>23261</v>
      </c>
      <c r="H52" s="71"/>
      <c r="I52" s="139">
        <v>17947</v>
      </c>
    </row>
    <row r="53" spans="1:9" s="55" customFormat="1" ht="18.5" customHeight="1" x14ac:dyDescent="0.35">
      <c r="A53" s="49" t="s">
        <v>29</v>
      </c>
      <c r="B53" s="138"/>
      <c r="C53" s="248">
        <v>93785</v>
      </c>
      <c r="D53" s="71"/>
      <c r="E53" s="71">
        <v>100316</v>
      </c>
      <c r="F53" s="71"/>
      <c r="G53" s="248">
        <v>93771</v>
      </c>
      <c r="H53" s="71"/>
      <c r="I53" s="139">
        <v>100307</v>
      </c>
    </row>
    <row r="54" spans="1:9" s="55" customFormat="1" ht="18.5" customHeight="1" x14ac:dyDescent="0.35">
      <c r="A54" s="49" t="s">
        <v>88</v>
      </c>
      <c r="B54" s="64"/>
      <c r="C54" s="250"/>
      <c r="G54" s="250"/>
    </row>
    <row r="55" spans="1:9" s="55" customFormat="1" ht="18.5" customHeight="1" x14ac:dyDescent="0.35">
      <c r="A55" s="49" t="s">
        <v>89</v>
      </c>
      <c r="B55" s="64"/>
      <c r="C55" s="248">
        <v>169442</v>
      </c>
      <c r="D55" s="71"/>
      <c r="E55" s="71">
        <v>184193</v>
      </c>
      <c r="F55" s="71"/>
      <c r="G55" s="248">
        <v>169442</v>
      </c>
      <c r="H55" s="71"/>
      <c r="I55" s="139">
        <v>184193</v>
      </c>
    </row>
    <row r="56" spans="1:9" s="55" customFormat="1" ht="18.5" customHeight="1" x14ac:dyDescent="0.35">
      <c r="A56" s="91" t="s">
        <v>30</v>
      </c>
      <c r="B56" s="69"/>
      <c r="C56" s="144">
        <f>SUM(C51:C55)</f>
        <v>335875</v>
      </c>
      <c r="D56" s="203"/>
      <c r="E56" s="207">
        <f>SUM(E51:E55)</f>
        <v>352260</v>
      </c>
      <c r="F56" s="78"/>
      <c r="G56" s="144">
        <f>SUM(G51:G55)</f>
        <v>334497</v>
      </c>
      <c r="H56" s="78"/>
      <c r="I56" s="207">
        <f>SUM(I51:I55)</f>
        <v>349801</v>
      </c>
    </row>
    <row r="57" spans="1:9" s="55" customFormat="1" ht="18.5" customHeight="1" x14ac:dyDescent="0.35">
      <c r="A57" s="100" t="s">
        <v>31</v>
      </c>
      <c r="B57" s="95"/>
      <c r="C57" s="73">
        <f>C56+C48</f>
        <v>684831</v>
      </c>
      <c r="D57" s="78"/>
      <c r="E57" s="208">
        <f>E56+E48</f>
        <v>942931</v>
      </c>
      <c r="F57" s="78"/>
      <c r="G57" s="73">
        <f>G56+G48</f>
        <v>675498</v>
      </c>
      <c r="H57" s="78"/>
      <c r="I57" s="208">
        <f>I56+I48</f>
        <v>935815</v>
      </c>
    </row>
    <row r="58" spans="1:9" s="55" customFormat="1" ht="18.5" customHeight="1" x14ac:dyDescent="0.35">
      <c r="A58" s="100"/>
      <c r="B58" s="95"/>
      <c r="C58" s="78"/>
      <c r="D58" s="78"/>
      <c r="E58" s="78"/>
      <c r="F58" s="78"/>
      <c r="G58" s="78"/>
      <c r="H58" s="78"/>
      <c r="I58" s="78"/>
    </row>
    <row r="59" spans="1:9" s="55" customFormat="1" ht="18.5" customHeight="1" x14ac:dyDescent="0.35">
      <c r="A59" s="99" t="s">
        <v>32</v>
      </c>
      <c r="B59" s="95"/>
      <c r="C59" s="64"/>
      <c r="D59" s="64"/>
      <c r="E59" s="64"/>
      <c r="F59" s="64"/>
      <c r="G59" s="64"/>
      <c r="H59" s="64"/>
      <c r="I59" s="64"/>
    </row>
    <row r="60" spans="1:9" s="55" customFormat="1" ht="18.5" customHeight="1" x14ac:dyDescent="0.35">
      <c r="A60" s="96" t="s">
        <v>33</v>
      </c>
      <c r="B60" s="95"/>
      <c r="C60" s="74"/>
      <c r="D60" s="74"/>
      <c r="E60" s="74"/>
      <c r="F60" s="74"/>
      <c r="G60" s="74"/>
      <c r="H60" s="74"/>
      <c r="I60" s="74"/>
    </row>
    <row r="61" spans="1:9" s="55" customFormat="1" ht="18.5" customHeight="1" x14ac:dyDescent="0.35">
      <c r="A61" s="49" t="s">
        <v>93</v>
      </c>
      <c r="B61" s="64"/>
    </row>
    <row r="62" spans="1:9" s="55" customFormat="1" ht="18.5" customHeight="1" x14ac:dyDescent="0.35">
      <c r="A62" s="104" t="s">
        <v>94</v>
      </c>
      <c r="B62" s="64"/>
    </row>
    <row r="63" spans="1:9" s="55" customFormat="1" ht="18.5" customHeight="1" thickBot="1" x14ac:dyDescent="0.4">
      <c r="A63" s="104" t="s">
        <v>95</v>
      </c>
      <c r="B63" s="64"/>
      <c r="C63" s="209">
        <v>6142411</v>
      </c>
      <c r="D63" s="71"/>
      <c r="E63" s="209">
        <v>6142411</v>
      </c>
      <c r="F63" s="71"/>
      <c r="G63" s="209">
        <v>6142411</v>
      </c>
      <c r="H63" s="71"/>
      <c r="I63" s="209">
        <v>6142411</v>
      </c>
    </row>
    <row r="64" spans="1:9" s="55" customFormat="1" ht="18.5" customHeight="1" thickTop="1" x14ac:dyDescent="0.35">
      <c r="A64" s="68" t="s">
        <v>96</v>
      </c>
      <c r="B64" s="69"/>
      <c r="C64" s="71"/>
      <c r="D64" s="71"/>
      <c r="E64" s="71"/>
      <c r="F64" s="71"/>
      <c r="G64" s="71"/>
      <c r="H64" s="71"/>
      <c r="I64" s="71"/>
    </row>
    <row r="65" spans="1:10" s="55" customFormat="1" ht="18.5" customHeight="1" x14ac:dyDescent="0.35">
      <c r="A65" s="104" t="s">
        <v>94</v>
      </c>
      <c r="B65" s="69"/>
      <c r="C65" s="133"/>
      <c r="D65" s="71"/>
      <c r="E65" s="71"/>
      <c r="F65" s="71"/>
      <c r="G65" s="133"/>
      <c r="H65" s="71"/>
      <c r="I65" s="71"/>
    </row>
    <row r="66" spans="1:10" s="55" customFormat="1" ht="18.5" customHeight="1" x14ac:dyDescent="0.35">
      <c r="A66" s="104" t="s">
        <v>95</v>
      </c>
      <c r="B66" s="69"/>
      <c r="C66" s="71">
        <v>6142411</v>
      </c>
      <c r="D66" s="71"/>
      <c r="E66" s="71">
        <v>6142411</v>
      </c>
      <c r="F66" s="71"/>
      <c r="G66" s="71">
        <v>6142411</v>
      </c>
      <c r="H66" s="71"/>
      <c r="I66" s="71">
        <v>6142411</v>
      </c>
    </row>
    <row r="67" spans="1:10" s="55" customFormat="1" ht="18.5" customHeight="1" x14ac:dyDescent="0.35">
      <c r="A67" s="114" t="s">
        <v>127</v>
      </c>
      <c r="B67" s="69"/>
      <c r="C67" s="71">
        <v>1448520</v>
      </c>
      <c r="D67" s="71"/>
      <c r="E67" s="71">
        <v>1448520</v>
      </c>
      <c r="F67" s="71"/>
      <c r="G67" s="71">
        <v>1448520</v>
      </c>
      <c r="H67" s="71"/>
      <c r="I67" s="71">
        <v>1448520</v>
      </c>
    </row>
    <row r="68" spans="1:10" s="55" customFormat="1" ht="18.5" customHeight="1" x14ac:dyDescent="0.35">
      <c r="A68" s="49" t="s">
        <v>34</v>
      </c>
      <c r="B68" s="69"/>
      <c r="C68" s="134"/>
      <c r="D68" s="71"/>
      <c r="E68" s="71"/>
      <c r="F68" s="74"/>
      <c r="G68" s="134"/>
      <c r="H68" s="74"/>
      <c r="I68" s="71"/>
    </row>
    <row r="69" spans="1:10" s="55" customFormat="1" ht="18.5" customHeight="1" x14ac:dyDescent="0.35">
      <c r="A69" s="49" t="s">
        <v>128</v>
      </c>
      <c r="B69" s="69"/>
      <c r="C69" s="134">
        <v>614241</v>
      </c>
      <c r="D69" s="71"/>
      <c r="E69" s="71">
        <v>614241</v>
      </c>
      <c r="F69" s="71"/>
      <c r="G69" s="251">
        <v>614241</v>
      </c>
      <c r="H69" s="71"/>
      <c r="I69" s="71">
        <v>614241</v>
      </c>
    </row>
    <row r="70" spans="1:10" s="55" customFormat="1" ht="18.5" customHeight="1" x14ac:dyDescent="0.35">
      <c r="A70" s="49" t="s">
        <v>92</v>
      </c>
      <c r="B70" s="69"/>
      <c r="C70" s="105">
        <v>305782</v>
      </c>
      <c r="D70" s="71"/>
      <c r="E70" s="105">
        <v>270153</v>
      </c>
      <c r="F70" s="71"/>
      <c r="G70" s="251">
        <v>310704</v>
      </c>
      <c r="H70" s="71"/>
      <c r="I70" s="105">
        <v>274088</v>
      </c>
    </row>
    <row r="71" spans="1:10" s="55" customFormat="1" ht="18.5" customHeight="1" x14ac:dyDescent="0.35">
      <c r="A71" s="49" t="s">
        <v>35</v>
      </c>
      <c r="B71" s="69"/>
      <c r="C71" s="105">
        <v>-9549</v>
      </c>
      <c r="D71" s="105"/>
      <c r="E71" s="210">
        <v>-8997</v>
      </c>
      <c r="F71" s="71"/>
      <c r="G71" s="251">
        <v>-9549</v>
      </c>
      <c r="H71" s="71"/>
      <c r="I71" s="105">
        <v>-8997</v>
      </c>
    </row>
    <row r="72" spans="1:10" s="55" customFormat="1" ht="18.5" customHeight="1" x14ac:dyDescent="0.35">
      <c r="A72" s="50" t="s">
        <v>102</v>
      </c>
      <c r="B72" s="69"/>
      <c r="C72" s="144">
        <f>SUM(C64:C71)</f>
        <v>8501405</v>
      </c>
      <c r="D72" s="203"/>
      <c r="E72" s="207">
        <f>SUM(E64:E71)</f>
        <v>8466328</v>
      </c>
      <c r="F72" s="203"/>
      <c r="G72" s="144">
        <f>SUM(G64:G71)</f>
        <v>8506327</v>
      </c>
      <c r="H72" s="203"/>
      <c r="I72" s="207">
        <f>SUM(I64:I71)</f>
        <v>8470263</v>
      </c>
    </row>
    <row r="73" spans="1:10" s="55" customFormat="1" ht="18.5" customHeight="1" x14ac:dyDescent="0.35">
      <c r="A73" s="80" t="s">
        <v>103</v>
      </c>
      <c r="B73" s="69"/>
      <c r="C73" s="145">
        <v>11553</v>
      </c>
      <c r="D73" s="145"/>
      <c r="E73" s="145">
        <v>11301</v>
      </c>
      <c r="F73" s="211"/>
      <c r="G73" s="145">
        <v>0</v>
      </c>
      <c r="H73" s="211"/>
      <c r="I73" s="146">
        <v>0</v>
      </c>
    </row>
    <row r="74" spans="1:10" ht="18.5" customHeight="1" x14ac:dyDescent="0.35">
      <c r="A74" s="54" t="s">
        <v>36</v>
      </c>
      <c r="B74" s="69"/>
      <c r="C74" s="135">
        <f>SUM(C72:C73)</f>
        <v>8512958</v>
      </c>
      <c r="D74" s="203"/>
      <c r="E74" s="204">
        <f>SUM(E72:E73)</f>
        <v>8477629</v>
      </c>
      <c r="F74" s="203"/>
      <c r="G74" s="135">
        <f>SUM(G72:G73)</f>
        <v>8506327</v>
      </c>
      <c r="H74" s="203"/>
      <c r="I74" s="204">
        <f>SUM(I72:I73)</f>
        <v>8470263</v>
      </c>
    </row>
    <row r="75" spans="1:10" ht="18.5" customHeight="1" x14ac:dyDescent="0.35">
      <c r="A75" s="100"/>
      <c r="B75" s="95"/>
      <c r="C75" s="143"/>
      <c r="D75" s="74"/>
      <c r="E75" s="74"/>
      <c r="F75" s="74"/>
      <c r="G75" s="143"/>
      <c r="H75" s="74"/>
      <c r="I75" s="74"/>
    </row>
    <row r="76" spans="1:10" ht="18.5" customHeight="1" thickBot="1" x14ac:dyDescent="0.4">
      <c r="A76" s="50" t="s">
        <v>37</v>
      </c>
      <c r="B76" s="69"/>
      <c r="C76" s="53">
        <f>SUM(C57+C74)</f>
        <v>9197789</v>
      </c>
      <c r="D76" s="78"/>
      <c r="E76" s="212">
        <f>SUM(E57+E74)</f>
        <v>9420560</v>
      </c>
      <c r="F76" s="78"/>
      <c r="G76" s="53">
        <f>SUM(G57+G74)</f>
        <v>9181825</v>
      </c>
      <c r="H76" s="78"/>
      <c r="I76" s="212">
        <f>SUM(I57+I74)</f>
        <v>9406078</v>
      </c>
    </row>
    <row r="77" spans="1:10" ht="18.5" customHeight="1" thickTop="1" x14ac:dyDescent="0.35"/>
    <row r="78" spans="1:10" ht="18.5" customHeight="1" x14ac:dyDescent="0.35">
      <c r="C78" s="267">
        <f>C76-C29</f>
        <v>0</v>
      </c>
      <c r="D78" s="268"/>
      <c r="E78" s="267">
        <f>E76-E29</f>
        <v>0</v>
      </c>
      <c r="F78" s="268"/>
      <c r="G78" s="267">
        <f>G76-G29</f>
        <v>0</v>
      </c>
      <c r="H78" s="268"/>
      <c r="I78" s="267">
        <f>I76-I29</f>
        <v>0</v>
      </c>
      <c r="J78" s="269"/>
    </row>
  </sheetData>
  <mergeCells count="10">
    <mergeCell ref="C39:I39"/>
    <mergeCell ref="G4:I4"/>
    <mergeCell ref="G34:I34"/>
    <mergeCell ref="G5:I5"/>
    <mergeCell ref="G35:I35"/>
    <mergeCell ref="C4:E4"/>
    <mergeCell ref="C5:E5"/>
    <mergeCell ref="C9:I9"/>
    <mergeCell ref="C34:E34"/>
    <mergeCell ref="C35:E35"/>
  </mergeCells>
  <pageMargins left="0.8" right="0.5" top="0.48" bottom="0.5" header="0.5" footer="0.5"/>
  <pageSetup paperSize="9" scale="80" firstPageNumber="4" fitToHeight="4" orientation="portrait" useFirstPageNumber="1" r:id="rId1"/>
  <headerFooter>
    <oddFooter>&amp;L&amp;"Times New Roman,Regular"  The accompanying notes are an integral part of the interim financial statements.
&amp;C&amp;"Times New Roman,Regular"&amp;P</oddFooter>
  </headerFooter>
  <rowBreaks count="1" manualBreakCount="1">
    <brk id="30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F2DB9C-8E7D-459B-84D4-4B1E20596581}">
  <dimension ref="A1:I134"/>
  <sheetViews>
    <sheetView showGridLines="0" view="pageBreakPreview" topLeftCell="A19" zoomScale="80" zoomScaleNormal="90" zoomScaleSheetLayoutView="80" workbookViewId="0">
      <selection activeCell="E23" sqref="E23"/>
    </sheetView>
  </sheetViews>
  <sheetFormatPr defaultColWidth="8.81640625" defaultRowHeight="20" customHeight="1" x14ac:dyDescent="0.35"/>
  <cols>
    <col min="1" max="1" width="49.1796875" style="59" customWidth="1"/>
    <col min="2" max="2" width="10.36328125" style="59" customWidth="1"/>
    <col min="3" max="3" width="13.54296875" style="59" customWidth="1"/>
    <col min="4" max="4" width="1.1796875" style="59" customWidth="1"/>
    <col min="5" max="5" width="13.54296875" style="59" customWidth="1"/>
    <col min="6" max="6" width="1.1796875" style="59" customWidth="1"/>
    <col min="7" max="7" width="13.54296875" style="59" customWidth="1"/>
    <col min="8" max="8" width="1.1796875" style="59" customWidth="1"/>
    <col min="9" max="9" width="13.54296875" style="59" customWidth="1"/>
    <col min="10" max="16384" width="8.81640625" style="59"/>
  </cols>
  <sheetData>
    <row r="1" spans="1:9" ht="20" customHeight="1" x14ac:dyDescent="0.35">
      <c r="A1" s="56" t="s">
        <v>185</v>
      </c>
      <c r="B1" s="57"/>
      <c r="C1" s="147"/>
      <c r="D1" s="57"/>
      <c r="E1" s="58"/>
      <c r="F1" s="57"/>
      <c r="G1" s="58"/>
      <c r="H1" s="57"/>
      <c r="I1" s="58"/>
    </row>
    <row r="2" spans="1:9" ht="20" customHeight="1" x14ac:dyDescent="0.35">
      <c r="A2" s="60" t="s">
        <v>120</v>
      </c>
      <c r="B2" s="61"/>
      <c r="C2" s="128"/>
      <c r="D2" s="61"/>
      <c r="E2" s="58"/>
      <c r="F2" s="61"/>
      <c r="G2" s="58"/>
      <c r="H2" s="61"/>
      <c r="I2" s="58"/>
    </row>
    <row r="3" spans="1:9" s="55" customFormat="1" ht="19" customHeight="1" x14ac:dyDescent="0.35">
      <c r="A3" s="62"/>
      <c r="B3" s="63"/>
      <c r="C3" s="84"/>
      <c r="D3" s="63"/>
      <c r="E3" s="58"/>
      <c r="F3" s="63"/>
      <c r="G3" s="58"/>
      <c r="H3" s="63"/>
      <c r="I3" s="58"/>
    </row>
    <row r="4" spans="1:9" s="55" customFormat="1" ht="19" customHeight="1" x14ac:dyDescent="0.35">
      <c r="A4" s="98"/>
      <c r="B4" s="102"/>
      <c r="C4" s="258" t="s">
        <v>117</v>
      </c>
      <c r="D4" s="258"/>
      <c r="E4" s="258"/>
      <c r="F4" s="102"/>
      <c r="G4" s="258" t="s">
        <v>118</v>
      </c>
      <c r="H4" s="258"/>
      <c r="I4" s="258"/>
    </row>
    <row r="5" spans="1:9" s="55" customFormat="1" ht="19" customHeight="1" x14ac:dyDescent="0.35">
      <c r="A5" s="98"/>
      <c r="B5" s="102"/>
      <c r="C5" s="258" t="s">
        <v>116</v>
      </c>
      <c r="D5" s="258"/>
      <c r="E5" s="258"/>
      <c r="F5" s="102"/>
      <c r="G5" s="258" t="s">
        <v>116</v>
      </c>
      <c r="H5" s="258"/>
      <c r="I5" s="258"/>
    </row>
    <row r="6" spans="1:9" s="55" customFormat="1" ht="20" customHeight="1" x14ac:dyDescent="0.35">
      <c r="A6" s="62"/>
      <c r="B6" s="63"/>
      <c r="C6" s="259" t="s">
        <v>136</v>
      </c>
      <c r="D6" s="259"/>
      <c r="E6" s="259"/>
      <c r="F6" s="63"/>
      <c r="G6" s="259" t="s">
        <v>136</v>
      </c>
      <c r="H6" s="259"/>
      <c r="I6" s="259"/>
    </row>
    <row r="7" spans="1:9" s="55" customFormat="1" ht="20" customHeight="1" x14ac:dyDescent="0.35">
      <c r="A7" s="49"/>
      <c r="B7" s="64"/>
      <c r="C7" s="260" t="s">
        <v>142</v>
      </c>
      <c r="D7" s="261"/>
      <c r="E7" s="261"/>
      <c r="F7" s="69"/>
      <c r="G7" s="261" t="s">
        <v>142</v>
      </c>
      <c r="H7" s="261"/>
      <c r="I7" s="261"/>
    </row>
    <row r="8" spans="1:9" s="55" customFormat="1" ht="20" customHeight="1" x14ac:dyDescent="0.35">
      <c r="A8" s="49"/>
      <c r="B8" s="64"/>
      <c r="C8" s="128">
        <v>2025</v>
      </c>
      <c r="D8" s="64"/>
      <c r="E8" s="65" t="s">
        <v>126</v>
      </c>
      <c r="F8" s="64"/>
      <c r="G8" s="65" t="s">
        <v>168</v>
      </c>
      <c r="H8" s="64"/>
      <c r="I8" s="65" t="s">
        <v>126</v>
      </c>
    </row>
    <row r="9" spans="1:9" s="55" customFormat="1" ht="20" customHeight="1" x14ac:dyDescent="0.35">
      <c r="A9" s="49"/>
      <c r="B9" s="67"/>
      <c r="C9" s="257" t="s">
        <v>4</v>
      </c>
      <c r="D9" s="257"/>
      <c r="E9" s="257"/>
      <c r="F9" s="257"/>
      <c r="G9" s="257"/>
      <c r="H9" s="257"/>
      <c r="I9" s="257"/>
    </row>
    <row r="10" spans="1:9" s="55" customFormat="1" ht="20" customHeight="1" x14ac:dyDescent="0.35">
      <c r="A10" s="94" t="s">
        <v>175</v>
      </c>
      <c r="B10" s="67"/>
      <c r="C10" s="69"/>
      <c r="D10" s="69"/>
      <c r="E10" s="69"/>
      <c r="F10" s="69"/>
      <c r="G10" s="69"/>
      <c r="H10" s="69"/>
      <c r="I10" s="69"/>
    </row>
    <row r="11" spans="1:9" s="55" customFormat="1" ht="20" customHeight="1" x14ac:dyDescent="0.35">
      <c r="A11" s="68" t="s">
        <v>38</v>
      </c>
      <c r="B11" s="69"/>
      <c r="C11" s="143">
        <v>667864</v>
      </c>
      <c r="D11" s="85"/>
      <c r="E11" s="143">
        <v>618557</v>
      </c>
      <c r="F11" s="85"/>
      <c r="G11" s="143">
        <v>667864</v>
      </c>
      <c r="H11" s="194"/>
      <c r="I11" s="143">
        <v>618557</v>
      </c>
    </row>
    <row r="12" spans="1:9" s="55" customFormat="1" ht="20" customHeight="1" x14ac:dyDescent="0.35">
      <c r="A12" s="68" t="s">
        <v>177</v>
      </c>
      <c r="B12" s="69"/>
      <c r="C12" s="143"/>
      <c r="D12" s="85"/>
      <c r="E12" s="143"/>
      <c r="F12" s="85"/>
      <c r="G12" s="143"/>
      <c r="H12" s="194"/>
      <c r="I12" s="143"/>
    </row>
    <row r="13" spans="1:9" s="55" customFormat="1" ht="14" x14ac:dyDescent="0.35">
      <c r="A13" s="243" t="s">
        <v>176</v>
      </c>
      <c r="B13" s="69"/>
      <c r="C13" s="195">
        <v>2544</v>
      </c>
      <c r="D13" s="231"/>
      <c r="E13" s="195">
        <v>2155</v>
      </c>
      <c r="F13" s="231"/>
      <c r="G13" s="230">
        <v>0</v>
      </c>
      <c r="H13" s="196"/>
      <c r="I13" s="230">
        <v>0</v>
      </c>
    </row>
    <row r="14" spans="1:9" s="55" customFormat="1" ht="20" customHeight="1" x14ac:dyDescent="0.35">
      <c r="A14" s="68"/>
      <c r="B14" s="69"/>
      <c r="C14" s="70">
        <f>SUM(C11:C13)</f>
        <v>670408</v>
      </c>
      <c r="D14" s="79"/>
      <c r="E14" s="70">
        <f>SUM(E11:E13)</f>
        <v>620712</v>
      </c>
      <c r="F14" s="79"/>
      <c r="G14" s="70">
        <f>SUM(G11:G13)</f>
        <v>667864</v>
      </c>
      <c r="H14" s="196"/>
      <c r="I14" s="70">
        <f>SUM(I11:I13)</f>
        <v>618557</v>
      </c>
    </row>
    <row r="15" spans="1:9" s="55" customFormat="1" ht="20" customHeight="1" x14ac:dyDescent="0.35">
      <c r="A15" s="49" t="s">
        <v>39</v>
      </c>
      <c r="B15" s="69"/>
      <c r="C15" s="83">
        <v>-261712</v>
      </c>
      <c r="E15" s="83">
        <v>-233038</v>
      </c>
      <c r="G15" s="83">
        <v>-261718</v>
      </c>
      <c r="I15" s="83">
        <v>-233376</v>
      </c>
    </row>
    <row r="16" spans="1:9" s="55" customFormat="1" ht="20" customHeight="1" x14ac:dyDescent="0.35">
      <c r="A16" s="49" t="s">
        <v>178</v>
      </c>
      <c r="B16" s="69"/>
      <c r="C16" s="83"/>
      <c r="E16" s="83"/>
      <c r="G16" s="83"/>
      <c r="I16" s="83"/>
    </row>
    <row r="17" spans="1:9" s="55" customFormat="1" ht="14" x14ac:dyDescent="0.35">
      <c r="A17" s="244" t="s">
        <v>176</v>
      </c>
      <c r="B17" s="69"/>
      <c r="C17" s="195">
        <v>-2054</v>
      </c>
      <c r="D17" s="231"/>
      <c r="E17" s="195">
        <v>-874</v>
      </c>
      <c r="F17" s="231"/>
      <c r="G17" s="195">
        <v>0</v>
      </c>
      <c r="H17" s="196"/>
      <c r="I17" s="195">
        <v>0</v>
      </c>
    </row>
    <row r="18" spans="1:9" s="55" customFormat="1" ht="20" customHeight="1" x14ac:dyDescent="0.35">
      <c r="A18" s="50" t="s">
        <v>40</v>
      </c>
      <c r="B18" s="69"/>
      <c r="C18" s="70">
        <f>SUM(C14:C17)</f>
        <v>406642</v>
      </c>
      <c r="D18" s="79"/>
      <c r="E18" s="70">
        <f>SUM(E14:E17)</f>
        <v>386800</v>
      </c>
      <c r="F18" s="79"/>
      <c r="G18" s="70">
        <f>SUM(G14:G17)</f>
        <v>406146</v>
      </c>
      <c r="H18" s="196"/>
      <c r="I18" s="70">
        <f>SUM(I14:I17)</f>
        <v>385181</v>
      </c>
    </row>
    <row r="19" spans="1:9" s="55" customFormat="1" ht="20" customHeight="1" x14ac:dyDescent="0.35">
      <c r="B19" s="52"/>
    </row>
    <row r="20" spans="1:9" s="55" customFormat="1" ht="20" customHeight="1" x14ac:dyDescent="0.35">
      <c r="A20" s="68" t="s">
        <v>161</v>
      </c>
      <c r="B20" s="52"/>
      <c r="C20" s="149">
        <v>6001</v>
      </c>
      <c r="D20" s="149"/>
      <c r="E20" s="149">
        <v>6238</v>
      </c>
      <c r="F20" s="149"/>
      <c r="G20" s="149">
        <v>5789</v>
      </c>
      <c r="H20" s="199"/>
      <c r="I20" s="149">
        <v>6142</v>
      </c>
    </row>
    <row r="21" spans="1:9" s="55" customFormat="1" ht="20" customHeight="1" x14ac:dyDescent="0.35">
      <c r="A21" s="49" t="s">
        <v>41</v>
      </c>
      <c r="B21" s="52"/>
      <c r="C21" s="149">
        <v>426</v>
      </c>
      <c r="D21" s="149"/>
      <c r="E21" s="149">
        <v>335</v>
      </c>
      <c r="F21" s="149"/>
      <c r="G21" s="149">
        <v>426</v>
      </c>
      <c r="H21" s="199"/>
      <c r="I21" s="149">
        <v>335</v>
      </c>
    </row>
    <row r="22" spans="1:9" s="55" customFormat="1" ht="20" customHeight="1" x14ac:dyDescent="0.35">
      <c r="A22" s="49" t="s">
        <v>42</v>
      </c>
      <c r="B22" s="52"/>
      <c r="C22" s="149">
        <v>-4755</v>
      </c>
      <c r="D22" s="149"/>
      <c r="E22" s="149">
        <v>-5599</v>
      </c>
      <c r="F22" s="149"/>
      <c r="G22" s="149">
        <v>-4772</v>
      </c>
      <c r="H22" s="199"/>
      <c r="I22" s="149">
        <v>-5599</v>
      </c>
    </row>
    <row r="23" spans="1:9" s="55" customFormat="1" ht="20" customHeight="1" x14ac:dyDescent="0.35">
      <c r="A23" s="49" t="s">
        <v>43</v>
      </c>
      <c r="B23" s="52"/>
      <c r="C23" s="148">
        <v>-58780</v>
      </c>
      <c r="D23" s="149"/>
      <c r="E23" s="148">
        <v>-50133</v>
      </c>
      <c r="F23" s="149"/>
      <c r="G23" s="148">
        <v>-57636</v>
      </c>
      <c r="H23" s="199"/>
      <c r="I23" s="148">
        <v>-49332</v>
      </c>
    </row>
    <row r="24" spans="1:9" s="55" customFormat="1" ht="20" customHeight="1" x14ac:dyDescent="0.35">
      <c r="A24" s="50" t="s">
        <v>44</v>
      </c>
      <c r="B24" s="52"/>
      <c r="C24" s="79">
        <f>SUM(C18:C23)</f>
        <v>349534</v>
      </c>
      <c r="D24" s="79"/>
      <c r="E24" s="79">
        <f>SUM(E18:E23)</f>
        <v>337641</v>
      </c>
      <c r="F24" s="79"/>
      <c r="G24" s="79">
        <f>SUM(G18:G23)</f>
        <v>349953</v>
      </c>
      <c r="H24" s="200"/>
      <c r="I24" s="79">
        <f>SUM(I18:I23)</f>
        <v>336727</v>
      </c>
    </row>
    <row r="25" spans="1:9" s="55" customFormat="1" ht="20" customHeight="1" x14ac:dyDescent="0.35">
      <c r="A25" s="50"/>
      <c r="B25" s="52"/>
      <c r="C25" s="149"/>
      <c r="D25" s="79"/>
      <c r="E25" s="149"/>
      <c r="F25" s="79"/>
      <c r="G25" s="149"/>
      <c r="H25" s="200"/>
      <c r="I25" s="149"/>
    </row>
    <row r="26" spans="1:9" s="55" customFormat="1" ht="20" customHeight="1" x14ac:dyDescent="0.35">
      <c r="A26" s="49" t="s">
        <v>147</v>
      </c>
      <c r="B26" s="52"/>
      <c r="C26" s="79"/>
      <c r="D26" s="79"/>
      <c r="E26" s="79"/>
      <c r="F26" s="79"/>
      <c r="G26" s="79"/>
      <c r="H26" s="200"/>
      <c r="I26" s="79"/>
    </row>
    <row r="27" spans="1:9" s="55" customFormat="1" ht="20" customHeight="1" x14ac:dyDescent="0.35">
      <c r="A27" s="49" t="s">
        <v>148</v>
      </c>
      <c r="B27" s="52"/>
      <c r="C27" s="149">
        <v>0</v>
      </c>
      <c r="D27" s="149"/>
      <c r="E27" s="149">
        <v>120</v>
      </c>
      <c r="F27" s="149"/>
      <c r="G27" s="149">
        <v>0</v>
      </c>
      <c r="H27" s="199"/>
      <c r="I27" s="149">
        <v>120</v>
      </c>
    </row>
    <row r="28" spans="1:9" s="55" customFormat="1" ht="20" customHeight="1" x14ac:dyDescent="0.35">
      <c r="A28" s="49" t="s">
        <v>45</v>
      </c>
      <c r="B28" s="69"/>
      <c r="C28" s="77">
        <v>-813</v>
      </c>
      <c r="D28" s="85"/>
      <c r="E28" s="77">
        <v>-3979</v>
      </c>
      <c r="F28" s="85"/>
      <c r="G28" s="77">
        <v>-719</v>
      </c>
      <c r="H28" s="199"/>
      <c r="I28" s="77">
        <v>-3909</v>
      </c>
    </row>
    <row r="29" spans="1:9" s="55" customFormat="1" ht="20" customHeight="1" x14ac:dyDescent="0.35">
      <c r="A29" s="50" t="s">
        <v>46</v>
      </c>
      <c r="B29" s="64"/>
      <c r="C29" s="198">
        <f>SUM(C24:C28)</f>
        <v>348721</v>
      </c>
      <c r="D29" s="216"/>
      <c r="E29" s="198">
        <f>SUM(E24:E28)</f>
        <v>333782</v>
      </c>
      <c r="F29" s="216"/>
      <c r="G29" s="198">
        <f>SUM(G24:G28)</f>
        <v>349234</v>
      </c>
      <c r="H29" s="196"/>
      <c r="I29" s="198">
        <f>SUM(I24:I28)</f>
        <v>332938</v>
      </c>
    </row>
    <row r="30" spans="1:9" s="55" customFormat="1" ht="20" customHeight="1" x14ac:dyDescent="0.35">
      <c r="A30" s="49" t="s">
        <v>61</v>
      </c>
      <c r="B30" s="92"/>
      <c r="C30" s="77">
        <v>-69840</v>
      </c>
      <c r="D30" s="85"/>
      <c r="E30" s="77">
        <v>-68220</v>
      </c>
      <c r="F30" s="85"/>
      <c r="G30" s="77">
        <v>-69840</v>
      </c>
      <c r="H30" s="197"/>
      <c r="I30" s="77">
        <v>-68220</v>
      </c>
    </row>
    <row r="31" spans="1:9" s="55" customFormat="1" ht="20" customHeight="1" x14ac:dyDescent="0.35">
      <c r="A31" s="54" t="s">
        <v>47</v>
      </c>
      <c r="B31" s="107"/>
      <c r="C31" s="73">
        <f>SUM(C29:C30)</f>
        <v>278881</v>
      </c>
      <c r="D31" s="79"/>
      <c r="E31" s="73">
        <f>SUM(E29:E30)</f>
        <v>265562</v>
      </c>
      <c r="F31" s="79"/>
      <c r="G31" s="73">
        <f>SUM(G29:G30)</f>
        <v>279394</v>
      </c>
      <c r="H31" s="236"/>
      <c r="I31" s="73">
        <f>SUM(I29:I30)</f>
        <v>264718</v>
      </c>
    </row>
    <row r="32" spans="1:9" s="55" customFormat="1" ht="20" customHeight="1" x14ac:dyDescent="0.35">
      <c r="A32" s="50" t="s">
        <v>130</v>
      </c>
      <c r="B32" s="107"/>
    </row>
    <row r="33" spans="1:9" s="55" customFormat="1" ht="20" customHeight="1" x14ac:dyDescent="0.35">
      <c r="A33" s="75" t="s">
        <v>179</v>
      </c>
      <c r="B33" s="107"/>
    </row>
    <row r="34" spans="1:9" s="55" customFormat="1" ht="20" customHeight="1" x14ac:dyDescent="0.35">
      <c r="A34" s="63" t="s">
        <v>162</v>
      </c>
      <c r="B34" s="107"/>
    </row>
    <row r="35" spans="1:9" s="55" customFormat="1" ht="20" customHeight="1" x14ac:dyDescent="0.35">
      <c r="A35" s="76" t="s">
        <v>167</v>
      </c>
      <c r="B35" s="107"/>
      <c r="C35" s="74">
        <v>1723</v>
      </c>
      <c r="D35" s="74"/>
      <c r="E35" s="74">
        <v>-1361</v>
      </c>
      <c r="F35" s="74"/>
      <c r="G35" s="74">
        <v>1723</v>
      </c>
      <c r="H35" s="74"/>
      <c r="I35" s="74">
        <v>-1361</v>
      </c>
    </row>
    <row r="36" spans="1:9" s="55" customFormat="1" ht="20" customHeight="1" x14ac:dyDescent="0.35">
      <c r="A36" s="55" t="s">
        <v>153</v>
      </c>
      <c r="B36" s="107"/>
      <c r="C36" s="217"/>
      <c r="D36" s="218"/>
      <c r="E36" s="217"/>
      <c r="F36" s="218"/>
      <c r="G36" s="217"/>
      <c r="H36" s="219"/>
      <c r="I36" s="217"/>
    </row>
    <row r="37" spans="1:9" s="55" customFormat="1" ht="20" customHeight="1" x14ac:dyDescent="0.35">
      <c r="A37" s="55" t="s">
        <v>149</v>
      </c>
      <c r="B37" s="69"/>
      <c r="C37" s="220">
        <v>-345</v>
      </c>
      <c r="D37" s="221"/>
      <c r="E37" s="220">
        <v>272</v>
      </c>
      <c r="F37" s="221"/>
      <c r="G37" s="220">
        <v>-345</v>
      </c>
      <c r="H37" s="222"/>
      <c r="I37" s="220">
        <v>272</v>
      </c>
    </row>
    <row r="38" spans="1:9" s="55" customFormat="1" ht="20" customHeight="1" x14ac:dyDescent="0.35">
      <c r="A38" s="58" t="s">
        <v>163</v>
      </c>
      <c r="B38" s="69"/>
      <c r="C38" s="186"/>
      <c r="D38" s="221"/>
      <c r="E38" s="186"/>
      <c r="F38" s="221"/>
      <c r="G38" s="186"/>
      <c r="H38" s="222"/>
      <c r="I38" s="186"/>
    </row>
    <row r="39" spans="1:9" s="55" customFormat="1" ht="20" customHeight="1" x14ac:dyDescent="0.35">
      <c r="A39" s="51" t="s">
        <v>91</v>
      </c>
      <c r="B39" s="64"/>
      <c r="C39" s="224">
        <f>SUM(C35:C37)</f>
        <v>1378</v>
      </c>
      <c r="D39" s="225"/>
      <c r="E39" s="224">
        <f>SUM(E35:E37)</f>
        <v>-1089</v>
      </c>
      <c r="F39" s="225"/>
      <c r="G39" s="224">
        <f>SUM(G35:G37)</f>
        <v>1378</v>
      </c>
      <c r="H39" s="226"/>
      <c r="I39" s="224">
        <f>SUM(I35:I37)</f>
        <v>-1089</v>
      </c>
    </row>
    <row r="40" spans="1:9" s="55" customFormat="1" ht="20" customHeight="1" x14ac:dyDescent="0.35">
      <c r="A40" s="54" t="s">
        <v>164</v>
      </c>
      <c r="B40" s="64"/>
      <c r="C40" s="237"/>
      <c r="D40" s="225"/>
      <c r="E40" s="237"/>
      <c r="F40" s="225"/>
      <c r="G40" s="238"/>
      <c r="H40" s="226"/>
      <c r="I40" s="238"/>
    </row>
    <row r="41" spans="1:9" s="55" customFormat="1" ht="20" customHeight="1" x14ac:dyDescent="0.35">
      <c r="A41" s="51" t="s">
        <v>150</v>
      </c>
      <c r="B41" s="64"/>
      <c r="C41" s="224">
        <f>SUM(C39)</f>
        <v>1378</v>
      </c>
      <c r="D41" s="225"/>
      <c r="E41" s="224">
        <f>SUM(E39)</f>
        <v>-1089</v>
      </c>
      <c r="F41" s="225"/>
      <c r="G41" s="224">
        <f>SUM(G39)</f>
        <v>1378</v>
      </c>
      <c r="H41" s="225"/>
      <c r="I41" s="224">
        <f>SUM(I39)</f>
        <v>-1089</v>
      </c>
    </row>
    <row r="42" spans="1:9" s="55" customFormat="1" ht="20" customHeight="1" thickBot="1" x14ac:dyDescent="0.4">
      <c r="A42" s="54" t="s">
        <v>48</v>
      </c>
      <c r="B42" s="64"/>
      <c r="C42" s="227">
        <f>SUM(C31+C41)</f>
        <v>280259</v>
      </c>
      <c r="D42" s="225"/>
      <c r="E42" s="227">
        <f>SUM(E31+E41)</f>
        <v>264473</v>
      </c>
      <c r="F42" s="225"/>
      <c r="G42" s="227">
        <f>SUM(G31+G41)</f>
        <v>280772</v>
      </c>
      <c r="H42" s="225"/>
      <c r="I42" s="227">
        <f>SUM(I31+I41)</f>
        <v>263629</v>
      </c>
    </row>
    <row r="43" spans="1:9" s="55" customFormat="1" ht="20" customHeight="1" thickTop="1" x14ac:dyDescent="0.35">
      <c r="A43" s="51"/>
      <c r="B43" s="64"/>
      <c r="C43" s="79"/>
      <c r="D43" s="199"/>
      <c r="E43" s="79"/>
      <c r="F43" s="199"/>
      <c r="G43" s="79"/>
      <c r="H43" s="199"/>
      <c r="I43" s="79"/>
    </row>
    <row r="44" spans="1:9" s="55" customFormat="1" ht="20" customHeight="1" x14ac:dyDescent="0.35">
      <c r="A44" s="54"/>
      <c r="B44" s="52"/>
      <c r="C44" s="79"/>
      <c r="D44" s="200"/>
      <c r="E44" s="79"/>
      <c r="F44" s="200"/>
      <c r="G44" s="79"/>
      <c r="H44" s="200"/>
      <c r="I44" s="79"/>
    </row>
    <row r="45" spans="1:9" s="55" customFormat="1" ht="20" customHeight="1" x14ac:dyDescent="0.35">
      <c r="A45" s="49"/>
      <c r="B45" s="69"/>
      <c r="C45" s="66"/>
      <c r="D45" s="69"/>
      <c r="E45" s="74"/>
      <c r="F45" s="69"/>
      <c r="G45" s="74"/>
      <c r="H45" s="69"/>
      <c r="I45" s="74"/>
    </row>
    <row r="46" spans="1:9" ht="20" customHeight="1" x14ac:dyDescent="0.35">
      <c r="A46" s="56" t="s">
        <v>185</v>
      </c>
      <c r="B46" s="57"/>
      <c r="C46" s="147"/>
      <c r="D46" s="57"/>
      <c r="E46" s="58"/>
      <c r="F46" s="57"/>
      <c r="G46" s="58"/>
      <c r="H46" s="57"/>
      <c r="I46" s="58"/>
    </row>
    <row r="47" spans="1:9" ht="20" customHeight="1" x14ac:dyDescent="0.35">
      <c r="A47" s="60" t="s">
        <v>120</v>
      </c>
      <c r="B47" s="61"/>
      <c r="C47" s="128"/>
      <c r="D47" s="61"/>
      <c r="E47" s="58"/>
      <c r="F47" s="61"/>
      <c r="G47" s="58"/>
      <c r="H47" s="61"/>
      <c r="I47" s="58"/>
    </row>
    <row r="48" spans="1:9" s="55" customFormat="1" ht="19" customHeight="1" x14ac:dyDescent="0.35">
      <c r="A48" s="62"/>
      <c r="B48" s="63"/>
      <c r="C48" s="84"/>
      <c r="D48" s="63"/>
      <c r="E48" s="58"/>
      <c r="F48" s="63"/>
      <c r="G48" s="58"/>
      <c r="H48" s="63"/>
      <c r="I48" s="58"/>
    </row>
    <row r="49" spans="1:9" s="55" customFormat="1" ht="19" customHeight="1" x14ac:dyDescent="0.35">
      <c r="A49" s="98"/>
      <c r="B49" s="102"/>
      <c r="C49" s="258" t="s">
        <v>117</v>
      </c>
      <c r="D49" s="258"/>
      <c r="E49" s="258"/>
      <c r="F49" s="61"/>
      <c r="G49" s="258" t="s">
        <v>118</v>
      </c>
      <c r="H49" s="258"/>
      <c r="I49" s="258"/>
    </row>
    <row r="50" spans="1:9" s="55" customFormat="1" ht="19" customHeight="1" x14ac:dyDescent="0.35">
      <c r="A50" s="98"/>
      <c r="B50" s="102"/>
      <c r="C50" s="258" t="s">
        <v>116</v>
      </c>
      <c r="D50" s="258"/>
      <c r="E50" s="258"/>
      <c r="F50" s="61"/>
      <c r="G50" s="258" t="s">
        <v>116</v>
      </c>
      <c r="H50" s="258"/>
      <c r="I50" s="258"/>
    </row>
    <row r="51" spans="1:9" s="55" customFormat="1" ht="20" customHeight="1" x14ac:dyDescent="0.35">
      <c r="A51" s="62"/>
      <c r="B51" s="63"/>
      <c r="C51" s="259" t="s">
        <v>136</v>
      </c>
      <c r="D51" s="259"/>
      <c r="E51" s="259"/>
      <c r="F51" s="63"/>
      <c r="G51" s="259" t="s">
        <v>136</v>
      </c>
      <c r="H51" s="259"/>
      <c r="I51" s="259"/>
    </row>
    <row r="52" spans="1:9" s="55" customFormat="1" ht="20" customHeight="1" x14ac:dyDescent="0.35">
      <c r="A52" s="49"/>
      <c r="B52" s="64"/>
      <c r="C52" s="260" t="s">
        <v>142</v>
      </c>
      <c r="D52" s="261"/>
      <c r="E52" s="261"/>
      <c r="F52" s="69"/>
      <c r="G52" s="261" t="s">
        <v>142</v>
      </c>
      <c r="H52" s="261"/>
      <c r="I52" s="261"/>
    </row>
    <row r="53" spans="1:9" s="55" customFormat="1" ht="20" customHeight="1" x14ac:dyDescent="0.35">
      <c r="A53" s="49"/>
      <c r="B53" s="64"/>
      <c r="C53" s="128">
        <v>2025</v>
      </c>
      <c r="D53" s="64"/>
      <c r="E53" s="65" t="s">
        <v>126</v>
      </c>
      <c r="F53" s="64"/>
      <c r="G53" s="65" t="s">
        <v>168</v>
      </c>
      <c r="H53" s="64"/>
      <c r="I53" s="65" t="s">
        <v>126</v>
      </c>
    </row>
    <row r="54" spans="1:9" s="55" customFormat="1" ht="20" customHeight="1" x14ac:dyDescent="0.35">
      <c r="A54" s="49"/>
      <c r="B54" s="67"/>
      <c r="C54" s="257" t="s">
        <v>4</v>
      </c>
      <c r="D54" s="257"/>
      <c r="E54" s="257"/>
      <c r="F54" s="257"/>
      <c r="G54" s="257"/>
      <c r="H54" s="257"/>
      <c r="I54" s="257"/>
    </row>
    <row r="55" spans="1:9" s="55" customFormat="1" ht="20" customHeight="1" x14ac:dyDescent="0.35">
      <c r="A55" s="54" t="s">
        <v>111</v>
      </c>
      <c r="B55" s="69"/>
      <c r="C55" s="66"/>
      <c r="D55" s="69"/>
      <c r="E55" s="74"/>
      <c r="F55" s="69"/>
      <c r="G55" s="74"/>
      <c r="H55" s="69"/>
      <c r="I55" s="74"/>
    </row>
    <row r="56" spans="1:9" s="55" customFormat="1" ht="20" customHeight="1" x14ac:dyDescent="0.35">
      <c r="A56" s="84" t="s">
        <v>100</v>
      </c>
      <c r="B56" s="69"/>
      <c r="C56" s="74">
        <v>278602</v>
      </c>
      <c r="D56" s="69"/>
      <c r="E56" s="74">
        <v>266710</v>
      </c>
      <c r="F56" s="69"/>
      <c r="G56" s="74">
        <v>279394</v>
      </c>
      <c r="H56" s="69"/>
      <c r="I56" s="74">
        <v>264718</v>
      </c>
    </row>
    <row r="57" spans="1:9" s="55" customFormat="1" ht="20" customHeight="1" x14ac:dyDescent="0.35">
      <c r="A57" s="108" t="s">
        <v>101</v>
      </c>
      <c r="B57" s="69"/>
      <c r="C57" s="77">
        <v>279</v>
      </c>
      <c r="D57" s="69"/>
      <c r="E57" s="77">
        <v>-1148</v>
      </c>
      <c r="F57" s="69"/>
      <c r="G57" s="201">
        <v>0</v>
      </c>
      <c r="H57" s="69"/>
      <c r="I57" s="201">
        <v>0</v>
      </c>
    </row>
    <row r="58" spans="1:9" s="55" customFormat="1" ht="20" customHeight="1" thickBot="1" x14ac:dyDescent="0.4">
      <c r="A58" s="54"/>
      <c r="B58" s="69"/>
      <c r="C58" s="53">
        <f>SUM(C56:C57)</f>
        <v>278881</v>
      </c>
      <c r="D58" s="52"/>
      <c r="E58" s="53">
        <f>SUM(E56:E57)</f>
        <v>265562</v>
      </c>
      <c r="F58" s="52"/>
      <c r="G58" s="53">
        <f>SUM(G56:G57)</f>
        <v>279394</v>
      </c>
      <c r="H58" s="69"/>
      <c r="I58" s="53">
        <f>SUM(I56:I57)</f>
        <v>264718</v>
      </c>
    </row>
    <row r="59" spans="1:9" s="55" customFormat="1" ht="20" customHeight="1" thickTop="1" x14ac:dyDescent="0.35">
      <c r="A59" s="54"/>
      <c r="B59" s="69"/>
      <c r="C59" s="74"/>
      <c r="D59" s="69"/>
      <c r="E59" s="74"/>
      <c r="F59" s="69"/>
      <c r="G59" s="74"/>
      <c r="H59" s="69"/>
      <c r="I59" s="74"/>
    </row>
    <row r="60" spans="1:9" s="55" customFormat="1" ht="20" customHeight="1" x14ac:dyDescent="0.35">
      <c r="A60" s="54" t="s">
        <v>151</v>
      </c>
      <c r="B60" s="69"/>
      <c r="C60" s="74"/>
      <c r="D60" s="69"/>
      <c r="E60" s="74"/>
      <c r="F60" s="69"/>
      <c r="G60" s="74"/>
      <c r="H60" s="69"/>
      <c r="I60" s="74"/>
    </row>
    <row r="61" spans="1:9" s="55" customFormat="1" ht="20" customHeight="1" x14ac:dyDescent="0.35">
      <c r="A61" s="84" t="s">
        <v>100</v>
      </c>
      <c r="B61" s="69"/>
      <c r="C61" s="74">
        <v>279980</v>
      </c>
      <c r="D61" s="69"/>
      <c r="E61" s="74">
        <v>265621</v>
      </c>
      <c r="F61" s="69"/>
      <c r="G61" s="74">
        <v>280772</v>
      </c>
      <c r="H61" s="69"/>
      <c r="I61" s="74">
        <v>263629</v>
      </c>
    </row>
    <row r="62" spans="1:9" s="55" customFormat="1" ht="20" customHeight="1" x14ac:dyDescent="0.35">
      <c r="A62" s="108" t="s">
        <v>101</v>
      </c>
      <c r="B62" s="69"/>
      <c r="C62" s="77">
        <v>279</v>
      </c>
      <c r="D62" s="69"/>
      <c r="E62" s="77">
        <v>-1148</v>
      </c>
      <c r="F62" s="69"/>
      <c r="G62" s="201">
        <v>0</v>
      </c>
      <c r="H62" s="69"/>
      <c r="I62" s="201">
        <v>0</v>
      </c>
    </row>
    <row r="63" spans="1:9" s="55" customFormat="1" ht="20" customHeight="1" thickBot="1" x14ac:dyDescent="0.4">
      <c r="A63" s="54"/>
      <c r="B63" s="69"/>
      <c r="C63" s="53">
        <f>SUM(C61:C62)</f>
        <v>280259</v>
      </c>
      <c r="D63" s="52"/>
      <c r="E63" s="53">
        <f>SUM(E61:E62)</f>
        <v>264473</v>
      </c>
      <c r="F63" s="52"/>
      <c r="G63" s="53">
        <f>SUM(G61:G62)</f>
        <v>280772</v>
      </c>
      <c r="H63" s="69"/>
      <c r="I63" s="53">
        <f>SUM(I61:I62)</f>
        <v>263629</v>
      </c>
    </row>
    <row r="64" spans="1:9" s="55" customFormat="1" ht="20" customHeight="1" thickTop="1" x14ac:dyDescent="0.35">
      <c r="A64" s="51"/>
      <c r="B64" s="69"/>
      <c r="C64" s="74"/>
      <c r="D64" s="69"/>
      <c r="E64" s="74"/>
      <c r="F64" s="69"/>
      <c r="G64" s="74"/>
      <c r="H64" s="69"/>
      <c r="I64" s="74"/>
    </row>
    <row r="65" spans="1:9" s="55" customFormat="1" ht="20" customHeight="1" thickBot="1" x14ac:dyDescent="0.4">
      <c r="A65" s="54" t="s">
        <v>165</v>
      </c>
      <c r="B65" s="64"/>
      <c r="C65" s="82">
        <f>C63/1181232.8</f>
        <v>0.23725975099912566</v>
      </c>
      <c r="D65" s="64"/>
      <c r="E65" s="82">
        <f>E63/1181232.8</f>
        <v>0.22389574688410277</v>
      </c>
      <c r="F65" s="64"/>
      <c r="G65" s="82">
        <f>G63/1181232.8</f>
        <v>0.23769404303707109</v>
      </c>
      <c r="H65" s="64"/>
      <c r="I65" s="82">
        <f>I63/1181232.8</f>
        <v>0.22318123912576757</v>
      </c>
    </row>
    <row r="66" spans="1:9" s="55" customFormat="1" ht="20" customHeight="1" thickTop="1" x14ac:dyDescent="0.35"/>
    <row r="67" spans="1:9" s="55" customFormat="1" ht="20" customHeight="1" x14ac:dyDescent="0.35"/>
    <row r="68" spans="1:9" s="55" customFormat="1" ht="20" customHeight="1" x14ac:dyDescent="0.35"/>
    <row r="69" spans="1:9" s="55" customFormat="1" ht="20" customHeight="1" x14ac:dyDescent="0.35"/>
    <row r="70" spans="1:9" s="55" customFormat="1" ht="20" customHeight="1" x14ac:dyDescent="0.35"/>
    <row r="71" spans="1:9" s="55" customFormat="1" ht="20" customHeight="1" x14ac:dyDescent="0.35"/>
    <row r="72" spans="1:9" s="55" customFormat="1" ht="20" customHeight="1" x14ac:dyDescent="0.35"/>
    <row r="73" spans="1:9" s="55" customFormat="1" ht="20" customHeight="1" x14ac:dyDescent="0.35"/>
    <row r="74" spans="1:9" s="55" customFormat="1" ht="20" customHeight="1" x14ac:dyDescent="0.35"/>
    <row r="75" spans="1:9" s="55" customFormat="1" ht="20" customHeight="1" x14ac:dyDescent="0.35"/>
    <row r="76" spans="1:9" s="55" customFormat="1" ht="20" customHeight="1" x14ac:dyDescent="0.35"/>
    <row r="77" spans="1:9" s="55" customFormat="1" ht="20" customHeight="1" x14ac:dyDescent="0.35"/>
    <row r="78" spans="1:9" s="55" customFormat="1" ht="20" customHeight="1" x14ac:dyDescent="0.35"/>
    <row r="79" spans="1:9" s="55" customFormat="1" ht="20" customHeight="1" x14ac:dyDescent="0.35"/>
    <row r="80" spans="1:9" s="55" customFormat="1" ht="20" customHeight="1" x14ac:dyDescent="0.35"/>
    <row r="81" s="55" customFormat="1" ht="20" customHeight="1" x14ac:dyDescent="0.35"/>
    <row r="82" s="55" customFormat="1" ht="20" customHeight="1" x14ac:dyDescent="0.35"/>
    <row r="83" s="55" customFormat="1" ht="20" customHeight="1" x14ac:dyDescent="0.35"/>
    <row r="84" s="55" customFormat="1" ht="20" customHeight="1" x14ac:dyDescent="0.35"/>
    <row r="85" s="55" customFormat="1" ht="20" customHeight="1" x14ac:dyDescent="0.35"/>
    <row r="86" s="55" customFormat="1" ht="20" customHeight="1" x14ac:dyDescent="0.35"/>
    <row r="87" s="55" customFormat="1" ht="20" customHeight="1" x14ac:dyDescent="0.35"/>
    <row r="88" s="55" customFormat="1" ht="20" customHeight="1" x14ac:dyDescent="0.35"/>
    <row r="89" s="55" customFormat="1" ht="20" customHeight="1" x14ac:dyDescent="0.35"/>
    <row r="90" s="55" customFormat="1" ht="20" customHeight="1" x14ac:dyDescent="0.35"/>
    <row r="91" s="55" customFormat="1" ht="20" customHeight="1" x14ac:dyDescent="0.35"/>
    <row r="92" s="55" customFormat="1" ht="20" customHeight="1" x14ac:dyDescent="0.35"/>
    <row r="93" s="55" customFormat="1" ht="20" customHeight="1" x14ac:dyDescent="0.35"/>
    <row r="94" s="55" customFormat="1" ht="20" customHeight="1" x14ac:dyDescent="0.35"/>
    <row r="95" s="55" customFormat="1" ht="20" customHeight="1" x14ac:dyDescent="0.35"/>
    <row r="96" s="55" customFormat="1" ht="20" customHeight="1" x14ac:dyDescent="0.35"/>
    <row r="97" s="55" customFormat="1" ht="20" customHeight="1" x14ac:dyDescent="0.35"/>
    <row r="98" s="55" customFormat="1" ht="20" customHeight="1" x14ac:dyDescent="0.35"/>
    <row r="99" s="55" customFormat="1" ht="20" customHeight="1" x14ac:dyDescent="0.35"/>
    <row r="100" s="55" customFormat="1" ht="20" customHeight="1" x14ac:dyDescent="0.35"/>
    <row r="101" s="55" customFormat="1" ht="20" customHeight="1" x14ac:dyDescent="0.35"/>
    <row r="102" s="55" customFormat="1" ht="20" customHeight="1" x14ac:dyDescent="0.35"/>
    <row r="103" s="55" customFormat="1" ht="20" customHeight="1" x14ac:dyDescent="0.35"/>
    <row r="104" s="55" customFormat="1" ht="20" customHeight="1" x14ac:dyDescent="0.35"/>
    <row r="105" s="55" customFormat="1" ht="20" customHeight="1" x14ac:dyDescent="0.35"/>
    <row r="106" s="55" customFormat="1" ht="20" customHeight="1" x14ac:dyDescent="0.35"/>
    <row r="107" s="55" customFormat="1" ht="20" customHeight="1" x14ac:dyDescent="0.35"/>
    <row r="108" s="55" customFormat="1" ht="20" customHeight="1" x14ac:dyDescent="0.35"/>
    <row r="109" s="55" customFormat="1" ht="20" customHeight="1" x14ac:dyDescent="0.35"/>
    <row r="110" s="55" customFormat="1" ht="20" customHeight="1" x14ac:dyDescent="0.35"/>
    <row r="111" s="55" customFormat="1" ht="20" customHeight="1" x14ac:dyDescent="0.35"/>
    <row r="112" s="55" customFormat="1" ht="20" customHeight="1" x14ac:dyDescent="0.35"/>
    <row r="113" s="55" customFormat="1" ht="20" customHeight="1" x14ac:dyDescent="0.35"/>
    <row r="114" s="55" customFormat="1" ht="20" customHeight="1" x14ac:dyDescent="0.35"/>
    <row r="115" s="55" customFormat="1" ht="20" customHeight="1" x14ac:dyDescent="0.35"/>
    <row r="116" s="55" customFormat="1" ht="20" customHeight="1" x14ac:dyDescent="0.35"/>
    <row r="117" s="55" customFormat="1" ht="20" customHeight="1" x14ac:dyDescent="0.35"/>
    <row r="118" s="55" customFormat="1" ht="20" customHeight="1" x14ac:dyDescent="0.35"/>
    <row r="119" s="55" customFormat="1" ht="20" customHeight="1" x14ac:dyDescent="0.35"/>
    <row r="120" s="55" customFormat="1" ht="20" customHeight="1" x14ac:dyDescent="0.35"/>
    <row r="121" s="55" customFormat="1" ht="20" customHeight="1" x14ac:dyDescent="0.35"/>
    <row r="122" s="55" customFormat="1" ht="20" customHeight="1" x14ac:dyDescent="0.35"/>
    <row r="123" s="55" customFormat="1" ht="20" customHeight="1" x14ac:dyDescent="0.35"/>
    <row r="124" s="55" customFormat="1" ht="20" customHeight="1" x14ac:dyDescent="0.35"/>
    <row r="125" s="55" customFormat="1" ht="20" customHeight="1" x14ac:dyDescent="0.35"/>
    <row r="126" s="55" customFormat="1" ht="20" customHeight="1" x14ac:dyDescent="0.35"/>
    <row r="127" s="55" customFormat="1" ht="20" customHeight="1" x14ac:dyDescent="0.35"/>
    <row r="128" s="55" customFormat="1" ht="20" customHeight="1" x14ac:dyDescent="0.35"/>
    <row r="129" s="55" customFormat="1" ht="20" customHeight="1" x14ac:dyDescent="0.35"/>
    <row r="130" s="55" customFormat="1" ht="20" customHeight="1" x14ac:dyDescent="0.35"/>
    <row r="131" s="55" customFormat="1" ht="20" customHeight="1" x14ac:dyDescent="0.35"/>
    <row r="132" s="55" customFormat="1" ht="20" customHeight="1" x14ac:dyDescent="0.35"/>
    <row r="133" s="55" customFormat="1" ht="20" customHeight="1" x14ac:dyDescent="0.35"/>
    <row r="134" s="55" customFormat="1" ht="20" customHeight="1" x14ac:dyDescent="0.35"/>
  </sheetData>
  <mergeCells count="18">
    <mergeCell ref="C50:E50"/>
    <mergeCell ref="C51:E51"/>
    <mergeCell ref="C52:E52"/>
    <mergeCell ref="C54:I54"/>
    <mergeCell ref="G49:I49"/>
    <mergeCell ref="G50:I50"/>
    <mergeCell ref="C49:E49"/>
    <mergeCell ref="G51:I51"/>
    <mergeCell ref="G52:I52"/>
    <mergeCell ref="C4:E4"/>
    <mergeCell ref="C5:E5"/>
    <mergeCell ref="C6:E6"/>
    <mergeCell ref="C7:E7"/>
    <mergeCell ref="C9:I9"/>
    <mergeCell ref="G4:I4"/>
    <mergeCell ref="G5:I5"/>
    <mergeCell ref="G6:I6"/>
    <mergeCell ref="G7:I7"/>
  </mergeCells>
  <pageMargins left="0.8" right="0.8" top="0.48" bottom="0.5" header="0.5" footer="0.5"/>
  <pageSetup paperSize="9" scale="72" firstPageNumber="6" fitToHeight="2" orientation="portrait" useFirstPageNumber="1" r:id="rId1"/>
  <headerFooter>
    <oddFooter>&amp;L&amp;"Times New Roman,Regular"  The accompanying notes are an integral part of the interim financial statements.
&amp;C&amp;"Times New Roman,Regular"&amp;P</oddFooter>
  </headerFooter>
  <rowBreaks count="1" manualBreakCount="1">
    <brk id="45" max="8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18B349-9383-4A56-812C-D897B20009AE}">
  <dimension ref="A1:I64"/>
  <sheetViews>
    <sheetView showGridLines="0" view="pageBreakPreview" topLeftCell="A49" zoomScale="69" zoomScaleNormal="80" zoomScaleSheetLayoutView="69" workbookViewId="0">
      <selection activeCell="E23" sqref="E23"/>
    </sheetView>
  </sheetViews>
  <sheetFormatPr defaultColWidth="8.81640625" defaultRowHeight="20" customHeight="1" x14ac:dyDescent="0.35"/>
  <cols>
    <col min="1" max="1" width="46.81640625" style="55" customWidth="1"/>
    <col min="2" max="2" width="14.54296875" style="55" customWidth="1"/>
    <col min="3" max="3" width="13.54296875" style="55" customWidth="1"/>
    <col min="4" max="4" width="1.1796875" style="55" customWidth="1"/>
    <col min="5" max="5" width="13.54296875" style="55" customWidth="1"/>
    <col min="6" max="6" width="1.1796875" style="55" customWidth="1"/>
    <col min="7" max="7" width="13.54296875" style="55" customWidth="1"/>
    <col min="8" max="8" width="1.1796875" style="55" customWidth="1"/>
    <col min="9" max="9" width="13.54296875" style="55" customWidth="1"/>
    <col min="10" max="10" width="8.81640625" style="55"/>
    <col min="11" max="12" width="12.81640625" style="55" bestFit="1" customWidth="1"/>
    <col min="13" max="13" width="11.6328125" style="55" bestFit="1" customWidth="1"/>
    <col min="14" max="16384" width="8.81640625" style="55"/>
  </cols>
  <sheetData>
    <row r="1" spans="1:9" ht="20" customHeight="1" x14ac:dyDescent="0.35">
      <c r="A1" s="56" t="s">
        <v>185</v>
      </c>
      <c r="B1" s="57"/>
      <c r="C1" s="147"/>
      <c r="D1" s="57"/>
      <c r="E1" s="58"/>
      <c r="F1" s="58"/>
      <c r="G1" s="58"/>
      <c r="H1" s="58"/>
      <c r="I1" s="58"/>
    </row>
    <row r="2" spans="1:9" ht="20" customHeight="1" x14ac:dyDescent="0.35">
      <c r="A2" s="60" t="s">
        <v>120</v>
      </c>
      <c r="B2" s="61"/>
      <c r="C2" s="128"/>
      <c r="D2" s="61"/>
      <c r="E2" s="58"/>
      <c r="F2" s="58"/>
      <c r="G2" s="58"/>
      <c r="H2" s="58"/>
      <c r="I2" s="58"/>
    </row>
    <row r="3" spans="1:9" ht="19" customHeight="1" x14ac:dyDescent="0.35">
      <c r="A3" s="62"/>
      <c r="B3" s="63"/>
      <c r="C3" s="84"/>
      <c r="D3" s="63"/>
      <c r="E3" s="58"/>
      <c r="F3" s="58"/>
      <c r="G3" s="58"/>
      <c r="H3" s="58"/>
      <c r="I3" s="58"/>
    </row>
    <row r="4" spans="1:9" ht="19" customHeight="1" x14ac:dyDescent="0.35">
      <c r="A4" s="98"/>
      <c r="B4" s="102"/>
      <c r="C4" s="258" t="s">
        <v>117</v>
      </c>
      <c r="D4" s="258"/>
      <c r="E4" s="258"/>
      <c r="F4" s="58"/>
      <c r="G4" s="258" t="s">
        <v>118</v>
      </c>
      <c r="H4" s="258"/>
      <c r="I4" s="258"/>
    </row>
    <row r="5" spans="1:9" ht="19" customHeight="1" x14ac:dyDescent="0.35">
      <c r="A5" s="98"/>
      <c r="B5" s="102"/>
      <c r="C5" s="258" t="s">
        <v>116</v>
      </c>
      <c r="D5" s="258"/>
      <c r="E5" s="258"/>
      <c r="F5" s="58"/>
      <c r="G5" s="258" t="s">
        <v>116</v>
      </c>
      <c r="H5" s="258"/>
      <c r="I5" s="258"/>
    </row>
    <row r="6" spans="1:9" ht="20" customHeight="1" x14ac:dyDescent="0.35">
      <c r="A6" s="62"/>
      <c r="B6" s="63"/>
      <c r="C6" s="259" t="s">
        <v>143</v>
      </c>
      <c r="D6" s="259"/>
      <c r="E6" s="259"/>
      <c r="G6" s="259" t="s">
        <v>143</v>
      </c>
      <c r="H6" s="259"/>
      <c r="I6" s="259"/>
    </row>
    <row r="7" spans="1:9" ht="20" customHeight="1" x14ac:dyDescent="0.35">
      <c r="A7" s="49"/>
      <c r="B7" s="64"/>
      <c r="C7" s="260" t="s">
        <v>142</v>
      </c>
      <c r="D7" s="261"/>
      <c r="E7" s="261"/>
      <c r="F7" s="69"/>
      <c r="G7" s="261" t="s">
        <v>142</v>
      </c>
      <c r="H7" s="261"/>
      <c r="I7" s="261"/>
    </row>
    <row r="8" spans="1:9" ht="20" customHeight="1" x14ac:dyDescent="0.35">
      <c r="A8" s="49"/>
      <c r="B8" s="64" t="s">
        <v>2</v>
      </c>
      <c r="C8" s="128">
        <v>2025</v>
      </c>
      <c r="D8" s="64"/>
      <c r="E8" s="65" t="s">
        <v>126</v>
      </c>
      <c r="F8" s="66"/>
      <c r="G8" s="65" t="s">
        <v>168</v>
      </c>
      <c r="H8" s="66"/>
      <c r="I8" s="65" t="s">
        <v>126</v>
      </c>
    </row>
    <row r="9" spans="1:9" ht="20" customHeight="1" x14ac:dyDescent="0.35">
      <c r="A9" s="49"/>
      <c r="B9" s="67"/>
      <c r="C9" s="257" t="s">
        <v>4</v>
      </c>
      <c r="D9" s="257"/>
      <c r="E9" s="257"/>
      <c r="F9" s="257"/>
      <c r="G9" s="257"/>
      <c r="H9" s="257"/>
      <c r="I9" s="257"/>
    </row>
    <row r="10" spans="1:9" ht="20" customHeight="1" x14ac:dyDescent="0.35">
      <c r="A10" s="94" t="s">
        <v>175</v>
      </c>
      <c r="B10" s="67"/>
      <c r="C10" s="69"/>
      <c r="D10" s="69"/>
      <c r="E10" s="69"/>
      <c r="F10" s="69"/>
      <c r="G10" s="69"/>
      <c r="H10" s="69"/>
      <c r="I10" s="69"/>
    </row>
    <row r="11" spans="1:9" ht="20" customHeight="1" x14ac:dyDescent="0.35">
      <c r="A11" s="68" t="s">
        <v>38</v>
      </c>
      <c r="B11" s="69" t="s">
        <v>183</v>
      </c>
      <c r="C11" s="143">
        <v>1943450</v>
      </c>
      <c r="D11" s="85"/>
      <c r="E11" s="143">
        <v>1825485</v>
      </c>
      <c r="G11" s="186">
        <v>1943450</v>
      </c>
      <c r="I11" s="186">
        <v>1825485</v>
      </c>
    </row>
    <row r="12" spans="1:9" ht="20" customHeight="1" x14ac:dyDescent="0.35">
      <c r="A12" s="68" t="s">
        <v>177</v>
      </c>
      <c r="B12" s="69"/>
      <c r="C12" s="143"/>
      <c r="D12" s="85"/>
      <c r="E12" s="143"/>
      <c r="G12" s="186"/>
      <c r="I12" s="186"/>
    </row>
    <row r="13" spans="1:9" ht="20" customHeight="1" x14ac:dyDescent="0.35">
      <c r="A13" s="243" t="s">
        <v>176</v>
      </c>
      <c r="B13" s="69" t="s">
        <v>183</v>
      </c>
      <c r="C13" s="77">
        <v>7076</v>
      </c>
      <c r="D13" s="85"/>
      <c r="E13" s="77">
        <v>2836</v>
      </c>
      <c r="G13" s="229">
        <v>0</v>
      </c>
      <c r="I13" s="229">
        <v>0</v>
      </c>
    </row>
    <row r="14" spans="1:9" ht="20" customHeight="1" x14ac:dyDescent="0.35">
      <c r="A14" s="68"/>
      <c r="B14" s="69"/>
      <c r="C14" s="70">
        <f>SUM(C11:C13)</f>
        <v>1950526</v>
      </c>
      <c r="D14" s="231"/>
      <c r="E14" s="70">
        <f>SUM(E11:E13)</f>
        <v>1828321</v>
      </c>
      <c r="F14" s="54"/>
      <c r="G14" s="70">
        <f>SUM(G11:G13)</f>
        <v>1943450</v>
      </c>
      <c r="H14" s="54"/>
      <c r="I14" s="70">
        <f>SUM(I11:I13)</f>
        <v>1825485</v>
      </c>
    </row>
    <row r="15" spans="1:9" ht="20" customHeight="1" x14ac:dyDescent="0.35">
      <c r="A15" s="49" t="s">
        <v>39</v>
      </c>
      <c r="B15" s="69"/>
      <c r="C15" s="143">
        <v>-775958</v>
      </c>
      <c r="D15" s="85"/>
      <c r="E15" s="143">
        <v>-681498</v>
      </c>
      <c r="G15" s="223">
        <v>-778112</v>
      </c>
      <c r="I15" s="223">
        <v>-681836</v>
      </c>
    </row>
    <row r="16" spans="1:9" ht="20" customHeight="1" x14ac:dyDescent="0.35">
      <c r="A16" s="49" t="s">
        <v>178</v>
      </c>
      <c r="B16" s="69"/>
      <c r="C16" s="143"/>
      <c r="D16" s="85"/>
      <c r="E16" s="143"/>
      <c r="G16" s="223"/>
      <c r="I16" s="223"/>
    </row>
    <row r="17" spans="1:9" ht="20" customHeight="1" x14ac:dyDescent="0.35">
      <c r="A17" s="244" t="s">
        <v>176</v>
      </c>
      <c r="B17" s="69"/>
      <c r="C17" s="77">
        <v>-6054</v>
      </c>
      <c r="D17" s="85"/>
      <c r="E17" s="77">
        <v>-2359</v>
      </c>
      <c r="G17" s="229">
        <v>0</v>
      </c>
      <c r="I17" s="229">
        <v>0</v>
      </c>
    </row>
    <row r="18" spans="1:9" ht="20" customHeight="1" x14ac:dyDescent="0.35">
      <c r="A18" s="50" t="s">
        <v>40</v>
      </c>
      <c r="B18" s="69"/>
      <c r="C18" s="70">
        <f>SUM(C14:C17)</f>
        <v>1168514</v>
      </c>
      <c r="D18" s="231"/>
      <c r="E18" s="70">
        <f>SUM(E14:E17)</f>
        <v>1144464</v>
      </c>
      <c r="F18" s="54"/>
      <c r="G18" s="70">
        <f>SUM(G14:G17)</f>
        <v>1165338</v>
      </c>
      <c r="H18" s="54"/>
      <c r="I18" s="70">
        <f>SUM(I14:I17)</f>
        <v>1143649</v>
      </c>
    </row>
    <row r="19" spans="1:9" ht="20" customHeight="1" x14ac:dyDescent="0.35">
      <c r="B19" s="52"/>
      <c r="C19" s="79"/>
      <c r="D19" s="79"/>
      <c r="E19" s="79"/>
      <c r="F19" s="79"/>
      <c r="G19" s="79"/>
      <c r="H19" s="200"/>
      <c r="I19" s="79"/>
    </row>
    <row r="20" spans="1:9" ht="20" customHeight="1" x14ac:dyDescent="0.35">
      <c r="A20" s="68" t="s">
        <v>161</v>
      </c>
      <c r="B20" s="52"/>
      <c r="C20" s="149">
        <v>18653</v>
      </c>
      <c r="D20" s="149"/>
      <c r="E20" s="149">
        <v>19196</v>
      </c>
      <c r="G20" s="186">
        <v>18149</v>
      </c>
      <c r="H20" s="199"/>
      <c r="I20" s="186">
        <v>18926</v>
      </c>
    </row>
    <row r="21" spans="1:9" ht="20" customHeight="1" x14ac:dyDescent="0.35">
      <c r="A21" s="49" t="s">
        <v>41</v>
      </c>
      <c r="B21" s="52"/>
      <c r="C21" s="149">
        <v>1230</v>
      </c>
      <c r="D21" s="149"/>
      <c r="E21" s="149">
        <v>1910</v>
      </c>
      <c r="G21" s="186">
        <v>1230</v>
      </c>
      <c r="H21" s="199"/>
      <c r="I21" s="186">
        <v>1910</v>
      </c>
    </row>
    <row r="22" spans="1:9" ht="20" customHeight="1" x14ac:dyDescent="0.35">
      <c r="A22" s="49" t="s">
        <v>42</v>
      </c>
      <c r="B22" s="69" t="s">
        <v>115</v>
      </c>
      <c r="C22" s="149">
        <v>-18947</v>
      </c>
      <c r="D22" s="149"/>
      <c r="E22" s="149">
        <v>-20812</v>
      </c>
      <c r="G22" s="228">
        <v>-18964</v>
      </c>
      <c r="H22" s="199"/>
      <c r="I22" s="228">
        <v>-20812</v>
      </c>
    </row>
    <row r="23" spans="1:9" ht="20" customHeight="1" x14ac:dyDescent="0.35">
      <c r="A23" s="49" t="s">
        <v>43</v>
      </c>
      <c r="B23" s="69" t="s">
        <v>115</v>
      </c>
      <c r="C23" s="148">
        <v>-178755</v>
      </c>
      <c r="D23" s="149"/>
      <c r="E23" s="148">
        <v>-162529</v>
      </c>
      <c r="G23" s="220">
        <v>-174565</v>
      </c>
      <c r="H23" s="199"/>
      <c r="I23" s="220">
        <v>-160258</v>
      </c>
    </row>
    <row r="24" spans="1:9" ht="20" customHeight="1" x14ac:dyDescent="0.35">
      <c r="A24" s="50" t="s">
        <v>44</v>
      </c>
      <c r="B24" s="52"/>
      <c r="C24" s="79">
        <f>SUM(C18:C23)</f>
        <v>990695</v>
      </c>
      <c r="D24" s="79"/>
      <c r="E24" s="79">
        <f>SUM(E18:E23)</f>
        <v>982229</v>
      </c>
      <c r="F24" s="79"/>
      <c r="G24" s="79">
        <f>SUM(G18:G23)</f>
        <v>991188</v>
      </c>
      <c r="H24" s="200"/>
      <c r="I24" s="79">
        <f>SUM(I18:I23)</f>
        <v>983415</v>
      </c>
    </row>
    <row r="25" spans="1:9" ht="20" customHeight="1" x14ac:dyDescent="0.35">
      <c r="A25" s="50"/>
      <c r="B25" s="52"/>
      <c r="C25" s="79"/>
      <c r="D25" s="79"/>
      <c r="E25" s="79"/>
      <c r="F25" s="79"/>
      <c r="G25" s="79"/>
      <c r="H25" s="200"/>
      <c r="I25" s="79"/>
    </row>
    <row r="26" spans="1:9" ht="20" customHeight="1" x14ac:dyDescent="0.35">
      <c r="A26" s="49" t="s">
        <v>152</v>
      </c>
      <c r="B26" s="52"/>
      <c r="C26" s="79"/>
      <c r="D26" s="79"/>
      <c r="E26" s="79"/>
      <c r="F26" s="79"/>
      <c r="G26" s="79"/>
      <c r="H26" s="200"/>
      <c r="I26" s="79"/>
    </row>
    <row r="27" spans="1:9" ht="20" customHeight="1" x14ac:dyDescent="0.35">
      <c r="A27" s="49" t="s">
        <v>148</v>
      </c>
      <c r="B27" s="52"/>
      <c r="C27" s="149">
        <v>0</v>
      </c>
      <c r="D27" s="79"/>
      <c r="E27" s="149">
        <v>1881</v>
      </c>
      <c r="F27" s="79"/>
      <c r="G27" s="149">
        <v>0</v>
      </c>
      <c r="H27" s="200"/>
      <c r="I27" s="149">
        <v>1881</v>
      </c>
    </row>
    <row r="28" spans="1:9" ht="20" customHeight="1" x14ac:dyDescent="0.35">
      <c r="A28" s="49" t="s">
        <v>45</v>
      </c>
      <c r="B28" s="69" t="s">
        <v>115</v>
      </c>
      <c r="C28" s="77">
        <v>-3177</v>
      </c>
      <c r="D28" s="85"/>
      <c r="E28" s="77">
        <v>-17476</v>
      </c>
      <c r="F28" s="85"/>
      <c r="G28" s="77">
        <v>-2935</v>
      </c>
      <c r="H28" s="199"/>
      <c r="I28" s="77">
        <v>-17263</v>
      </c>
    </row>
    <row r="29" spans="1:9" ht="20" customHeight="1" x14ac:dyDescent="0.35">
      <c r="A29" s="50" t="s">
        <v>46</v>
      </c>
      <c r="B29" s="64"/>
      <c r="C29" s="198">
        <f>SUM(C24:C28)</f>
        <v>987518</v>
      </c>
      <c r="D29" s="216"/>
      <c r="E29" s="198">
        <f>SUM(E24:E28)</f>
        <v>966634</v>
      </c>
      <c r="F29" s="216"/>
      <c r="G29" s="198">
        <f>SUM(G24:G28)</f>
        <v>988253</v>
      </c>
      <c r="H29" s="196"/>
      <c r="I29" s="198">
        <f>SUM(I24:I28)</f>
        <v>968033</v>
      </c>
    </row>
    <row r="30" spans="1:9" ht="20" customHeight="1" x14ac:dyDescent="0.35">
      <c r="A30" s="49" t="s">
        <v>61</v>
      </c>
      <c r="B30" s="92"/>
      <c r="C30" s="77">
        <v>-195648</v>
      </c>
      <c r="D30" s="85"/>
      <c r="E30" s="77">
        <v>-197629</v>
      </c>
      <c r="F30" s="85"/>
      <c r="G30" s="77">
        <v>-195648</v>
      </c>
      <c r="H30" s="197"/>
      <c r="I30" s="77">
        <v>-197629</v>
      </c>
    </row>
    <row r="31" spans="1:9" ht="20" customHeight="1" x14ac:dyDescent="0.35">
      <c r="A31" s="54" t="s">
        <v>47</v>
      </c>
      <c r="B31" s="107"/>
      <c r="C31" s="73">
        <f>SUM(C29:C30)</f>
        <v>791870</v>
      </c>
      <c r="D31" s="79"/>
      <c r="E31" s="73">
        <f>SUM(E29:E30)</f>
        <v>769005</v>
      </c>
      <c r="F31" s="79"/>
      <c r="G31" s="73">
        <f>SUM(G29:G30)</f>
        <v>792605</v>
      </c>
      <c r="H31" s="236"/>
      <c r="I31" s="73">
        <f>SUM(I29:I30)</f>
        <v>770404</v>
      </c>
    </row>
    <row r="32" spans="1:9" ht="20" customHeight="1" x14ac:dyDescent="0.35">
      <c r="A32" s="50" t="s">
        <v>130</v>
      </c>
      <c r="B32" s="107"/>
    </row>
    <row r="33" spans="1:9" ht="20" customHeight="1" x14ac:dyDescent="0.35">
      <c r="A33" s="75" t="s">
        <v>179</v>
      </c>
      <c r="B33" s="107"/>
    </row>
    <row r="34" spans="1:9" ht="20" customHeight="1" x14ac:dyDescent="0.35">
      <c r="A34" s="63" t="s">
        <v>162</v>
      </c>
      <c r="B34" s="107"/>
    </row>
    <row r="35" spans="1:9" ht="20" customHeight="1" x14ac:dyDescent="0.35">
      <c r="A35" s="76" t="s">
        <v>167</v>
      </c>
      <c r="B35" s="107"/>
      <c r="C35" s="74">
        <v>-690</v>
      </c>
      <c r="D35" s="74"/>
      <c r="E35" s="74">
        <v>981</v>
      </c>
      <c r="F35" s="74"/>
      <c r="G35" s="74">
        <v>-690</v>
      </c>
      <c r="H35" s="74"/>
      <c r="I35" s="74">
        <v>981</v>
      </c>
    </row>
    <row r="36" spans="1:9" ht="20" customHeight="1" x14ac:dyDescent="0.35">
      <c r="A36" s="55" t="s">
        <v>153</v>
      </c>
      <c r="B36" s="107"/>
      <c r="C36" s="217"/>
      <c r="D36" s="218"/>
      <c r="E36" s="217"/>
      <c r="F36" s="218"/>
      <c r="G36" s="217"/>
      <c r="H36" s="219"/>
      <c r="I36" s="217"/>
    </row>
    <row r="37" spans="1:9" ht="20" customHeight="1" x14ac:dyDescent="0.35">
      <c r="A37" s="55" t="s">
        <v>149</v>
      </c>
      <c r="B37" s="69"/>
      <c r="C37" s="220">
        <v>138</v>
      </c>
      <c r="D37" s="221"/>
      <c r="E37" s="220">
        <v>-196</v>
      </c>
      <c r="F37" s="221"/>
      <c r="G37" s="220">
        <v>138</v>
      </c>
      <c r="H37" s="222"/>
      <c r="I37" s="220">
        <v>-196</v>
      </c>
    </row>
    <row r="38" spans="1:9" ht="20" customHeight="1" x14ac:dyDescent="0.35">
      <c r="A38" s="58" t="s">
        <v>163</v>
      </c>
      <c r="B38" s="69"/>
      <c r="C38" s="186"/>
      <c r="D38" s="221"/>
      <c r="E38" s="186"/>
      <c r="F38" s="221"/>
      <c r="G38" s="186"/>
      <c r="H38" s="222"/>
      <c r="I38" s="186"/>
    </row>
    <row r="39" spans="1:9" ht="20" customHeight="1" x14ac:dyDescent="0.35">
      <c r="A39" s="51" t="s">
        <v>91</v>
      </c>
      <c r="B39" s="64"/>
      <c r="C39" s="224">
        <f>SUM(C35:C37)</f>
        <v>-552</v>
      </c>
      <c r="D39" s="225"/>
      <c r="E39" s="224">
        <f>SUM(E35:E37)</f>
        <v>785</v>
      </c>
      <c r="F39" s="225"/>
      <c r="G39" s="224">
        <f>SUM(G35:G37)</f>
        <v>-552</v>
      </c>
      <c r="H39" s="226"/>
      <c r="I39" s="224">
        <f>SUM(I35:I37)</f>
        <v>785</v>
      </c>
    </row>
    <row r="40" spans="1:9" ht="20" customHeight="1" x14ac:dyDescent="0.35">
      <c r="A40" s="54" t="s">
        <v>164</v>
      </c>
      <c r="B40" s="64"/>
      <c r="C40" s="237"/>
      <c r="D40" s="225"/>
      <c r="E40" s="237"/>
      <c r="F40" s="225"/>
      <c r="G40" s="238"/>
      <c r="H40" s="226"/>
      <c r="I40" s="238"/>
    </row>
    <row r="41" spans="1:9" ht="20" customHeight="1" x14ac:dyDescent="0.35">
      <c r="A41" s="51" t="s">
        <v>154</v>
      </c>
      <c r="B41" s="64"/>
      <c r="C41" s="224">
        <f>SUM(C39)</f>
        <v>-552</v>
      </c>
      <c r="D41" s="225"/>
      <c r="E41" s="224">
        <f>SUM(E39)</f>
        <v>785</v>
      </c>
      <c r="F41" s="225"/>
      <c r="G41" s="224">
        <f>SUM(G39)</f>
        <v>-552</v>
      </c>
      <c r="H41" s="225"/>
      <c r="I41" s="224">
        <f>SUM(I39)</f>
        <v>785</v>
      </c>
    </row>
    <row r="42" spans="1:9" ht="20" customHeight="1" thickBot="1" x14ac:dyDescent="0.4">
      <c r="A42" s="51" t="s">
        <v>48</v>
      </c>
      <c r="B42" s="64"/>
      <c r="C42" s="227">
        <f>SUM(C31+C41)</f>
        <v>791318</v>
      </c>
      <c r="D42" s="225"/>
      <c r="E42" s="227">
        <f>SUM(E31+E41)</f>
        <v>769790</v>
      </c>
      <c r="F42" s="225"/>
      <c r="G42" s="227">
        <f>SUM(G31+G41)</f>
        <v>792053</v>
      </c>
      <c r="H42" s="225"/>
      <c r="I42" s="227">
        <f>SUM(I31+I41)</f>
        <v>771189</v>
      </c>
    </row>
    <row r="43" spans="1:9" ht="20" customHeight="1" thickTop="1" x14ac:dyDescent="0.35">
      <c r="A43" s="49"/>
      <c r="B43" s="69"/>
      <c r="C43" s="66"/>
      <c r="D43" s="69"/>
      <c r="E43" s="74"/>
      <c r="F43" s="74"/>
      <c r="G43" s="74"/>
      <c r="H43" s="74"/>
      <c r="I43" s="74"/>
    </row>
    <row r="44" spans="1:9" ht="20" customHeight="1" x14ac:dyDescent="0.35">
      <c r="A44" s="56" t="s">
        <v>185</v>
      </c>
      <c r="B44" s="57"/>
      <c r="C44" s="147"/>
      <c r="D44" s="57"/>
      <c r="E44" s="58"/>
      <c r="F44" s="58"/>
      <c r="G44" s="58"/>
      <c r="H44" s="58"/>
      <c r="I44" s="58"/>
    </row>
    <row r="45" spans="1:9" ht="20" customHeight="1" x14ac:dyDescent="0.35">
      <c r="A45" s="60" t="s">
        <v>120</v>
      </c>
      <c r="B45" s="61"/>
      <c r="C45" s="128"/>
      <c r="D45" s="61"/>
      <c r="E45" s="58"/>
      <c r="F45" s="58"/>
      <c r="G45" s="58"/>
      <c r="H45" s="58"/>
      <c r="I45" s="58"/>
    </row>
    <row r="46" spans="1:9" ht="19" customHeight="1" x14ac:dyDescent="0.35">
      <c r="A46" s="62"/>
      <c r="B46" s="63"/>
      <c r="C46" s="84"/>
      <c r="D46" s="63"/>
      <c r="E46" s="58"/>
      <c r="F46" s="58"/>
      <c r="G46" s="58"/>
      <c r="H46" s="58"/>
      <c r="I46" s="58"/>
    </row>
    <row r="47" spans="1:9" ht="19" customHeight="1" x14ac:dyDescent="0.35">
      <c r="A47" s="98"/>
      <c r="B47" s="102"/>
      <c r="C47" s="258" t="s">
        <v>117</v>
      </c>
      <c r="D47" s="258"/>
      <c r="E47" s="258"/>
      <c r="F47" s="58"/>
      <c r="G47" s="258" t="s">
        <v>118</v>
      </c>
      <c r="H47" s="258"/>
      <c r="I47" s="258"/>
    </row>
    <row r="48" spans="1:9" ht="19" customHeight="1" x14ac:dyDescent="0.35">
      <c r="A48" s="98"/>
      <c r="B48" s="102"/>
      <c r="C48" s="258" t="s">
        <v>116</v>
      </c>
      <c r="D48" s="258"/>
      <c r="E48" s="258"/>
      <c r="F48" s="58"/>
      <c r="G48" s="258" t="s">
        <v>116</v>
      </c>
      <c r="H48" s="258"/>
      <c r="I48" s="258"/>
    </row>
    <row r="49" spans="1:9" ht="20" customHeight="1" x14ac:dyDescent="0.35">
      <c r="A49" s="62"/>
      <c r="B49" s="63"/>
      <c r="C49" s="259" t="s">
        <v>143</v>
      </c>
      <c r="D49" s="259"/>
      <c r="E49" s="259"/>
      <c r="G49" s="259" t="s">
        <v>143</v>
      </c>
      <c r="H49" s="259"/>
      <c r="I49" s="259"/>
    </row>
    <row r="50" spans="1:9" ht="20" customHeight="1" x14ac:dyDescent="0.35">
      <c r="A50" s="49"/>
      <c r="B50" s="64"/>
      <c r="C50" s="260" t="s">
        <v>142</v>
      </c>
      <c r="D50" s="261"/>
      <c r="E50" s="261"/>
      <c r="F50" s="69"/>
      <c r="G50" s="261" t="s">
        <v>142</v>
      </c>
      <c r="H50" s="261"/>
      <c r="I50" s="261"/>
    </row>
    <row r="51" spans="1:9" ht="20" customHeight="1" x14ac:dyDescent="0.35">
      <c r="A51" s="49"/>
      <c r="B51" s="64"/>
      <c r="C51" s="128">
        <v>2025</v>
      </c>
      <c r="D51" s="64"/>
      <c r="E51" s="65" t="s">
        <v>126</v>
      </c>
      <c r="F51" s="66"/>
      <c r="G51" s="65" t="s">
        <v>168</v>
      </c>
      <c r="H51" s="66"/>
      <c r="I51" s="65" t="s">
        <v>126</v>
      </c>
    </row>
    <row r="52" spans="1:9" ht="20" customHeight="1" x14ac:dyDescent="0.35">
      <c r="A52" s="49"/>
      <c r="B52" s="67"/>
      <c r="C52" s="257" t="s">
        <v>4</v>
      </c>
      <c r="D52" s="257"/>
      <c r="E52" s="257"/>
      <c r="F52" s="257"/>
      <c r="G52" s="257"/>
      <c r="H52" s="257"/>
      <c r="I52" s="257"/>
    </row>
    <row r="53" spans="1:9" ht="20" customHeight="1" x14ac:dyDescent="0.35">
      <c r="A53" s="54" t="s">
        <v>111</v>
      </c>
      <c r="B53" s="69"/>
      <c r="C53" s="66"/>
      <c r="D53" s="69"/>
      <c r="E53" s="74"/>
      <c r="F53" s="69"/>
      <c r="G53" s="74"/>
      <c r="H53" s="69"/>
      <c r="I53" s="74"/>
    </row>
    <row r="54" spans="1:9" ht="20" customHeight="1" x14ac:dyDescent="0.35">
      <c r="A54" s="84" t="s">
        <v>100</v>
      </c>
      <c r="B54" s="69"/>
      <c r="C54" s="74">
        <v>791618</v>
      </c>
      <c r="D54" s="69"/>
      <c r="E54" s="74">
        <v>769446</v>
      </c>
      <c r="F54" s="69"/>
      <c r="G54" s="74">
        <v>792605</v>
      </c>
      <c r="H54" s="69"/>
      <c r="I54" s="74">
        <v>770404</v>
      </c>
    </row>
    <row r="55" spans="1:9" ht="20" customHeight="1" x14ac:dyDescent="0.35">
      <c r="A55" s="108" t="s">
        <v>101</v>
      </c>
      <c r="B55" s="69"/>
      <c r="C55" s="77">
        <v>252</v>
      </c>
      <c r="D55" s="69"/>
      <c r="E55" s="77">
        <v>-441</v>
      </c>
      <c r="F55" s="69"/>
      <c r="G55" s="201">
        <v>0</v>
      </c>
      <c r="H55" s="69"/>
      <c r="I55" s="201">
        <v>0</v>
      </c>
    </row>
    <row r="56" spans="1:9" ht="20" customHeight="1" thickBot="1" x14ac:dyDescent="0.4">
      <c r="A56" s="54"/>
      <c r="B56" s="69"/>
      <c r="C56" s="53">
        <f>SUM(C54:C55)</f>
        <v>791870</v>
      </c>
      <c r="D56" s="52"/>
      <c r="E56" s="53">
        <f>SUM(E54:E55)</f>
        <v>769005</v>
      </c>
      <c r="F56" s="52"/>
      <c r="G56" s="53">
        <f>SUM(G54:G55)</f>
        <v>792605</v>
      </c>
      <c r="H56" s="52"/>
      <c r="I56" s="53">
        <f>SUM(I54:I55)</f>
        <v>770404</v>
      </c>
    </row>
    <row r="57" spans="1:9" ht="20" customHeight="1" thickTop="1" x14ac:dyDescent="0.35">
      <c r="A57" s="54"/>
      <c r="B57" s="69"/>
      <c r="C57" s="74"/>
      <c r="D57" s="69"/>
      <c r="E57" s="74"/>
      <c r="F57" s="69"/>
      <c r="G57" s="74"/>
      <c r="H57" s="69"/>
      <c r="I57" s="74"/>
    </row>
    <row r="58" spans="1:9" ht="20" customHeight="1" x14ac:dyDescent="0.35">
      <c r="A58" s="54" t="s">
        <v>151</v>
      </c>
      <c r="B58" s="69"/>
      <c r="C58" s="74"/>
      <c r="D58" s="69"/>
      <c r="E58" s="74"/>
      <c r="F58" s="69"/>
      <c r="G58" s="74"/>
      <c r="H58" s="69"/>
      <c r="I58" s="74"/>
    </row>
    <row r="59" spans="1:9" ht="20" customHeight="1" x14ac:dyDescent="0.35">
      <c r="A59" s="84" t="s">
        <v>100</v>
      </c>
      <c r="B59" s="69"/>
      <c r="C59" s="74">
        <v>791066</v>
      </c>
      <c r="D59" s="69"/>
      <c r="E59" s="74">
        <v>770231</v>
      </c>
      <c r="F59" s="69"/>
      <c r="G59" s="74">
        <v>792053</v>
      </c>
      <c r="H59" s="69"/>
      <c r="I59" s="74">
        <v>771189</v>
      </c>
    </row>
    <row r="60" spans="1:9" ht="20" customHeight="1" x14ac:dyDescent="0.35">
      <c r="A60" s="108" t="s">
        <v>101</v>
      </c>
      <c r="B60" s="69"/>
      <c r="C60" s="77">
        <v>252</v>
      </c>
      <c r="D60" s="69"/>
      <c r="E60" s="77">
        <v>-441</v>
      </c>
      <c r="F60" s="69"/>
      <c r="G60" s="201">
        <v>0</v>
      </c>
      <c r="H60" s="69"/>
      <c r="I60" s="201">
        <v>0</v>
      </c>
    </row>
    <row r="61" spans="1:9" ht="20" customHeight="1" thickBot="1" x14ac:dyDescent="0.4">
      <c r="A61" s="54"/>
      <c r="B61" s="69"/>
      <c r="C61" s="53">
        <f>SUM(C59:C60)</f>
        <v>791318</v>
      </c>
      <c r="D61" s="52"/>
      <c r="E61" s="53">
        <f>SUM(E59:E60)</f>
        <v>769790</v>
      </c>
      <c r="F61" s="52"/>
      <c r="G61" s="53">
        <f>SUM(G59:G60)</f>
        <v>792053</v>
      </c>
      <c r="H61" s="52"/>
      <c r="I61" s="53">
        <f>SUM(I59:I60)</f>
        <v>771189</v>
      </c>
    </row>
    <row r="62" spans="1:9" ht="20" customHeight="1" thickTop="1" x14ac:dyDescent="0.35">
      <c r="A62" s="51"/>
      <c r="B62" s="69"/>
      <c r="C62" s="74"/>
      <c r="D62" s="69"/>
      <c r="E62" s="74"/>
      <c r="F62" s="69"/>
      <c r="G62" s="74"/>
      <c r="H62" s="69"/>
      <c r="I62" s="74"/>
    </row>
    <row r="63" spans="1:9" ht="20" customHeight="1" thickBot="1" x14ac:dyDescent="0.4">
      <c r="A63" s="54" t="s">
        <v>165</v>
      </c>
      <c r="B63" s="64"/>
      <c r="C63" s="82">
        <f>C54/1181232.8</f>
        <v>0.67016256236704563</v>
      </c>
      <c r="D63" s="64"/>
      <c r="E63" s="82">
        <v>0.65</v>
      </c>
      <c r="F63" s="64"/>
      <c r="G63" s="82">
        <f>G54/1181232.8</f>
        <v>0.67099813008917464</v>
      </c>
      <c r="H63" s="64"/>
      <c r="I63" s="82">
        <v>0.6522033590669003</v>
      </c>
    </row>
    <row r="64" spans="1:9" ht="20" customHeight="1" thickTop="1" x14ac:dyDescent="0.35"/>
  </sheetData>
  <mergeCells count="18">
    <mergeCell ref="C47:E47"/>
    <mergeCell ref="C48:E48"/>
    <mergeCell ref="C49:E49"/>
    <mergeCell ref="C50:E50"/>
    <mergeCell ref="C52:I52"/>
    <mergeCell ref="G50:I50"/>
    <mergeCell ref="G47:I47"/>
    <mergeCell ref="G48:I48"/>
    <mergeCell ref="G49:I49"/>
    <mergeCell ref="C9:I9"/>
    <mergeCell ref="G4:I4"/>
    <mergeCell ref="G5:I5"/>
    <mergeCell ref="G6:I6"/>
    <mergeCell ref="G7:I7"/>
    <mergeCell ref="C4:E4"/>
    <mergeCell ref="C5:E5"/>
    <mergeCell ref="C6:E6"/>
    <mergeCell ref="C7:E7"/>
  </mergeCells>
  <pageMargins left="0.8" right="0.8" top="0.48" bottom="0.5" header="0.5" footer="0.5"/>
  <pageSetup paperSize="9" scale="71" firstPageNumber="8" fitToHeight="2" orientation="portrait" useFirstPageNumber="1" r:id="rId1"/>
  <headerFooter>
    <oddFooter>&amp;L&amp;"Times New Roman,Regular"  The accompanying notes are an integral part of the interim financial statements.
&amp;C&amp;"Times New Roman,Regular"&amp;P</oddFooter>
  </headerFooter>
  <rowBreaks count="1" manualBreakCount="1">
    <brk id="43" max="8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084135-A4DF-47FD-9263-313F74633F3C}">
  <dimension ref="A1:R114"/>
  <sheetViews>
    <sheetView showGridLines="0" view="pageBreakPreview" topLeftCell="B16" zoomScale="70" zoomScaleNormal="100" zoomScaleSheetLayoutView="70" workbookViewId="0">
      <selection activeCell="E23" sqref="E23"/>
    </sheetView>
  </sheetViews>
  <sheetFormatPr defaultColWidth="9.81640625" defaultRowHeight="14" x14ac:dyDescent="0.3"/>
  <cols>
    <col min="1" max="1" width="46.54296875" style="7" customWidth="1"/>
    <col min="2" max="2" width="5.90625" style="7" bestFit="1" customWidth="1"/>
    <col min="3" max="3" width="12.1796875" style="16" customWidth="1"/>
    <col min="4" max="4" width="1.1796875" style="16" customWidth="1"/>
    <col min="5" max="5" width="11.81640625" style="16" customWidth="1"/>
    <col min="6" max="6" width="1.453125" style="7" customWidth="1"/>
    <col min="7" max="7" width="10.54296875" style="7" customWidth="1"/>
    <col min="8" max="8" width="1.453125" style="7" customWidth="1"/>
    <col min="9" max="9" width="14.08984375" style="7" customWidth="1"/>
    <col min="10" max="10" width="1.453125" style="7" customWidth="1"/>
    <col min="11" max="11" width="19.81640625" style="7" customWidth="1"/>
    <col min="12" max="12" width="1.453125" style="7" customWidth="1"/>
    <col min="13" max="13" width="15.81640625" style="7" customWidth="1"/>
    <col min="14" max="14" width="1.453125" style="7" customWidth="1"/>
    <col min="15" max="15" width="14.08984375" style="7" customWidth="1"/>
    <col min="16" max="16" width="1.453125" style="7" customWidth="1"/>
    <col min="17" max="17" width="12.08984375" style="7" customWidth="1"/>
    <col min="18" max="18" width="12.81640625" style="7" customWidth="1"/>
    <col min="19" max="19" width="2.81640625" style="7" customWidth="1"/>
    <col min="20" max="20" width="12.81640625" style="7" customWidth="1"/>
    <col min="21" max="16384" width="9.81640625" style="7"/>
  </cols>
  <sheetData>
    <row r="1" spans="1:18" ht="20" customHeight="1" x14ac:dyDescent="0.35">
      <c r="A1" s="2" t="s">
        <v>185</v>
      </c>
      <c r="B1" s="3"/>
      <c r="C1" s="4"/>
      <c r="D1" s="4"/>
      <c r="E1" s="4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8" ht="20" customHeight="1" x14ac:dyDescent="0.3">
      <c r="A2" s="8" t="s">
        <v>121</v>
      </c>
      <c r="B2" s="9"/>
      <c r="C2" s="10"/>
      <c r="D2" s="10"/>
      <c r="E2" s="10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</row>
    <row r="3" spans="1:18" ht="18.75" customHeight="1" x14ac:dyDescent="0.3">
      <c r="A3" s="11"/>
      <c r="B3" s="5"/>
      <c r="C3" s="12"/>
      <c r="D3" s="12"/>
      <c r="E3" s="12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8" ht="18.75" customHeight="1" x14ac:dyDescent="0.3">
      <c r="A4" s="11"/>
      <c r="B4" s="5"/>
      <c r="C4" s="262" t="s">
        <v>86</v>
      </c>
      <c r="D4" s="262"/>
      <c r="E4" s="262"/>
      <c r="F4" s="262"/>
      <c r="G4" s="262"/>
      <c r="H4" s="262"/>
      <c r="I4" s="262"/>
      <c r="J4" s="262"/>
      <c r="K4" s="262"/>
      <c r="L4" s="262"/>
      <c r="M4" s="262"/>
      <c r="N4" s="262"/>
      <c r="O4" s="262"/>
      <c r="P4" s="262"/>
      <c r="Q4" s="262"/>
    </row>
    <row r="5" spans="1:18" ht="18.75" customHeight="1" x14ac:dyDescent="0.3">
      <c r="A5" s="11"/>
      <c r="B5" s="5"/>
      <c r="C5" s="12"/>
      <c r="D5" s="12"/>
      <c r="E5" s="12"/>
      <c r="F5" s="5"/>
      <c r="G5" s="5"/>
      <c r="H5" s="5"/>
      <c r="I5" s="20"/>
      <c r="J5" s="5"/>
      <c r="K5" s="20" t="s">
        <v>49</v>
      </c>
      <c r="L5" s="5"/>
      <c r="M5" s="20"/>
      <c r="N5" s="5"/>
      <c r="O5" s="20"/>
      <c r="P5" s="5"/>
      <c r="Q5" s="5"/>
    </row>
    <row r="6" spans="1:18" ht="18.75" customHeight="1" x14ac:dyDescent="0.3">
      <c r="A6" s="11"/>
      <c r="B6" s="5"/>
      <c r="C6" s="12"/>
      <c r="D6" s="12"/>
      <c r="E6" s="12"/>
      <c r="F6" s="5"/>
      <c r="G6" s="263" t="s">
        <v>34</v>
      </c>
      <c r="H6" s="264"/>
      <c r="I6" s="264"/>
      <c r="J6" s="21"/>
      <c r="K6" s="22" t="s">
        <v>137</v>
      </c>
      <c r="L6" s="21"/>
      <c r="M6" s="42"/>
      <c r="N6" s="21"/>
      <c r="O6" s="42"/>
      <c r="P6" s="5"/>
      <c r="Q6" s="5"/>
    </row>
    <row r="7" spans="1:18" ht="18.75" customHeight="1" x14ac:dyDescent="0.3">
      <c r="C7" s="177" t="s">
        <v>50</v>
      </c>
      <c r="D7" s="177"/>
      <c r="E7" s="177" t="s">
        <v>82</v>
      </c>
      <c r="F7" s="21"/>
      <c r="K7" s="42"/>
      <c r="M7" s="42" t="s">
        <v>114</v>
      </c>
      <c r="P7" s="21"/>
    </row>
    <row r="8" spans="1:18" ht="18.75" customHeight="1" x14ac:dyDescent="0.3">
      <c r="C8" s="177" t="s">
        <v>52</v>
      </c>
      <c r="D8" s="177"/>
      <c r="E8" s="177" t="s">
        <v>131</v>
      </c>
      <c r="F8" s="20"/>
      <c r="G8" s="177" t="s">
        <v>53</v>
      </c>
      <c r="H8" s="20"/>
      <c r="I8" s="20"/>
      <c r="J8" s="20"/>
      <c r="K8" s="20" t="s">
        <v>54</v>
      </c>
      <c r="L8" s="20"/>
      <c r="M8" s="20" t="s">
        <v>113</v>
      </c>
      <c r="N8" s="20"/>
      <c r="O8" s="20" t="s">
        <v>105</v>
      </c>
      <c r="P8" s="20"/>
      <c r="Q8" s="177" t="s">
        <v>51</v>
      </c>
    </row>
    <row r="9" spans="1:18" ht="18.75" customHeight="1" x14ac:dyDescent="0.3">
      <c r="B9" s="1" t="s">
        <v>2</v>
      </c>
      <c r="C9" s="177" t="s">
        <v>55</v>
      </c>
      <c r="D9" s="177"/>
      <c r="E9" s="178" t="s">
        <v>132</v>
      </c>
      <c r="F9" s="42"/>
      <c r="G9" s="177" t="s">
        <v>56</v>
      </c>
      <c r="H9" s="42"/>
      <c r="I9" s="177" t="s">
        <v>57</v>
      </c>
      <c r="J9" s="177"/>
      <c r="K9" s="177" t="s">
        <v>56</v>
      </c>
      <c r="L9" s="177"/>
      <c r="M9" s="177" t="s">
        <v>112</v>
      </c>
      <c r="N9" s="177"/>
      <c r="O9" s="177" t="s">
        <v>104</v>
      </c>
      <c r="P9" s="42"/>
      <c r="Q9" s="177" t="s">
        <v>58</v>
      </c>
    </row>
    <row r="10" spans="1:18" ht="18.75" customHeight="1" x14ac:dyDescent="0.3">
      <c r="C10" s="265" t="s">
        <v>4</v>
      </c>
      <c r="D10" s="265"/>
      <c r="E10" s="265"/>
      <c r="F10" s="265"/>
      <c r="G10" s="265"/>
      <c r="H10" s="265"/>
      <c r="I10" s="265"/>
      <c r="J10" s="265"/>
      <c r="K10" s="265"/>
      <c r="L10" s="265"/>
      <c r="M10" s="265"/>
      <c r="N10" s="265"/>
      <c r="O10" s="265"/>
      <c r="P10" s="265"/>
      <c r="Q10" s="265"/>
    </row>
    <row r="11" spans="1:18" s="23" customFormat="1" ht="19" customHeight="1" x14ac:dyDescent="0.35">
      <c r="A11" s="18" t="s">
        <v>144</v>
      </c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</row>
    <row r="12" spans="1:18" s="23" customFormat="1" ht="19" customHeight="1" x14ac:dyDescent="0.35">
      <c r="A12" s="13" t="s">
        <v>129</v>
      </c>
      <c r="C12" s="25">
        <v>6142411</v>
      </c>
      <c r="D12" s="25"/>
      <c r="E12" s="25">
        <v>1448520</v>
      </c>
      <c r="F12" s="25"/>
      <c r="G12" s="25">
        <v>614241</v>
      </c>
      <c r="H12" s="72"/>
      <c r="I12" s="72">
        <v>302693</v>
      </c>
      <c r="J12" s="72"/>
      <c r="K12" s="72">
        <v>-17150</v>
      </c>
      <c r="L12" s="72"/>
      <c r="M12" s="72">
        <f>SUM(C12:K12)</f>
        <v>8490715</v>
      </c>
      <c r="N12" s="72"/>
      <c r="O12" s="72">
        <v>11666</v>
      </c>
      <c r="P12" s="72"/>
      <c r="Q12" s="72">
        <f t="shared" ref="Q12" si="0">M12+O12</f>
        <v>8502381</v>
      </c>
    </row>
    <row r="13" spans="1:18" s="23" customFormat="1" ht="19" customHeight="1" x14ac:dyDescent="0.3">
      <c r="B13" s="7"/>
      <c r="C13" s="154"/>
      <c r="D13" s="154"/>
      <c r="E13" s="154"/>
      <c r="F13" s="154"/>
      <c r="G13" s="154"/>
      <c r="H13" s="154"/>
      <c r="I13" s="154"/>
      <c r="J13" s="154"/>
      <c r="K13" s="154"/>
      <c r="L13" s="154"/>
      <c r="M13" s="154"/>
      <c r="N13" s="154"/>
      <c r="O13" s="154"/>
      <c r="P13" s="154"/>
      <c r="Q13" s="154"/>
    </row>
    <row r="14" spans="1:18" s="23" customFormat="1" ht="19" customHeight="1" x14ac:dyDescent="0.3">
      <c r="A14" s="13" t="s">
        <v>81</v>
      </c>
      <c r="B14" s="7"/>
      <c r="C14" s="154"/>
      <c r="D14" s="154"/>
      <c r="E14" s="154"/>
      <c r="F14" s="154"/>
      <c r="G14" s="154"/>
      <c r="H14" s="154"/>
      <c r="I14" s="154"/>
      <c r="J14" s="154"/>
      <c r="K14" s="154"/>
      <c r="L14" s="154"/>
      <c r="M14" s="154"/>
      <c r="N14" s="154"/>
      <c r="O14" s="154"/>
      <c r="P14" s="154"/>
      <c r="Q14" s="154"/>
      <c r="R14" s="26"/>
    </row>
    <row r="15" spans="1:18" s="23" customFormat="1" ht="19" customHeight="1" x14ac:dyDescent="0.3">
      <c r="A15" s="24" t="s">
        <v>106</v>
      </c>
      <c r="B15" s="19">
        <v>8</v>
      </c>
      <c r="C15" s="156">
        <v>0</v>
      </c>
      <c r="D15" s="154"/>
      <c r="E15" s="156">
        <v>0</v>
      </c>
      <c r="F15" s="154"/>
      <c r="G15" s="156">
        <v>0</v>
      </c>
      <c r="H15" s="154"/>
      <c r="I15" s="190">
        <v>-673303</v>
      </c>
      <c r="J15" s="154"/>
      <c r="K15" s="156">
        <v>0</v>
      </c>
      <c r="L15" s="154"/>
      <c r="M15" s="156">
        <f t="shared" ref="M15" si="1">SUM(C15:K15)</f>
        <v>-673303</v>
      </c>
      <c r="N15" s="154"/>
      <c r="O15" s="156">
        <v>0</v>
      </c>
      <c r="P15" s="154"/>
      <c r="Q15" s="156">
        <f t="shared" ref="Q15:Q17" si="2">M15+O15</f>
        <v>-673303</v>
      </c>
      <c r="R15" s="30"/>
    </row>
    <row r="16" spans="1:18" s="23" customFormat="1" ht="19" customHeight="1" x14ac:dyDescent="0.3">
      <c r="A16" s="13" t="s">
        <v>109</v>
      </c>
      <c r="C16" s="164"/>
      <c r="D16" s="160"/>
      <c r="E16" s="164"/>
      <c r="F16" s="149"/>
      <c r="G16" s="164"/>
      <c r="H16" s="149"/>
      <c r="I16" s="164"/>
      <c r="J16" s="149"/>
      <c r="K16" s="164"/>
      <c r="L16" s="149"/>
      <c r="M16" s="164"/>
      <c r="N16" s="154"/>
      <c r="O16" s="164"/>
      <c r="P16" s="149"/>
      <c r="Q16" s="164"/>
      <c r="R16" s="30"/>
    </row>
    <row r="17" spans="1:18" s="23" customFormat="1" ht="19" customHeight="1" x14ac:dyDescent="0.3">
      <c r="A17" s="15" t="s">
        <v>108</v>
      </c>
      <c r="C17" s="163">
        <f>SUM(C15:C15)</f>
        <v>0</v>
      </c>
      <c r="D17" s="160"/>
      <c r="E17" s="163">
        <f>SUM(E15:E15)</f>
        <v>0</v>
      </c>
      <c r="F17" s="149"/>
      <c r="G17" s="163">
        <f>SUM(G15:G15)</f>
        <v>0</v>
      </c>
      <c r="H17" s="149"/>
      <c r="I17" s="163">
        <f>SUM(I15:I15)</f>
        <v>-673303</v>
      </c>
      <c r="J17" s="149"/>
      <c r="K17" s="163">
        <f>SUM(K15:K15)</f>
        <v>0</v>
      </c>
      <c r="L17" s="149"/>
      <c r="M17" s="163">
        <f>SUM(M15:M15)</f>
        <v>-673303</v>
      </c>
      <c r="N17" s="154"/>
      <c r="O17" s="163">
        <f>SUM(O15:O15)</f>
        <v>0</v>
      </c>
      <c r="P17" s="149"/>
      <c r="Q17" s="163">
        <f t="shared" si="2"/>
        <v>-673303</v>
      </c>
      <c r="R17" s="30"/>
    </row>
    <row r="18" spans="1:18" s="23" customFormat="1" ht="19" customHeight="1" x14ac:dyDescent="0.3">
      <c r="A18" s="24"/>
      <c r="C18" s="160"/>
      <c r="D18" s="160"/>
      <c r="E18" s="160"/>
      <c r="F18" s="149"/>
      <c r="G18" s="160"/>
      <c r="H18" s="149"/>
      <c r="I18" s="160"/>
      <c r="J18" s="154"/>
      <c r="K18" s="160"/>
      <c r="L18" s="154"/>
      <c r="M18" s="160"/>
      <c r="N18" s="154"/>
      <c r="O18" s="160"/>
      <c r="P18" s="149"/>
      <c r="Q18" s="149"/>
    </row>
    <row r="19" spans="1:18" s="23" customFormat="1" ht="19" customHeight="1" x14ac:dyDescent="0.3">
      <c r="A19" s="13" t="s">
        <v>134</v>
      </c>
      <c r="B19" s="15"/>
      <c r="C19" s="164"/>
      <c r="D19" s="164"/>
      <c r="E19" s="164"/>
      <c r="F19" s="79"/>
      <c r="G19" s="164"/>
      <c r="H19" s="79"/>
      <c r="I19" s="164"/>
      <c r="J19" s="154"/>
      <c r="K19" s="164"/>
      <c r="L19" s="154"/>
      <c r="M19" s="164"/>
      <c r="N19" s="154"/>
      <c r="O19" s="164"/>
      <c r="P19" s="79"/>
      <c r="Q19" s="79"/>
    </row>
    <row r="20" spans="1:18" s="23" customFormat="1" ht="19" customHeight="1" x14ac:dyDescent="0.3">
      <c r="A20" s="24" t="s">
        <v>133</v>
      </c>
      <c r="C20" s="160">
        <v>0</v>
      </c>
      <c r="D20" s="160"/>
      <c r="E20" s="160">
        <v>0</v>
      </c>
      <c r="F20" s="149"/>
      <c r="G20" s="160">
        <v>0</v>
      </c>
      <c r="H20" s="149"/>
      <c r="I20" s="185">
        <v>769446</v>
      </c>
      <c r="J20" s="154"/>
      <c r="K20" s="160">
        <v>0</v>
      </c>
      <c r="L20" s="154"/>
      <c r="M20" s="160">
        <f t="shared" ref="M20:M21" si="3">SUM(C20:K20)</f>
        <v>769446</v>
      </c>
      <c r="N20" s="154"/>
      <c r="O20" s="185">
        <v>-441</v>
      </c>
      <c r="P20" s="149"/>
      <c r="Q20" s="167">
        <f t="shared" ref="Q20:Q22" si="4">M20+O20</f>
        <v>769005</v>
      </c>
    </row>
    <row r="21" spans="1:18" s="23" customFormat="1" ht="19" customHeight="1" x14ac:dyDescent="0.3">
      <c r="A21" s="24" t="s">
        <v>186</v>
      </c>
      <c r="C21" s="159">
        <v>0</v>
      </c>
      <c r="D21" s="160"/>
      <c r="E21" s="160">
        <v>0</v>
      </c>
      <c r="F21" s="149"/>
      <c r="G21" s="159">
        <v>0</v>
      </c>
      <c r="H21" s="149"/>
      <c r="I21" s="159">
        <v>0</v>
      </c>
      <c r="J21" s="154"/>
      <c r="K21" s="185">
        <v>785</v>
      </c>
      <c r="L21" s="154"/>
      <c r="M21" s="159">
        <f t="shared" si="3"/>
        <v>785</v>
      </c>
      <c r="N21" s="154"/>
      <c r="O21" s="159">
        <v>0</v>
      </c>
      <c r="P21" s="149"/>
      <c r="Q21" s="167">
        <f t="shared" si="4"/>
        <v>785</v>
      </c>
    </row>
    <row r="22" spans="1:18" s="23" customFormat="1" ht="19" customHeight="1" x14ac:dyDescent="0.3">
      <c r="A22" s="13" t="s">
        <v>135</v>
      </c>
      <c r="B22" s="15"/>
      <c r="C22" s="170">
        <f>SUM(C20:C21)</f>
        <v>0</v>
      </c>
      <c r="D22" s="164"/>
      <c r="E22" s="170">
        <f>SUM(E20:E21)</f>
        <v>0</v>
      </c>
      <c r="F22" s="149"/>
      <c r="G22" s="170">
        <f>SUM(G20:G21)</f>
        <v>0</v>
      </c>
      <c r="H22" s="153"/>
      <c r="I22" s="170">
        <f>SUM(I20:I21)</f>
        <v>769446</v>
      </c>
      <c r="J22" s="153"/>
      <c r="K22" s="170">
        <f>SUM(K20:K21)</f>
        <v>785</v>
      </c>
      <c r="L22" s="154"/>
      <c r="M22" s="170">
        <f>SUM(M20:M21)</f>
        <v>770231</v>
      </c>
      <c r="N22" s="154"/>
      <c r="O22" s="170">
        <f>SUM(O20:O21)</f>
        <v>-441</v>
      </c>
      <c r="P22" s="153"/>
      <c r="Q22" s="170">
        <f t="shared" si="4"/>
        <v>769790</v>
      </c>
    </row>
    <row r="23" spans="1:18" ht="19" customHeight="1" x14ac:dyDescent="0.3">
      <c r="A23" s="13"/>
      <c r="B23" s="15"/>
      <c r="C23" s="164"/>
      <c r="D23" s="164"/>
      <c r="E23" s="164"/>
      <c r="F23" s="149"/>
      <c r="G23" s="164"/>
      <c r="H23" s="153"/>
      <c r="I23" s="72"/>
      <c r="J23" s="153"/>
      <c r="K23" s="72"/>
      <c r="L23" s="153"/>
      <c r="M23" s="72"/>
      <c r="N23" s="153"/>
      <c r="O23" s="72"/>
      <c r="P23" s="153"/>
      <c r="Q23" s="72"/>
    </row>
    <row r="24" spans="1:18" ht="19" customHeight="1" x14ac:dyDescent="0.3">
      <c r="A24" s="24" t="s">
        <v>140</v>
      </c>
      <c r="B24" s="15"/>
      <c r="C24" s="164"/>
      <c r="D24" s="164"/>
      <c r="E24" s="164"/>
      <c r="F24" s="149"/>
      <c r="G24" s="164"/>
      <c r="H24" s="153"/>
      <c r="I24" s="72"/>
      <c r="J24" s="153"/>
      <c r="K24" s="72"/>
      <c r="L24" s="153"/>
      <c r="M24" s="72"/>
      <c r="N24" s="153"/>
      <c r="O24" s="72"/>
      <c r="P24" s="153"/>
      <c r="Q24" s="72"/>
    </row>
    <row r="25" spans="1:18" ht="19" customHeight="1" x14ac:dyDescent="0.3">
      <c r="A25" s="7" t="s">
        <v>141</v>
      </c>
      <c r="B25" s="15"/>
      <c r="C25" s="159">
        <v>0</v>
      </c>
      <c r="D25" s="160"/>
      <c r="E25" s="159">
        <v>0</v>
      </c>
      <c r="F25" s="149"/>
      <c r="G25" s="159">
        <v>0</v>
      </c>
      <c r="H25" s="214"/>
      <c r="I25" s="215">
        <v>-8609.6</v>
      </c>
      <c r="J25" s="214"/>
      <c r="K25" s="215">
        <v>8609.6</v>
      </c>
      <c r="L25" s="214"/>
      <c r="M25" s="193">
        <v>0</v>
      </c>
      <c r="N25" s="214"/>
      <c r="O25" s="193">
        <v>0</v>
      </c>
      <c r="P25" s="214"/>
      <c r="Q25" s="193">
        <v>0</v>
      </c>
    </row>
    <row r="26" spans="1:18" ht="19" customHeight="1" x14ac:dyDescent="0.3">
      <c r="A26" s="13"/>
      <c r="B26" s="15"/>
      <c r="C26" s="164"/>
      <c r="D26" s="164"/>
      <c r="E26" s="164"/>
      <c r="F26" s="149"/>
      <c r="G26" s="164"/>
      <c r="H26" s="153"/>
      <c r="I26" s="72"/>
      <c r="J26" s="153"/>
      <c r="K26" s="72"/>
      <c r="L26" s="153"/>
      <c r="M26" s="72"/>
      <c r="N26" s="153"/>
      <c r="O26" s="72"/>
      <c r="P26" s="153"/>
      <c r="Q26" s="72"/>
    </row>
    <row r="27" spans="1:18" ht="19" customHeight="1" thickBot="1" x14ac:dyDescent="0.35">
      <c r="A27" s="13" t="s">
        <v>145</v>
      </c>
      <c r="B27" s="23"/>
      <c r="C27" s="141">
        <f>+C12+C17+C22+C25</f>
        <v>6142411</v>
      </c>
      <c r="D27" s="72"/>
      <c r="E27" s="141">
        <f>+E12+E17+E22+E25</f>
        <v>1448520</v>
      </c>
      <c r="F27" s="157"/>
      <c r="G27" s="141">
        <f>+G12+G17+G22+G25</f>
        <v>614241</v>
      </c>
      <c r="H27" s="157"/>
      <c r="I27" s="141">
        <f>+I12+I17+I22+I25</f>
        <v>390226.4</v>
      </c>
      <c r="J27" s="153"/>
      <c r="K27" s="141">
        <f>+K12+K17+K22+K25</f>
        <v>-7755.4</v>
      </c>
      <c r="L27" s="153"/>
      <c r="M27" s="141">
        <f>+M12+M17+M22+M25</f>
        <v>8587643</v>
      </c>
      <c r="N27" s="154"/>
      <c r="O27" s="141">
        <f>+O12+O17+O22+O25</f>
        <v>11225</v>
      </c>
      <c r="P27" s="157"/>
      <c r="Q27" s="141">
        <f>+Q12+Q17+Q22+Q25</f>
        <v>8598868</v>
      </c>
    </row>
    <row r="28" spans="1:18" ht="18.75" customHeight="1" thickTop="1" x14ac:dyDescent="0.3"/>
    <row r="29" spans="1:18" ht="18.75" customHeight="1" x14ac:dyDescent="0.3">
      <c r="Q29" s="126"/>
    </row>
    <row r="30" spans="1:18" ht="18.75" customHeight="1" x14ac:dyDescent="0.3">
      <c r="G30" s="17"/>
    </row>
    <row r="31" spans="1:18" ht="18.75" customHeight="1" x14ac:dyDescent="0.3"/>
    <row r="32" spans="1:18" ht="18.75" customHeight="1" x14ac:dyDescent="0.3"/>
    <row r="33" ht="18.75" customHeight="1" x14ac:dyDescent="0.3"/>
    <row r="34" ht="18.75" customHeight="1" x14ac:dyDescent="0.3"/>
    <row r="35" ht="18.75" customHeight="1" x14ac:dyDescent="0.3"/>
    <row r="36" ht="18.75" customHeight="1" x14ac:dyDescent="0.3"/>
    <row r="37" ht="18.75" customHeight="1" x14ac:dyDescent="0.3"/>
    <row r="38" ht="18.75" customHeight="1" x14ac:dyDescent="0.3"/>
    <row r="39" ht="18.75" customHeight="1" x14ac:dyDescent="0.3"/>
    <row r="40" ht="18.75" customHeight="1" x14ac:dyDescent="0.3"/>
    <row r="41" ht="18.75" customHeight="1" x14ac:dyDescent="0.3"/>
    <row r="42" ht="18.75" customHeight="1" x14ac:dyDescent="0.3"/>
    <row r="43" ht="18.75" customHeight="1" x14ac:dyDescent="0.3"/>
    <row r="44" ht="18.75" customHeight="1" x14ac:dyDescent="0.3"/>
    <row r="45" ht="18.75" customHeight="1" x14ac:dyDescent="0.3"/>
    <row r="46" ht="18.75" customHeight="1" x14ac:dyDescent="0.3"/>
    <row r="47" ht="18.75" customHeight="1" x14ac:dyDescent="0.3"/>
    <row r="48" ht="18.75" customHeight="1" x14ac:dyDescent="0.3"/>
    <row r="49" ht="18.75" customHeight="1" x14ac:dyDescent="0.3"/>
    <row r="50" ht="18.75" customHeight="1" x14ac:dyDescent="0.3"/>
    <row r="51" ht="18.75" customHeight="1" x14ac:dyDescent="0.3"/>
    <row r="52" ht="18.75" customHeight="1" x14ac:dyDescent="0.3"/>
    <row r="53" ht="18.75" customHeight="1" x14ac:dyDescent="0.3"/>
    <row r="54" ht="18.75" customHeight="1" x14ac:dyDescent="0.3"/>
    <row r="55" ht="18.75" customHeight="1" x14ac:dyDescent="0.3"/>
    <row r="56" ht="18.75" customHeight="1" x14ac:dyDescent="0.3"/>
    <row r="57" ht="18.75" customHeight="1" x14ac:dyDescent="0.3"/>
    <row r="58" ht="18.75" customHeight="1" x14ac:dyDescent="0.3"/>
    <row r="59" ht="18.75" customHeight="1" x14ac:dyDescent="0.3"/>
    <row r="60" ht="18.75" customHeight="1" x14ac:dyDescent="0.3"/>
    <row r="61" ht="18.75" customHeight="1" x14ac:dyDescent="0.3"/>
    <row r="62" ht="18.75" customHeight="1" x14ac:dyDescent="0.3"/>
    <row r="63" ht="18.75" customHeight="1" x14ac:dyDescent="0.3"/>
    <row r="64" ht="18.75" customHeight="1" x14ac:dyDescent="0.3"/>
    <row r="65" ht="18.75" customHeight="1" x14ac:dyDescent="0.3"/>
    <row r="66" ht="18.75" customHeight="1" x14ac:dyDescent="0.3"/>
    <row r="67" ht="18.75" customHeight="1" x14ac:dyDescent="0.3"/>
    <row r="68" ht="18.75" customHeight="1" x14ac:dyDescent="0.3"/>
    <row r="69" ht="18.75" customHeight="1" x14ac:dyDescent="0.3"/>
    <row r="70" ht="18.75" customHeight="1" x14ac:dyDescent="0.3"/>
    <row r="71" ht="18.75" customHeight="1" x14ac:dyDescent="0.3"/>
    <row r="72" ht="18.75" customHeight="1" x14ac:dyDescent="0.3"/>
    <row r="73" ht="18.75" customHeight="1" x14ac:dyDescent="0.3"/>
    <row r="74" ht="18.75" customHeight="1" x14ac:dyDescent="0.3"/>
    <row r="75" ht="18.75" customHeight="1" x14ac:dyDescent="0.3"/>
    <row r="76" ht="18.75" customHeight="1" x14ac:dyDescent="0.3"/>
    <row r="77" ht="18.75" customHeight="1" x14ac:dyDescent="0.3"/>
    <row r="78" ht="18.75" customHeight="1" x14ac:dyDescent="0.3"/>
    <row r="79" ht="18.75" customHeight="1" x14ac:dyDescent="0.3"/>
    <row r="80" ht="18.75" customHeight="1" x14ac:dyDescent="0.3"/>
    <row r="81" ht="18.75" customHeight="1" x14ac:dyDescent="0.3"/>
    <row r="82" ht="18.75" customHeight="1" x14ac:dyDescent="0.3"/>
    <row r="83" ht="18.75" customHeight="1" x14ac:dyDescent="0.3"/>
    <row r="84" ht="18.75" customHeight="1" x14ac:dyDescent="0.3"/>
    <row r="85" ht="18.75" customHeight="1" x14ac:dyDescent="0.3"/>
    <row r="86" ht="18.75" customHeight="1" x14ac:dyDescent="0.3"/>
    <row r="87" ht="18.75" customHeight="1" x14ac:dyDescent="0.3"/>
    <row r="88" ht="18.75" customHeight="1" x14ac:dyDescent="0.3"/>
    <row r="89" ht="18.75" customHeight="1" x14ac:dyDescent="0.3"/>
    <row r="90" ht="18.75" customHeight="1" x14ac:dyDescent="0.3"/>
    <row r="91" ht="18.75" customHeight="1" x14ac:dyDescent="0.3"/>
    <row r="92" ht="18.75" customHeight="1" x14ac:dyDescent="0.3"/>
    <row r="93" ht="18.75" customHeight="1" x14ac:dyDescent="0.3"/>
    <row r="94" ht="18.75" customHeight="1" x14ac:dyDescent="0.3"/>
    <row r="95" ht="18.75" customHeight="1" x14ac:dyDescent="0.3"/>
    <row r="96" ht="18.75" customHeight="1" x14ac:dyDescent="0.3"/>
    <row r="97" ht="18.75" customHeight="1" x14ac:dyDescent="0.3"/>
    <row r="98" ht="18.75" customHeight="1" x14ac:dyDescent="0.3"/>
    <row r="99" ht="18.75" customHeight="1" x14ac:dyDescent="0.3"/>
    <row r="100" ht="18.75" customHeight="1" x14ac:dyDescent="0.3"/>
    <row r="101" ht="18.75" customHeight="1" x14ac:dyDescent="0.3"/>
    <row r="102" ht="18.75" customHeight="1" x14ac:dyDescent="0.3"/>
    <row r="103" ht="18.75" customHeight="1" x14ac:dyDescent="0.3"/>
    <row r="104" ht="18.75" customHeight="1" x14ac:dyDescent="0.3"/>
    <row r="105" ht="18.75" customHeight="1" x14ac:dyDescent="0.3"/>
    <row r="106" ht="18.75" customHeight="1" x14ac:dyDescent="0.3"/>
    <row r="107" ht="18.75" customHeight="1" x14ac:dyDescent="0.3"/>
    <row r="108" ht="18.75" customHeight="1" x14ac:dyDescent="0.3"/>
    <row r="109" ht="18.75" customHeight="1" x14ac:dyDescent="0.3"/>
    <row r="110" ht="18.75" customHeight="1" x14ac:dyDescent="0.3"/>
    <row r="111" ht="18.75" customHeight="1" x14ac:dyDescent="0.3"/>
    <row r="112" ht="18.75" customHeight="1" x14ac:dyDescent="0.3"/>
    <row r="113" ht="18.75" customHeight="1" x14ac:dyDescent="0.3"/>
    <row r="114" ht="18.75" customHeight="1" x14ac:dyDescent="0.3"/>
  </sheetData>
  <mergeCells count="3">
    <mergeCell ref="C4:Q4"/>
    <mergeCell ref="G6:I6"/>
    <mergeCell ref="C10:Q10"/>
  </mergeCells>
  <pageMargins left="0.8" right="0.8" top="0.48" bottom="0.5" header="0.5" footer="0.5"/>
  <pageSetup paperSize="9" scale="74" firstPageNumber="10" orientation="landscape" useFirstPageNumber="1" r:id="rId1"/>
  <headerFooter>
    <oddFooter>&amp;L&amp;"Times New Roman,Regular"  The accompanying notes are an integral part of the interim financial statements.
&amp;C&amp;"Times New Roman,Regular"&amp;P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D1148D-FD05-426E-B301-6EC1B2722014}">
  <sheetPr>
    <pageSetUpPr fitToPage="1"/>
  </sheetPr>
  <dimension ref="A1:R28"/>
  <sheetViews>
    <sheetView showGridLines="0" view="pageBreakPreview" topLeftCell="B19" zoomScale="68" zoomScaleNormal="85" zoomScaleSheetLayoutView="68" workbookViewId="0">
      <selection activeCell="E23" sqref="E23"/>
    </sheetView>
  </sheetViews>
  <sheetFormatPr defaultColWidth="9.81640625" defaultRowHeight="18.75" customHeight="1" x14ac:dyDescent="0.3"/>
  <cols>
    <col min="1" max="1" width="46.54296875" style="7" customWidth="1"/>
    <col min="2" max="2" width="5.36328125" style="7" bestFit="1" customWidth="1"/>
    <col min="3" max="3" width="12.1796875" style="16" customWidth="1"/>
    <col min="4" max="4" width="1.1796875" style="16" customWidth="1"/>
    <col min="5" max="5" width="11.81640625" style="16" customWidth="1"/>
    <col min="6" max="6" width="1.453125" style="7" customWidth="1"/>
    <col min="7" max="7" width="10.54296875" style="7" customWidth="1"/>
    <col min="8" max="8" width="1.453125" style="7" customWidth="1"/>
    <col min="9" max="9" width="14.08984375" style="7" customWidth="1"/>
    <col min="10" max="10" width="1.453125" style="7" customWidth="1"/>
    <col min="11" max="11" width="19.81640625" style="7" customWidth="1"/>
    <col min="12" max="12" width="1.453125" style="7" customWidth="1"/>
    <col min="13" max="13" width="15.81640625" style="7" customWidth="1"/>
    <col min="14" max="14" width="1.453125" style="7" customWidth="1"/>
    <col min="15" max="15" width="14.08984375" style="7" customWidth="1"/>
    <col min="16" max="16" width="1.453125" style="7" customWidth="1"/>
    <col min="17" max="17" width="12.08984375" style="7" customWidth="1"/>
    <col min="18" max="18" width="12.81640625" style="7" customWidth="1"/>
    <col min="19" max="19" width="2.81640625" style="7" customWidth="1"/>
    <col min="20" max="20" width="12.81640625" style="7" customWidth="1"/>
    <col min="21" max="16384" width="9.81640625" style="7"/>
  </cols>
  <sheetData>
    <row r="1" spans="1:18" ht="18.75" customHeight="1" x14ac:dyDescent="0.35">
      <c r="A1" s="2" t="s">
        <v>185</v>
      </c>
      <c r="B1" s="3"/>
      <c r="C1" s="4"/>
      <c r="D1" s="4"/>
      <c r="E1" s="4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8" ht="18.75" customHeight="1" x14ac:dyDescent="0.3">
      <c r="A2" s="8" t="s">
        <v>121</v>
      </c>
      <c r="B2" s="9"/>
      <c r="C2" s="10"/>
      <c r="D2" s="10"/>
      <c r="E2" s="10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</row>
    <row r="3" spans="1:18" ht="18.75" customHeight="1" x14ac:dyDescent="0.3">
      <c r="A3" s="11"/>
      <c r="B3" s="5"/>
      <c r="C3" s="12"/>
      <c r="D3" s="12"/>
      <c r="E3" s="12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8" ht="18.75" customHeight="1" x14ac:dyDescent="0.3">
      <c r="A4" s="11"/>
      <c r="B4" s="5"/>
      <c r="C4" s="262" t="s">
        <v>86</v>
      </c>
      <c r="D4" s="262"/>
      <c r="E4" s="262"/>
      <c r="F4" s="262"/>
      <c r="G4" s="262"/>
      <c r="H4" s="262"/>
      <c r="I4" s="262"/>
      <c r="J4" s="262"/>
      <c r="K4" s="262"/>
      <c r="L4" s="262"/>
      <c r="M4" s="262"/>
      <c r="N4" s="262"/>
      <c r="O4" s="262"/>
      <c r="P4" s="262"/>
      <c r="Q4" s="262"/>
    </row>
    <row r="5" spans="1:18" ht="18.75" customHeight="1" x14ac:dyDescent="0.3">
      <c r="A5" s="11"/>
      <c r="B5" s="5"/>
      <c r="C5" s="12"/>
      <c r="D5" s="12"/>
      <c r="E5" s="12"/>
      <c r="F5" s="5"/>
      <c r="G5" s="5"/>
      <c r="H5" s="5"/>
      <c r="I5" s="20"/>
      <c r="J5" s="5"/>
      <c r="K5" s="20" t="s">
        <v>49</v>
      </c>
      <c r="L5" s="5"/>
      <c r="M5" s="20"/>
      <c r="N5" s="5"/>
      <c r="O5" s="20"/>
      <c r="P5" s="5"/>
      <c r="Q5" s="5"/>
    </row>
    <row r="6" spans="1:18" ht="18.75" customHeight="1" x14ac:dyDescent="0.3">
      <c r="A6" s="11"/>
      <c r="B6" s="5"/>
      <c r="C6" s="12"/>
      <c r="D6" s="12"/>
      <c r="E6" s="12"/>
      <c r="F6" s="5"/>
      <c r="G6" s="263" t="s">
        <v>34</v>
      </c>
      <c r="H6" s="264"/>
      <c r="I6" s="264"/>
      <c r="J6" s="21"/>
      <c r="K6" s="22" t="s">
        <v>137</v>
      </c>
      <c r="L6" s="21"/>
      <c r="M6" s="42"/>
      <c r="N6" s="21"/>
      <c r="O6" s="42"/>
      <c r="P6" s="5"/>
      <c r="Q6" s="5"/>
    </row>
    <row r="7" spans="1:18" ht="18.75" customHeight="1" x14ac:dyDescent="0.3">
      <c r="C7" s="171" t="s">
        <v>50</v>
      </c>
      <c r="D7" s="171"/>
      <c r="E7" s="171" t="s">
        <v>82</v>
      </c>
      <c r="F7" s="172"/>
      <c r="G7" s="173"/>
      <c r="H7" s="173"/>
      <c r="I7" s="173"/>
      <c r="J7" s="173"/>
      <c r="K7" s="174"/>
      <c r="L7" s="173"/>
      <c r="M7" s="174" t="s">
        <v>114</v>
      </c>
      <c r="N7" s="173"/>
      <c r="O7" s="173"/>
      <c r="P7" s="172"/>
      <c r="Q7" s="173"/>
    </row>
    <row r="8" spans="1:18" ht="18.75" customHeight="1" x14ac:dyDescent="0.3">
      <c r="C8" s="171" t="s">
        <v>52</v>
      </c>
      <c r="D8" s="171"/>
      <c r="E8" s="171" t="s">
        <v>131</v>
      </c>
      <c r="F8" s="175"/>
      <c r="G8" s="171" t="s">
        <v>53</v>
      </c>
      <c r="H8" s="175"/>
      <c r="I8" s="175"/>
      <c r="J8" s="175"/>
      <c r="K8" s="175" t="s">
        <v>54</v>
      </c>
      <c r="L8" s="175"/>
      <c r="M8" s="175" t="s">
        <v>113</v>
      </c>
      <c r="N8" s="175"/>
      <c r="O8" s="175" t="s">
        <v>105</v>
      </c>
      <c r="P8" s="175"/>
      <c r="Q8" s="171" t="s">
        <v>51</v>
      </c>
    </row>
    <row r="9" spans="1:18" ht="18.75" customHeight="1" x14ac:dyDescent="0.3">
      <c r="B9" s="1" t="s">
        <v>2</v>
      </c>
      <c r="C9" s="171" t="s">
        <v>55</v>
      </c>
      <c r="D9" s="171"/>
      <c r="E9" s="176" t="s">
        <v>132</v>
      </c>
      <c r="F9" s="174"/>
      <c r="G9" s="171" t="s">
        <v>56</v>
      </c>
      <c r="H9" s="174"/>
      <c r="I9" s="171" t="s">
        <v>57</v>
      </c>
      <c r="J9" s="171"/>
      <c r="K9" s="171" t="s">
        <v>56</v>
      </c>
      <c r="L9" s="171"/>
      <c r="M9" s="171" t="s">
        <v>112</v>
      </c>
      <c r="N9" s="171"/>
      <c r="O9" s="171" t="s">
        <v>104</v>
      </c>
      <c r="P9" s="174"/>
      <c r="Q9" s="171" t="s">
        <v>58</v>
      </c>
    </row>
    <row r="10" spans="1:18" ht="18.75" customHeight="1" x14ac:dyDescent="0.3">
      <c r="C10" s="265" t="s">
        <v>4</v>
      </c>
      <c r="D10" s="265"/>
      <c r="E10" s="265"/>
      <c r="F10" s="265"/>
      <c r="G10" s="265"/>
      <c r="H10" s="265"/>
      <c r="I10" s="265"/>
      <c r="J10" s="265"/>
      <c r="K10" s="265"/>
      <c r="L10" s="265"/>
      <c r="M10" s="265"/>
      <c r="N10" s="265"/>
      <c r="O10" s="265"/>
      <c r="P10" s="265"/>
      <c r="Q10" s="265"/>
    </row>
    <row r="11" spans="1:18" s="23" customFormat="1" ht="19" customHeight="1" x14ac:dyDescent="0.35">
      <c r="A11" s="18" t="s">
        <v>171</v>
      </c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</row>
    <row r="12" spans="1:18" s="23" customFormat="1" ht="19" customHeight="1" x14ac:dyDescent="0.35">
      <c r="A12" s="13" t="s">
        <v>172</v>
      </c>
      <c r="C12" s="25">
        <v>6142411</v>
      </c>
      <c r="D12" s="25">
        <v>0</v>
      </c>
      <c r="E12" s="25">
        <v>1448520</v>
      </c>
      <c r="F12" s="25">
        <v>0</v>
      </c>
      <c r="G12" s="25">
        <v>614241</v>
      </c>
      <c r="H12" s="25">
        <v>0</v>
      </c>
      <c r="I12" s="25">
        <v>270153</v>
      </c>
      <c r="J12" s="25">
        <v>0</v>
      </c>
      <c r="K12" s="25">
        <v>-8997</v>
      </c>
      <c r="L12" s="25">
        <v>0</v>
      </c>
      <c r="M12" s="25">
        <v>8466328</v>
      </c>
      <c r="N12" s="25">
        <v>0</v>
      </c>
      <c r="O12" s="25">
        <v>11301</v>
      </c>
      <c r="P12" s="25"/>
      <c r="Q12" s="25">
        <f t="shared" ref="Q12" si="0">M12+O12</f>
        <v>8477629</v>
      </c>
    </row>
    <row r="13" spans="1:18" s="23" customFormat="1" ht="19" customHeight="1" x14ac:dyDescent="0.35">
      <c r="C13" s="26"/>
      <c r="D13" s="26"/>
      <c r="E13" s="26"/>
    </row>
    <row r="14" spans="1:18" s="23" customFormat="1" ht="19" customHeight="1" x14ac:dyDescent="0.35">
      <c r="A14" s="13" t="s">
        <v>81</v>
      </c>
      <c r="C14" s="39"/>
      <c r="D14" s="39"/>
      <c r="E14" s="39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</row>
    <row r="15" spans="1:18" s="23" customFormat="1" ht="19" customHeight="1" x14ac:dyDescent="0.35">
      <c r="A15" s="24" t="s">
        <v>106</v>
      </c>
      <c r="B15" s="19">
        <v>8</v>
      </c>
      <c r="C15" s="240">
        <v>0</v>
      </c>
      <c r="D15" s="155"/>
      <c r="E15" s="240">
        <v>0</v>
      </c>
      <c r="F15" s="155"/>
      <c r="G15" s="240">
        <v>0</v>
      </c>
      <c r="H15" s="30"/>
      <c r="I15" s="44">
        <v>-755989</v>
      </c>
      <c r="J15" s="45"/>
      <c r="K15" s="34">
        <v>0</v>
      </c>
      <c r="L15" s="45"/>
      <c r="M15" s="34">
        <f>SUM(C15:K15)</f>
        <v>-755989</v>
      </c>
      <c r="N15" s="35"/>
      <c r="O15" s="34">
        <v>0</v>
      </c>
      <c r="P15" s="30"/>
      <c r="Q15" s="34">
        <f>M15+O15</f>
        <v>-755989</v>
      </c>
      <c r="R15" s="30"/>
    </row>
    <row r="16" spans="1:18" ht="18.75" hidden="1" customHeight="1" x14ac:dyDescent="0.3">
      <c r="A16" s="7" t="s">
        <v>107</v>
      </c>
      <c r="C16" s="34">
        <v>0</v>
      </c>
      <c r="D16" s="29"/>
      <c r="E16" s="34">
        <v>0</v>
      </c>
      <c r="F16" s="30"/>
      <c r="G16" s="34">
        <v>0</v>
      </c>
      <c r="I16" s="34">
        <v>0</v>
      </c>
      <c r="K16" s="156">
        <v>0</v>
      </c>
      <c r="L16" s="154"/>
      <c r="M16" s="156">
        <f>SUM(C16:K16)</f>
        <v>0</v>
      </c>
      <c r="N16" s="154"/>
      <c r="O16" s="156"/>
      <c r="P16" s="154"/>
      <c r="Q16" s="156">
        <f>M16+O16</f>
        <v>0</v>
      </c>
    </row>
    <row r="17" spans="1:18" s="23" customFormat="1" ht="19" customHeight="1" x14ac:dyDescent="0.3">
      <c r="A17" s="13" t="s">
        <v>109</v>
      </c>
      <c r="C17" s="16"/>
      <c r="D17" s="16"/>
      <c r="E17" s="16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30"/>
    </row>
    <row r="18" spans="1:18" s="23" customFormat="1" ht="19" customHeight="1" x14ac:dyDescent="0.35">
      <c r="A18" s="15" t="s">
        <v>108</v>
      </c>
      <c r="C18" s="41">
        <f>SUM(C15:C16)</f>
        <v>0</v>
      </c>
      <c r="D18" s="29"/>
      <c r="E18" s="41">
        <f>SUM(E15:E16)</f>
        <v>0</v>
      </c>
      <c r="F18" s="30"/>
      <c r="G18" s="41">
        <f>SUM(G15:G16)</f>
        <v>0</v>
      </c>
      <c r="H18" s="30"/>
      <c r="I18" s="41">
        <f>SUM(I15:I16)</f>
        <v>-755989</v>
      </c>
      <c r="J18" s="30"/>
      <c r="K18" s="41">
        <f>SUM(K15:K16)</f>
        <v>0</v>
      </c>
      <c r="L18" s="30"/>
      <c r="M18" s="41">
        <f>SUM(M15:M16)</f>
        <v>-755989</v>
      </c>
      <c r="N18" s="28"/>
      <c r="O18" s="41">
        <f>SUM(O15:O16)</f>
        <v>0</v>
      </c>
      <c r="P18" s="30"/>
      <c r="Q18" s="41">
        <f>M18+O18</f>
        <v>-755989</v>
      </c>
      <c r="R18" s="30"/>
    </row>
    <row r="19" spans="1:18" s="23" customFormat="1" ht="19" customHeight="1" x14ac:dyDescent="0.35">
      <c r="A19" s="24"/>
      <c r="C19" s="29"/>
      <c r="D19" s="29"/>
      <c r="E19" s="29"/>
      <c r="F19" s="30"/>
      <c r="G19" s="29"/>
      <c r="H19" s="30"/>
      <c r="I19" s="30"/>
      <c r="J19" s="30"/>
      <c r="K19" s="29"/>
      <c r="L19" s="30"/>
      <c r="M19" s="29"/>
      <c r="N19" s="31"/>
      <c r="O19" s="30"/>
      <c r="P19" s="30"/>
      <c r="Q19" s="30"/>
    </row>
    <row r="20" spans="1:18" s="23" customFormat="1" ht="19" customHeight="1" x14ac:dyDescent="0.35">
      <c r="A20" s="180" t="s">
        <v>134</v>
      </c>
      <c r="B20" s="15"/>
      <c r="C20" s="27"/>
      <c r="D20" s="27"/>
      <c r="E20" s="27"/>
      <c r="F20" s="28"/>
      <c r="G20" s="27"/>
      <c r="H20" s="28"/>
      <c r="I20" s="46"/>
      <c r="J20" s="46"/>
      <c r="K20" s="47"/>
      <c r="L20" s="46"/>
      <c r="M20" s="47"/>
      <c r="N20" s="45"/>
      <c r="O20" s="46"/>
      <c r="P20" s="28"/>
      <c r="Q20" s="28"/>
    </row>
    <row r="21" spans="1:18" s="23" customFormat="1" ht="19" customHeight="1" x14ac:dyDescent="0.35">
      <c r="A21" s="179" t="s">
        <v>187</v>
      </c>
      <c r="C21" s="29">
        <v>0</v>
      </c>
      <c r="D21" s="29"/>
      <c r="E21" s="29">
        <v>0</v>
      </c>
      <c r="F21" s="30"/>
      <c r="G21" s="29">
        <v>0</v>
      </c>
      <c r="H21" s="30"/>
      <c r="I21" s="43">
        <f>'PL9M 8-9'!C54</f>
        <v>791618</v>
      </c>
      <c r="J21" s="31"/>
      <c r="K21" s="32">
        <v>0</v>
      </c>
      <c r="L21" s="31"/>
      <c r="M21" s="32">
        <f t="shared" ref="M21:M22" si="1">SUM(C21:K21)</f>
        <v>791618</v>
      </c>
      <c r="N21" s="48"/>
      <c r="O21" s="43">
        <f>'PL9M 8-9'!C60</f>
        <v>252</v>
      </c>
      <c r="P21" s="30"/>
      <c r="Q21" s="33">
        <f t="shared" ref="Q21:Q23" si="2">M21+O21</f>
        <v>791870</v>
      </c>
    </row>
    <row r="22" spans="1:18" s="23" customFormat="1" ht="19" customHeight="1" x14ac:dyDescent="0.35">
      <c r="A22" s="24" t="s">
        <v>139</v>
      </c>
      <c r="C22" s="34">
        <v>0</v>
      </c>
      <c r="D22" s="29"/>
      <c r="E22" s="29">
        <v>0</v>
      </c>
      <c r="F22" s="30"/>
      <c r="G22" s="34">
        <v>0</v>
      </c>
      <c r="H22" s="30"/>
      <c r="I22" s="44">
        <v>0</v>
      </c>
      <c r="J22" s="45"/>
      <c r="K22" s="43">
        <f>'PL9M 8-9'!C39</f>
        <v>-552</v>
      </c>
      <c r="L22" s="45"/>
      <c r="M22" s="43">
        <f t="shared" si="1"/>
        <v>-552</v>
      </c>
      <c r="N22" s="35"/>
      <c r="O22" s="33">
        <v>0</v>
      </c>
      <c r="P22" s="30"/>
      <c r="Q22" s="33">
        <f t="shared" si="2"/>
        <v>-552</v>
      </c>
    </row>
    <row r="23" spans="1:18" s="23" customFormat="1" ht="19" customHeight="1" x14ac:dyDescent="0.35">
      <c r="A23" s="180" t="s">
        <v>135</v>
      </c>
      <c r="B23" s="15"/>
      <c r="C23" s="40">
        <f>SUM(C21:C22)</f>
        <v>0</v>
      </c>
      <c r="D23" s="27"/>
      <c r="E23" s="40">
        <f>SUM(E21:E22)</f>
        <v>0</v>
      </c>
      <c r="F23" s="28"/>
      <c r="G23" s="40">
        <f>SUM(G21:G22)</f>
        <v>0</v>
      </c>
      <c r="H23" s="35"/>
      <c r="I23" s="40">
        <f>SUM(I21:I22)</f>
        <v>791618</v>
      </c>
      <c r="J23" s="35"/>
      <c r="K23" s="40">
        <f>SUM(K21:K22)</f>
        <v>-552</v>
      </c>
      <c r="L23" s="35"/>
      <c r="M23" s="40">
        <f>SUM(M21:M22)</f>
        <v>791066</v>
      </c>
      <c r="N23" s="35"/>
      <c r="O23" s="40">
        <f>SUM(O21:O22)</f>
        <v>252</v>
      </c>
      <c r="P23" s="35"/>
      <c r="Q23" s="40">
        <f t="shared" si="2"/>
        <v>791318</v>
      </c>
    </row>
    <row r="24" spans="1:18" ht="19" customHeight="1" x14ac:dyDescent="0.3">
      <c r="A24" s="13"/>
      <c r="B24" s="15"/>
      <c r="C24" s="27"/>
      <c r="D24" s="27"/>
      <c r="E24" s="27"/>
      <c r="F24" s="30"/>
      <c r="G24" s="27"/>
      <c r="H24" s="35"/>
      <c r="I24" s="36"/>
      <c r="J24" s="35"/>
      <c r="K24" s="36"/>
      <c r="L24" s="35"/>
      <c r="M24" s="36"/>
      <c r="N24" s="35"/>
      <c r="O24" s="36"/>
      <c r="P24" s="35"/>
      <c r="Q24" s="36"/>
    </row>
    <row r="25" spans="1:18" ht="19" customHeight="1" thickBot="1" x14ac:dyDescent="0.35">
      <c r="A25" s="13" t="s">
        <v>173</v>
      </c>
      <c r="B25" s="23"/>
      <c r="C25" s="37">
        <f>+C12+C18+C23</f>
        <v>6142411</v>
      </c>
      <c r="D25" s="36"/>
      <c r="E25" s="37">
        <f>+E12+E18+E23</f>
        <v>1448520</v>
      </c>
      <c r="F25" s="23"/>
      <c r="G25" s="37">
        <f>+G12+G18+G23</f>
        <v>614241</v>
      </c>
      <c r="H25" s="38"/>
      <c r="I25" s="37">
        <f>+I12+I18+I23</f>
        <v>305782</v>
      </c>
      <c r="J25" s="35"/>
      <c r="K25" s="37">
        <f>+K12+K18+K23</f>
        <v>-9549</v>
      </c>
      <c r="L25" s="35"/>
      <c r="M25" s="37">
        <f>SUM(C25:K25)</f>
        <v>8501405</v>
      </c>
      <c r="O25" s="37">
        <f>+O12+O18+O23</f>
        <v>11553</v>
      </c>
      <c r="P25" s="23"/>
      <c r="Q25" s="37">
        <f t="shared" ref="Q25" si="3">M25+O25</f>
        <v>8512958</v>
      </c>
    </row>
    <row r="26" spans="1:18" ht="18.75" customHeight="1" thickTop="1" x14ac:dyDescent="0.3"/>
    <row r="27" spans="1:18" ht="18.75" customHeight="1" x14ac:dyDescent="0.3">
      <c r="Q27" s="126"/>
    </row>
    <row r="28" spans="1:18" ht="18.75" customHeight="1" x14ac:dyDescent="0.3">
      <c r="G28" s="17"/>
    </row>
  </sheetData>
  <mergeCells count="3">
    <mergeCell ref="C4:Q4"/>
    <mergeCell ref="G6:I6"/>
    <mergeCell ref="C10:Q10"/>
  </mergeCells>
  <pageMargins left="0.8" right="0.8" top="0.48" bottom="0.5" header="0.5" footer="0.5"/>
  <pageSetup paperSize="9" scale="74" firstPageNumber="11" orientation="landscape" useFirstPageNumber="1" r:id="rId1"/>
  <headerFooter>
    <oddFooter>&amp;L&amp;"Times New Roman,Regular"  The accompanying notes are an integral part of the interim financial statements.
&amp;C&amp;"Times New Roman,Regular"&amp;P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F9E787-BE2F-4953-83E4-DF0726AAECAF}">
  <sheetPr>
    <pageSetUpPr fitToPage="1"/>
  </sheetPr>
  <dimension ref="A1:M30"/>
  <sheetViews>
    <sheetView showGridLines="0" view="pageBreakPreview" topLeftCell="A22" zoomScale="64" zoomScaleNormal="85" zoomScaleSheetLayoutView="64" workbookViewId="0">
      <selection activeCell="E23" sqref="E23"/>
    </sheetView>
  </sheetViews>
  <sheetFormatPr defaultColWidth="9.81640625" defaultRowHeight="18.75" customHeight="1" x14ac:dyDescent="0.3"/>
  <cols>
    <col min="1" max="1" width="51.81640625" style="7" customWidth="1"/>
    <col min="2" max="2" width="5.36328125" style="7" bestFit="1" customWidth="1"/>
    <col min="3" max="3" width="12.1796875" style="16" customWidth="1"/>
    <col min="4" max="4" width="1.1796875" style="16" customWidth="1"/>
    <col min="5" max="5" width="11.81640625" style="16" customWidth="1"/>
    <col min="6" max="6" width="1.453125" style="7" customWidth="1"/>
    <col min="7" max="7" width="10.54296875" style="7" customWidth="1"/>
    <col min="8" max="8" width="1.453125" style="7" customWidth="1"/>
    <col min="9" max="9" width="14.08984375" style="7" customWidth="1"/>
    <col min="10" max="10" width="1.453125" style="7" customWidth="1"/>
    <col min="11" max="11" width="19.81640625" style="7" customWidth="1"/>
    <col min="12" max="12" width="1.453125" style="7" customWidth="1"/>
    <col min="13" max="13" width="12.08984375" style="7" customWidth="1"/>
    <col min="14" max="14" width="12.81640625" style="7" customWidth="1"/>
    <col min="15" max="15" width="2.81640625" style="7" customWidth="1"/>
    <col min="16" max="16" width="12.81640625" style="7" customWidth="1"/>
    <col min="17" max="16384" width="9.81640625" style="7"/>
  </cols>
  <sheetData>
    <row r="1" spans="1:13" ht="18.75" customHeight="1" x14ac:dyDescent="0.35">
      <c r="A1" s="2" t="s">
        <v>185</v>
      </c>
      <c r="B1" s="3"/>
      <c r="C1" s="4"/>
      <c r="D1" s="4"/>
      <c r="E1" s="4"/>
      <c r="F1" s="5"/>
      <c r="G1" s="5"/>
      <c r="H1" s="5"/>
      <c r="I1" s="5"/>
      <c r="J1" s="5"/>
      <c r="K1" s="5"/>
      <c r="L1" s="5"/>
      <c r="M1" s="6"/>
    </row>
    <row r="2" spans="1:13" ht="18.75" customHeight="1" x14ac:dyDescent="0.3">
      <c r="A2" s="8" t="s">
        <v>121</v>
      </c>
      <c r="B2" s="9"/>
      <c r="C2" s="10"/>
      <c r="D2" s="10"/>
      <c r="E2" s="10"/>
      <c r="F2" s="9"/>
      <c r="G2" s="9"/>
      <c r="H2" s="9"/>
      <c r="I2" s="9"/>
      <c r="J2" s="9"/>
      <c r="K2" s="9"/>
      <c r="L2" s="9"/>
      <c r="M2" s="9"/>
    </row>
    <row r="3" spans="1:13" ht="18.75" customHeight="1" x14ac:dyDescent="0.3">
      <c r="A3" s="11"/>
      <c r="B3" s="5"/>
      <c r="C3" s="12"/>
      <c r="D3" s="12"/>
      <c r="E3" s="12"/>
      <c r="F3" s="5"/>
      <c r="G3" s="5"/>
      <c r="H3" s="5"/>
      <c r="I3" s="5"/>
      <c r="J3" s="5"/>
      <c r="K3" s="5"/>
      <c r="L3" s="5"/>
      <c r="M3" s="5"/>
    </row>
    <row r="4" spans="1:13" ht="18.75" customHeight="1" x14ac:dyDescent="0.3">
      <c r="A4" s="11"/>
      <c r="B4" s="5"/>
      <c r="C4" s="262" t="s">
        <v>87</v>
      </c>
      <c r="D4" s="262"/>
      <c r="E4" s="262"/>
      <c r="F4" s="262"/>
      <c r="G4" s="262"/>
      <c r="H4" s="262"/>
      <c r="I4" s="262"/>
      <c r="J4" s="262"/>
      <c r="K4" s="262"/>
      <c r="L4" s="262"/>
      <c r="M4" s="262"/>
    </row>
    <row r="5" spans="1:13" ht="18.75" customHeight="1" x14ac:dyDescent="0.3">
      <c r="A5" s="11"/>
      <c r="B5" s="5"/>
      <c r="C5" s="12"/>
      <c r="D5" s="12"/>
      <c r="E5" s="12"/>
      <c r="F5" s="5"/>
      <c r="G5" s="5"/>
      <c r="H5" s="5"/>
      <c r="I5" s="20"/>
      <c r="J5" s="5"/>
      <c r="K5" s="20" t="s">
        <v>49</v>
      </c>
      <c r="L5" s="5"/>
      <c r="M5" s="5"/>
    </row>
    <row r="6" spans="1:13" ht="18.75" customHeight="1" x14ac:dyDescent="0.3">
      <c r="A6" s="11"/>
      <c r="B6" s="5"/>
      <c r="C6" s="12"/>
      <c r="D6" s="12"/>
      <c r="E6" s="12"/>
      <c r="F6" s="5"/>
      <c r="G6" s="263" t="s">
        <v>34</v>
      </c>
      <c r="H6" s="264"/>
      <c r="I6" s="264"/>
      <c r="J6" s="21"/>
      <c r="K6" s="22" t="s">
        <v>137</v>
      </c>
      <c r="L6" s="5"/>
      <c r="M6" s="5"/>
    </row>
    <row r="7" spans="1:13" ht="18.75" customHeight="1" x14ac:dyDescent="0.3">
      <c r="C7" s="171" t="s">
        <v>50</v>
      </c>
      <c r="D7" s="171"/>
      <c r="E7" s="171" t="s">
        <v>82</v>
      </c>
      <c r="F7" s="172"/>
      <c r="G7" s="173"/>
      <c r="H7" s="173"/>
      <c r="I7" s="173"/>
      <c r="J7" s="173"/>
      <c r="K7" s="174"/>
      <c r="L7" s="172"/>
      <c r="M7" s="171"/>
    </row>
    <row r="8" spans="1:13" ht="18.75" customHeight="1" x14ac:dyDescent="0.3">
      <c r="C8" s="171" t="s">
        <v>52</v>
      </c>
      <c r="D8" s="171"/>
      <c r="E8" s="171" t="s">
        <v>131</v>
      </c>
      <c r="F8" s="175"/>
      <c r="G8" s="171" t="s">
        <v>53</v>
      </c>
      <c r="H8" s="175"/>
      <c r="I8" s="175"/>
      <c r="J8" s="175"/>
      <c r="K8" s="175" t="s">
        <v>54</v>
      </c>
      <c r="L8" s="175"/>
      <c r="M8" s="171"/>
    </row>
    <row r="9" spans="1:13" ht="18.75" customHeight="1" x14ac:dyDescent="0.3">
      <c r="B9" s="1" t="s">
        <v>2</v>
      </c>
      <c r="C9" s="171" t="s">
        <v>55</v>
      </c>
      <c r="D9" s="171"/>
      <c r="E9" s="176" t="s">
        <v>132</v>
      </c>
      <c r="F9" s="174"/>
      <c r="G9" s="171" t="s">
        <v>56</v>
      </c>
      <c r="H9" s="174"/>
      <c r="I9" s="171" t="s">
        <v>57</v>
      </c>
      <c r="J9" s="171"/>
      <c r="K9" s="171" t="s">
        <v>56</v>
      </c>
      <c r="L9" s="174"/>
      <c r="M9" s="171" t="s">
        <v>36</v>
      </c>
    </row>
    <row r="10" spans="1:13" ht="18.75" customHeight="1" x14ac:dyDescent="0.3">
      <c r="C10" s="265" t="s">
        <v>4</v>
      </c>
      <c r="D10" s="265"/>
      <c r="E10" s="265"/>
      <c r="F10" s="265"/>
      <c r="G10" s="265"/>
      <c r="H10" s="265"/>
      <c r="I10" s="265"/>
      <c r="J10" s="265"/>
      <c r="K10" s="265"/>
      <c r="L10" s="265"/>
      <c r="M10" s="265"/>
    </row>
    <row r="11" spans="1:13" s="23" customFormat="1" ht="19" customHeight="1" x14ac:dyDescent="0.35">
      <c r="A11" s="18" t="s">
        <v>144</v>
      </c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</row>
    <row r="12" spans="1:13" s="23" customFormat="1" ht="19" customHeight="1" x14ac:dyDescent="0.35">
      <c r="A12" s="13" t="s">
        <v>129</v>
      </c>
      <c r="C12" s="72">
        <v>6142411</v>
      </c>
      <c r="D12" s="72"/>
      <c r="E12" s="72">
        <v>1448520</v>
      </c>
      <c r="F12" s="72"/>
      <c r="G12" s="72">
        <v>614241</v>
      </c>
      <c r="H12" s="72"/>
      <c r="I12" s="72">
        <v>304725</v>
      </c>
      <c r="J12" s="72"/>
      <c r="K12" s="72">
        <v>-17150</v>
      </c>
      <c r="L12" s="72"/>
      <c r="M12" s="72">
        <f>SUM(C12:K12)</f>
        <v>8492747</v>
      </c>
    </row>
    <row r="13" spans="1:13" s="23" customFormat="1" ht="19" customHeight="1" x14ac:dyDescent="0.35"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</row>
    <row r="14" spans="1:13" s="23" customFormat="1" ht="19" customHeight="1" x14ac:dyDescent="0.35">
      <c r="A14" s="13" t="s">
        <v>81</v>
      </c>
      <c r="C14" s="158"/>
      <c r="D14" s="158"/>
      <c r="E14" s="158"/>
      <c r="F14" s="157"/>
      <c r="G14" s="157"/>
      <c r="H14" s="157"/>
      <c r="I14" s="157"/>
      <c r="J14" s="157"/>
      <c r="K14" s="157"/>
      <c r="L14" s="157"/>
      <c r="M14" s="157"/>
    </row>
    <row r="15" spans="1:13" s="23" customFormat="1" ht="19" customHeight="1" x14ac:dyDescent="0.3">
      <c r="A15" s="24" t="s">
        <v>106</v>
      </c>
      <c r="B15" s="19">
        <v>8</v>
      </c>
      <c r="C15" s="159">
        <v>0</v>
      </c>
      <c r="D15" s="160"/>
      <c r="E15" s="159">
        <v>0</v>
      </c>
      <c r="F15" s="149"/>
      <c r="G15" s="159">
        <v>0</v>
      </c>
      <c r="H15" s="149"/>
      <c r="I15" s="190">
        <v>-673303</v>
      </c>
      <c r="J15" s="149"/>
      <c r="K15" s="159">
        <v>0</v>
      </c>
      <c r="L15" s="149"/>
      <c r="M15" s="148">
        <f>SUM(C15:K15)</f>
        <v>-673303</v>
      </c>
    </row>
    <row r="16" spans="1:13" s="23" customFormat="1" ht="19" customHeight="1" x14ac:dyDescent="0.35">
      <c r="A16" s="13" t="s">
        <v>138</v>
      </c>
      <c r="C16" s="163">
        <f>SUM(C15:C15)</f>
        <v>0</v>
      </c>
      <c r="D16" s="160"/>
      <c r="E16" s="163">
        <f>SUM(E15:E15)</f>
        <v>0</v>
      </c>
      <c r="F16" s="149"/>
      <c r="G16" s="163">
        <f>SUM(G15:G15)</f>
        <v>0</v>
      </c>
      <c r="H16" s="149"/>
      <c r="I16" s="163">
        <f>SUM(I15:I15)</f>
        <v>-673303</v>
      </c>
      <c r="J16" s="149"/>
      <c r="K16" s="163">
        <f>SUM(K15:K15)</f>
        <v>0</v>
      </c>
      <c r="L16" s="149"/>
      <c r="M16" s="163">
        <f>SUM(M15:M15)</f>
        <v>-673303</v>
      </c>
    </row>
    <row r="17" spans="1:13" s="23" customFormat="1" ht="19" customHeight="1" x14ac:dyDescent="0.35">
      <c r="A17" s="24"/>
      <c r="C17" s="160"/>
      <c r="D17" s="160"/>
      <c r="E17" s="160"/>
      <c r="F17" s="149"/>
      <c r="G17" s="160"/>
      <c r="H17" s="149"/>
      <c r="I17" s="149"/>
      <c r="J17" s="149"/>
      <c r="K17" s="160"/>
      <c r="L17" s="149"/>
      <c r="M17" s="149"/>
    </row>
    <row r="18" spans="1:13" s="23" customFormat="1" ht="19" customHeight="1" x14ac:dyDescent="0.35">
      <c r="A18" s="13" t="s">
        <v>188</v>
      </c>
      <c r="B18" s="15"/>
      <c r="C18" s="164"/>
      <c r="D18" s="164"/>
      <c r="E18" s="164"/>
      <c r="F18" s="79"/>
      <c r="G18" s="164"/>
      <c r="H18" s="79"/>
      <c r="I18" s="79"/>
      <c r="J18" s="79"/>
      <c r="K18" s="164"/>
      <c r="L18" s="79"/>
      <c r="M18" s="79"/>
    </row>
    <row r="19" spans="1:13" s="23" customFormat="1" ht="19" customHeight="1" x14ac:dyDescent="0.3">
      <c r="A19" s="24" t="s">
        <v>110</v>
      </c>
      <c r="C19" s="160">
        <v>0</v>
      </c>
      <c r="D19" s="160"/>
      <c r="E19" s="160">
        <v>0</v>
      </c>
      <c r="F19" s="149"/>
      <c r="G19" s="160">
        <v>0</v>
      </c>
      <c r="H19" s="149"/>
      <c r="I19" s="191">
        <f>'PL9M 8-9'!I56</f>
        <v>770404</v>
      </c>
      <c r="J19" s="162"/>
      <c r="K19" s="160">
        <v>0</v>
      </c>
      <c r="L19" s="149"/>
      <c r="M19" s="167">
        <f t="shared" ref="M19:M20" si="0">SUM(C19:K19)</f>
        <v>770404</v>
      </c>
    </row>
    <row r="20" spans="1:13" s="23" customFormat="1" ht="19" customHeight="1" x14ac:dyDescent="0.3">
      <c r="A20" s="24" t="s">
        <v>186</v>
      </c>
      <c r="C20" s="159">
        <v>0</v>
      </c>
      <c r="D20" s="160"/>
      <c r="E20" s="160">
        <v>0</v>
      </c>
      <c r="F20" s="149"/>
      <c r="G20" s="159">
        <v>0</v>
      </c>
      <c r="H20" s="149"/>
      <c r="I20" s="159">
        <v>0</v>
      </c>
      <c r="J20" s="169"/>
      <c r="K20" s="190">
        <v>785</v>
      </c>
      <c r="L20" s="149"/>
      <c r="M20" s="167">
        <f t="shared" si="0"/>
        <v>785</v>
      </c>
    </row>
    <row r="21" spans="1:13" s="23" customFormat="1" ht="19" customHeight="1" x14ac:dyDescent="0.35">
      <c r="A21" s="13" t="s">
        <v>48</v>
      </c>
      <c r="B21" s="15"/>
      <c r="C21" s="170">
        <f>SUM(C19:C20)</f>
        <v>0</v>
      </c>
      <c r="D21" s="164"/>
      <c r="E21" s="170">
        <f>SUM(E19:E20)</f>
        <v>0</v>
      </c>
      <c r="F21" s="149"/>
      <c r="G21" s="170">
        <f>SUM(G19:G20)</f>
        <v>0</v>
      </c>
      <c r="H21" s="153"/>
      <c r="I21" s="170">
        <f>SUM(I19:I20)</f>
        <v>770404</v>
      </c>
      <c r="J21" s="153"/>
      <c r="K21" s="170">
        <f>SUM(K19:K20)</f>
        <v>785</v>
      </c>
      <c r="L21" s="153"/>
      <c r="M21" s="170">
        <f>SUM(M19:M20)</f>
        <v>771189</v>
      </c>
    </row>
    <row r="22" spans="1:13" ht="19" customHeight="1" x14ac:dyDescent="0.3">
      <c r="A22" s="13"/>
      <c r="B22" s="15"/>
      <c r="C22" s="164"/>
      <c r="D22" s="164"/>
      <c r="E22" s="164"/>
      <c r="F22" s="149"/>
      <c r="G22" s="164"/>
      <c r="H22" s="153"/>
      <c r="I22" s="72"/>
      <c r="J22" s="153"/>
      <c r="K22" s="72"/>
      <c r="L22" s="153"/>
      <c r="M22" s="72"/>
    </row>
    <row r="23" spans="1:13" ht="19" hidden="1" customHeight="1" x14ac:dyDescent="0.3">
      <c r="A23" s="24" t="s">
        <v>59</v>
      </c>
      <c r="B23" s="15"/>
      <c r="C23" s="164">
        <v>0</v>
      </c>
      <c r="D23" s="164"/>
      <c r="E23" s="164">
        <v>0</v>
      </c>
      <c r="F23" s="149"/>
      <c r="G23" s="169"/>
      <c r="H23" s="158"/>
      <c r="I23" s="184"/>
      <c r="J23" s="153"/>
      <c r="K23" s="72">
        <v>0</v>
      </c>
      <c r="L23" s="153"/>
      <c r="M23" s="72">
        <f t="shared" ref="M23" si="1">SUM(C23:K23)</f>
        <v>0</v>
      </c>
    </row>
    <row r="24" spans="1:13" ht="19" customHeight="1" x14ac:dyDescent="0.3">
      <c r="A24" s="24" t="s">
        <v>140</v>
      </c>
      <c r="B24" s="15"/>
      <c r="C24" s="164"/>
      <c r="D24" s="164"/>
      <c r="E24" s="164"/>
      <c r="F24" s="149"/>
      <c r="G24" s="169"/>
      <c r="H24" s="162"/>
      <c r="I24" s="184"/>
      <c r="J24" s="183"/>
      <c r="K24" s="72"/>
      <c r="L24" s="183"/>
      <c r="M24" s="72"/>
    </row>
    <row r="25" spans="1:13" ht="19" customHeight="1" x14ac:dyDescent="0.3">
      <c r="A25" s="7" t="s">
        <v>141</v>
      </c>
      <c r="B25" s="15"/>
      <c r="C25" s="159">
        <v>0</v>
      </c>
      <c r="D25" s="160"/>
      <c r="E25" s="159">
        <v>0</v>
      </c>
      <c r="F25" s="149"/>
      <c r="G25" s="168">
        <v>0</v>
      </c>
      <c r="H25" s="162"/>
      <c r="I25" s="192">
        <v>-8609.6</v>
      </c>
      <c r="J25" s="183"/>
      <c r="K25" s="192">
        <v>8610</v>
      </c>
      <c r="L25" s="183"/>
      <c r="M25" s="193">
        <v>0</v>
      </c>
    </row>
    <row r="26" spans="1:13" ht="19" customHeight="1" x14ac:dyDescent="0.3">
      <c r="A26" s="24"/>
      <c r="B26" s="15"/>
      <c r="C26" s="164"/>
      <c r="D26" s="164"/>
      <c r="E26" s="164"/>
      <c r="F26" s="149"/>
      <c r="G26" s="169"/>
      <c r="H26" s="158"/>
      <c r="I26" s="184"/>
      <c r="J26" s="153"/>
      <c r="K26" s="72"/>
      <c r="L26" s="153"/>
      <c r="M26" s="72"/>
    </row>
    <row r="27" spans="1:13" ht="19" customHeight="1" thickBot="1" x14ac:dyDescent="0.35">
      <c r="A27" s="13" t="s">
        <v>145</v>
      </c>
      <c r="B27" s="23"/>
      <c r="C27" s="141">
        <f>+C12+C16+C21+C25</f>
        <v>6142411</v>
      </c>
      <c r="D27" s="72"/>
      <c r="E27" s="141">
        <f>+E12+E16+E21+E25</f>
        <v>1448520</v>
      </c>
      <c r="F27" s="157"/>
      <c r="G27" s="141">
        <f>+G12+G16+G21+G25</f>
        <v>614241</v>
      </c>
      <c r="H27" s="157"/>
      <c r="I27" s="141">
        <f>+I12+I16+I21+I25</f>
        <v>393216.4</v>
      </c>
      <c r="J27" s="153"/>
      <c r="K27" s="141">
        <f>+K12+K16+K21+K25</f>
        <v>-7755</v>
      </c>
      <c r="L27" s="157"/>
      <c r="M27" s="141">
        <f>+M12+M16+M21+M25</f>
        <v>8590633</v>
      </c>
    </row>
    <row r="28" spans="1:13" ht="18.75" customHeight="1" thickTop="1" x14ac:dyDescent="0.3"/>
    <row r="30" spans="1:13" ht="18.75" customHeight="1" x14ac:dyDescent="0.3">
      <c r="G30" s="17"/>
    </row>
  </sheetData>
  <mergeCells count="3">
    <mergeCell ref="C4:M4"/>
    <mergeCell ref="G6:I6"/>
    <mergeCell ref="C10:M10"/>
  </mergeCells>
  <pageMargins left="0.8" right="0.8" top="0.48" bottom="0.5" header="0.5" footer="0.5"/>
  <pageSetup paperSize="9" scale="88" firstPageNumber="12" orientation="landscape" useFirstPageNumber="1" r:id="rId1"/>
  <headerFooter>
    <oddFooter>&amp;L&amp;"Times New Roman,Regular"  The accompanying notes are an integral part of the interim financial statements.
&amp;C&amp;"Times New Roman,Regular"&amp;P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7ADF8-0BBD-4676-A30C-4CA63C1E8535}">
  <sheetPr>
    <pageSetUpPr fitToPage="1"/>
  </sheetPr>
  <dimension ref="A1:O26"/>
  <sheetViews>
    <sheetView showGridLines="0" view="pageBreakPreview" topLeftCell="A19" zoomScale="80" zoomScaleNormal="100" zoomScaleSheetLayoutView="80" workbookViewId="0">
      <selection activeCell="E23" sqref="E23"/>
    </sheetView>
  </sheetViews>
  <sheetFormatPr defaultColWidth="9.81640625" defaultRowHeight="18.75" customHeight="1" x14ac:dyDescent="0.3"/>
  <cols>
    <col min="1" max="1" width="51.81640625" style="7" customWidth="1"/>
    <col min="2" max="2" width="5.36328125" style="7" customWidth="1"/>
    <col min="3" max="3" width="12.1796875" style="16" customWidth="1"/>
    <col min="4" max="4" width="1.1796875" style="16" customWidth="1"/>
    <col min="5" max="5" width="11.81640625" style="16" customWidth="1"/>
    <col min="6" max="6" width="1.453125" style="7" customWidth="1"/>
    <col min="7" max="7" width="10.54296875" style="7" customWidth="1"/>
    <col min="8" max="8" width="1.453125" style="7" customWidth="1"/>
    <col min="9" max="9" width="14.08984375" style="7" customWidth="1"/>
    <col min="10" max="10" width="1.453125" style="7" customWidth="1"/>
    <col min="11" max="11" width="19.81640625" style="7" customWidth="1"/>
    <col min="12" max="12" width="1.453125" style="7" customWidth="1"/>
    <col min="13" max="13" width="12.08984375" style="7" customWidth="1"/>
    <col min="14" max="14" width="12.81640625" style="7" customWidth="1"/>
    <col min="15" max="15" width="2.81640625" style="7" customWidth="1"/>
    <col min="16" max="16" width="12.81640625" style="7" customWidth="1"/>
    <col min="17" max="16384" width="9.81640625" style="7"/>
  </cols>
  <sheetData>
    <row r="1" spans="1:15" ht="18.75" customHeight="1" x14ac:dyDescent="0.35">
      <c r="A1" s="2" t="s">
        <v>185</v>
      </c>
      <c r="B1" s="3"/>
      <c r="C1" s="4"/>
      <c r="D1" s="4"/>
      <c r="E1" s="4"/>
      <c r="F1" s="5"/>
      <c r="G1" s="5"/>
      <c r="H1" s="5"/>
      <c r="I1" s="5"/>
      <c r="J1" s="5"/>
      <c r="K1" s="5"/>
      <c r="L1" s="5"/>
      <c r="M1" s="6"/>
    </row>
    <row r="2" spans="1:15" ht="18.75" customHeight="1" x14ac:dyDescent="0.3">
      <c r="A2" s="8" t="s">
        <v>121</v>
      </c>
      <c r="B2" s="9"/>
      <c r="C2" s="10"/>
      <c r="D2" s="10"/>
      <c r="E2" s="10"/>
      <c r="F2" s="9"/>
      <c r="G2" s="9"/>
      <c r="H2" s="9"/>
      <c r="I2" s="9"/>
      <c r="J2" s="9"/>
      <c r="K2" s="9"/>
      <c r="L2" s="9"/>
      <c r="M2" s="9"/>
    </row>
    <row r="3" spans="1:15" ht="18.75" customHeight="1" x14ac:dyDescent="0.3">
      <c r="A3" s="11"/>
      <c r="B3" s="5"/>
      <c r="C3" s="12"/>
      <c r="D3" s="12"/>
      <c r="E3" s="12"/>
      <c r="F3" s="5"/>
      <c r="G3" s="5"/>
      <c r="H3" s="5"/>
      <c r="I3" s="5"/>
      <c r="J3" s="5"/>
      <c r="K3" s="5"/>
      <c r="L3" s="5"/>
      <c r="M3" s="5"/>
    </row>
    <row r="4" spans="1:15" ht="18.75" customHeight="1" x14ac:dyDescent="0.3">
      <c r="A4" s="11"/>
      <c r="B4" s="5"/>
      <c r="C4" s="262" t="s">
        <v>87</v>
      </c>
      <c r="D4" s="262"/>
      <c r="E4" s="262"/>
      <c r="F4" s="262"/>
      <c r="G4" s="262"/>
      <c r="H4" s="262"/>
      <c r="I4" s="262"/>
      <c r="J4" s="262"/>
      <c r="K4" s="262"/>
      <c r="L4" s="262"/>
      <c r="M4" s="262"/>
    </row>
    <row r="5" spans="1:15" ht="18.75" customHeight="1" x14ac:dyDescent="0.3">
      <c r="A5" s="11"/>
      <c r="B5" s="5"/>
      <c r="C5" s="12"/>
      <c r="D5" s="12"/>
      <c r="E5" s="12"/>
      <c r="F5" s="5"/>
      <c r="G5" s="5"/>
      <c r="H5" s="5"/>
      <c r="I5" s="20"/>
      <c r="J5" s="5"/>
      <c r="K5" s="20" t="s">
        <v>49</v>
      </c>
      <c r="L5" s="5"/>
      <c r="M5" s="5"/>
    </row>
    <row r="6" spans="1:15" ht="18.75" customHeight="1" x14ac:dyDescent="0.3">
      <c r="A6" s="11"/>
      <c r="B6" s="5"/>
      <c r="C6" s="12"/>
      <c r="D6" s="12"/>
      <c r="E6" s="12"/>
      <c r="F6" s="5"/>
      <c r="G6" s="263" t="s">
        <v>34</v>
      </c>
      <c r="H6" s="264"/>
      <c r="I6" s="264"/>
      <c r="J6" s="21"/>
      <c r="K6" s="22" t="s">
        <v>137</v>
      </c>
      <c r="L6" s="5"/>
      <c r="M6" s="5"/>
    </row>
    <row r="7" spans="1:15" ht="18.75" customHeight="1" x14ac:dyDescent="0.3">
      <c r="C7" s="171" t="s">
        <v>50</v>
      </c>
      <c r="D7" s="171"/>
      <c r="E7" s="171" t="s">
        <v>82</v>
      </c>
      <c r="F7" s="172"/>
      <c r="G7" s="173"/>
      <c r="H7" s="173"/>
      <c r="I7" s="173"/>
      <c r="J7" s="173"/>
      <c r="K7" s="174"/>
      <c r="L7" s="172"/>
      <c r="M7" s="171"/>
    </row>
    <row r="8" spans="1:15" ht="18.75" customHeight="1" x14ac:dyDescent="0.3">
      <c r="C8" s="171" t="s">
        <v>52</v>
      </c>
      <c r="D8" s="171"/>
      <c r="E8" s="171" t="s">
        <v>131</v>
      </c>
      <c r="F8" s="175"/>
      <c r="G8" s="171" t="s">
        <v>53</v>
      </c>
      <c r="H8" s="175"/>
      <c r="I8" s="175"/>
      <c r="J8" s="175"/>
      <c r="K8" s="175" t="s">
        <v>54</v>
      </c>
      <c r="L8" s="175"/>
      <c r="M8" s="171"/>
    </row>
    <row r="9" spans="1:15" ht="18.75" customHeight="1" x14ac:dyDescent="0.3">
      <c r="B9" s="1" t="s">
        <v>2</v>
      </c>
      <c r="C9" s="171" t="s">
        <v>55</v>
      </c>
      <c r="D9" s="171"/>
      <c r="E9" s="176" t="s">
        <v>132</v>
      </c>
      <c r="F9" s="174"/>
      <c r="G9" s="171" t="s">
        <v>56</v>
      </c>
      <c r="H9" s="174"/>
      <c r="I9" s="171" t="s">
        <v>57</v>
      </c>
      <c r="J9" s="171"/>
      <c r="K9" s="171" t="s">
        <v>56</v>
      </c>
      <c r="L9" s="174"/>
      <c r="M9" s="171" t="s">
        <v>36</v>
      </c>
    </row>
    <row r="10" spans="1:15" ht="18.75" customHeight="1" x14ac:dyDescent="0.3">
      <c r="C10" s="265" t="s">
        <v>4</v>
      </c>
      <c r="D10" s="265"/>
      <c r="E10" s="265"/>
      <c r="F10" s="265"/>
      <c r="G10" s="265"/>
      <c r="H10" s="265"/>
      <c r="I10" s="265"/>
      <c r="J10" s="265"/>
      <c r="K10" s="265"/>
      <c r="L10" s="265"/>
      <c r="M10" s="265"/>
    </row>
    <row r="11" spans="1:15" s="23" customFormat="1" ht="19" customHeight="1" x14ac:dyDescent="0.35">
      <c r="A11" s="18" t="s">
        <v>171</v>
      </c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</row>
    <row r="12" spans="1:15" s="23" customFormat="1" ht="19" customHeight="1" x14ac:dyDescent="0.35">
      <c r="A12" s="13" t="s">
        <v>172</v>
      </c>
      <c r="C12" s="72">
        <v>6142411</v>
      </c>
      <c r="D12" s="72">
        <v>0</v>
      </c>
      <c r="E12" s="72">
        <v>1448520</v>
      </c>
      <c r="F12" s="72">
        <v>0</v>
      </c>
      <c r="G12" s="72">
        <v>614241</v>
      </c>
      <c r="H12" s="72">
        <v>0</v>
      </c>
      <c r="I12" s="72">
        <v>274088</v>
      </c>
      <c r="J12" s="72">
        <v>0</v>
      </c>
      <c r="K12" s="72">
        <v>-8997</v>
      </c>
      <c r="L12" s="72"/>
      <c r="M12" s="72">
        <f>SUM(C12:K12)</f>
        <v>8470263</v>
      </c>
    </row>
    <row r="13" spans="1:15" s="23" customFormat="1" ht="19" customHeight="1" x14ac:dyDescent="0.35"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</row>
    <row r="14" spans="1:15" s="23" customFormat="1" ht="19" customHeight="1" x14ac:dyDescent="0.35">
      <c r="A14" s="13" t="s">
        <v>81</v>
      </c>
      <c r="C14" s="158"/>
      <c r="D14" s="158"/>
      <c r="E14" s="158"/>
      <c r="F14" s="157"/>
      <c r="G14" s="157"/>
      <c r="H14" s="157"/>
      <c r="I14" s="157"/>
      <c r="J14" s="157"/>
      <c r="K14" s="157"/>
      <c r="L14" s="157"/>
      <c r="M14" s="157"/>
      <c r="N14" s="26"/>
      <c r="O14" s="26"/>
    </row>
    <row r="15" spans="1:15" s="23" customFormat="1" ht="19" customHeight="1" x14ac:dyDescent="0.35">
      <c r="A15" s="24" t="s">
        <v>106</v>
      </c>
      <c r="B15" s="19">
        <v>8</v>
      </c>
      <c r="C15" s="159">
        <v>0</v>
      </c>
      <c r="D15" s="160"/>
      <c r="E15" s="159">
        <v>0</v>
      </c>
      <c r="F15" s="149"/>
      <c r="G15" s="159">
        <v>0</v>
      </c>
      <c r="H15" s="149"/>
      <c r="I15" s="161">
        <f>'SH25 11(Consol)'!I15</f>
        <v>-755989</v>
      </c>
      <c r="J15" s="149"/>
      <c r="K15" s="159">
        <v>0</v>
      </c>
      <c r="L15" s="149"/>
      <c r="M15" s="159">
        <f>SUM(C15:K15)</f>
        <v>-755989</v>
      </c>
      <c r="N15" s="30"/>
    </row>
    <row r="16" spans="1:15" s="23" customFormat="1" ht="19" customHeight="1" x14ac:dyDescent="0.35">
      <c r="A16" s="13" t="s">
        <v>138</v>
      </c>
      <c r="C16" s="163">
        <f>SUM(C15:C15)</f>
        <v>0</v>
      </c>
      <c r="D16" s="160"/>
      <c r="E16" s="163">
        <f>SUM(E15:E15)</f>
        <v>0</v>
      </c>
      <c r="F16" s="149"/>
      <c r="G16" s="163">
        <f>SUM(G15:G15)</f>
        <v>0</v>
      </c>
      <c r="H16" s="149"/>
      <c r="I16" s="163">
        <f>SUM(I15:I15)</f>
        <v>-755989</v>
      </c>
      <c r="J16" s="149"/>
      <c r="K16" s="163">
        <f>SUM(K15:K15)</f>
        <v>0</v>
      </c>
      <c r="L16" s="149"/>
      <c r="M16" s="163">
        <f>SUM(M15:M15)</f>
        <v>-755989</v>
      </c>
      <c r="N16" s="30"/>
    </row>
    <row r="17" spans="1:13" s="23" customFormat="1" ht="19" customHeight="1" x14ac:dyDescent="0.35">
      <c r="A17" s="24"/>
      <c r="C17" s="160"/>
      <c r="D17" s="160"/>
      <c r="E17" s="160"/>
      <c r="F17" s="149"/>
      <c r="G17" s="160"/>
      <c r="H17" s="149"/>
      <c r="I17" s="149"/>
      <c r="J17" s="149"/>
      <c r="K17" s="160"/>
      <c r="L17" s="149"/>
      <c r="M17" s="149"/>
    </row>
    <row r="18" spans="1:13" s="23" customFormat="1" ht="19" customHeight="1" x14ac:dyDescent="0.35">
      <c r="A18" s="13" t="s">
        <v>134</v>
      </c>
      <c r="B18" s="15"/>
      <c r="C18" s="164"/>
      <c r="D18" s="164"/>
      <c r="E18" s="164"/>
      <c r="F18" s="79"/>
      <c r="G18" s="164"/>
      <c r="H18" s="79"/>
      <c r="I18" s="79"/>
      <c r="J18" s="79"/>
      <c r="K18" s="164"/>
      <c r="L18" s="79"/>
      <c r="M18" s="79"/>
    </row>
    <row r="19" spans="1:13" s="23" customFormat="1" ht="19" customHeight="1" x14ac:dyDescent="0.35">
      <c r="A19" s="24" t="s">
        <v>110</v>
      </c>
      <c r="C19" s="160">
        <v>0</v>
      </c>
      <c r="D19" s="160"/>
      <c r="E19" s="160">
        <v>0</v>
      </c>
      <c r="F19" s="149"/>
      <c r="G19" s="160">
        <v>0</v>
      </c>
      <c r="H19" s="149"/>
      <c r="I19" s="165">
        <f>'PL9M 8-9'!G31</f>
        <v>792605</v>
      </c>
      <c r="J19" s="162"/>
      <c r="K19" s="166">
        <v>0</v>
      </c>
      <c r="L19" s="149"/>
      <c r="M19" s="167">
        <f t="shared" ref="M19:M20" si="0">SUM(C19:K19)</f>
        <v>792605</v>
      </c>
    </row>
    <row r="20" spans="1:13" s="23" customFormat="1" ht="19" customHeight="1" x14ac:dyDescent="0.35">
      <c r="A20" s="24" t="s">
        <v>139</v>
      </c>
      <c r="C20" s="159">
        <v>0</v>
      </c>
      <c r="D20" s="160"/>
      <c r="E20" s="160">
        <v>0</v>
      </c>
      <c r="F20" s="149"/>
      <c r="G20" s="159">
        <v>0</v>
      </c>
      <c r="H20" s="149"/>
      <c r="I20" s="168">
        <v>0</v>
      </c>
      <c r="J20" s="169"/>
      <c r="K20" s="165">
        <f>'PL9M 8-9'!G39</f>
        <v>-552</v>
      </c>
      <c r="L20" s="149"/>
      <c r="M20" s="167">
        <f t="shared" si="0"/>
        <v>-552</v>
      </c>
    </row>
    <row r="21" spans="1:13" s="23" customFormat="1" ht="19" customHeight="1" x14ac:dyDescent="0.35">
      <c r="A21" s="13" t="s">
        <v>135</v>
      </c>
      <c r="B21" s="15"/>
      <c r="C21" s="170">
        <f>SUM(C19:C20)</f>
        <v>0</v>
      </c>
      <c r="D21" s="164"/>
      <c r="E21" s="170">
        <f>SUM(E19:E20)</f>
        <v>0</v>
      </c>
      <c r="F21" s="149"/>
      <c r="G21" s="170">
        <f>SUM(G19:G20)</f>
        <v>0</v>
      </c>
      <c r="H21" s="153"/>
      <c r="I21" s="170">
        <f>SUM(I19:I20)</f>
        <v>792605</v>
      </c>
      <c r="J21" s="153"/>
      <c r="K21" s="170">
        <f>SUM(K19:K20)</f>
        <v>-552</v>
      </c>
      <c r="L21" s="153"/>
      <c r="M21" s="170">
        <f>SUM(M19:M20)</f>
        <v>792053</v>
      </c>
    </row>
    <row r="22" spans="1:13" ht="19" customHeight="1" x14ac:dyDescent="0.3">
      <c r="A22" s="13"/>
      <c r="B22" s="15"/>
      <c r="C22" s="164"/>
      <c r="D22" s="164"/>
      <c r="E22" s="164"/>
      <c r="F22" s="149"/>
      <c r="G22" s="164"/>
      <c r="H22" s="153"/>
      <c r="I22" s="72"/>
      <c r="J22" s="153"/>
      <c r="K22" s="72"/>
      <c r="L22" s="153"/>
      <c r="M22" s="72"/>
    </row>
    <row r="23" spans="1:13" ht="19" customHeight="1" thickBot="1" x14ac:dyDescent="0.35">
      <c r="A23" s="13" t="s">
        <v>173</v>
      </c>
      <c r="B23" s="23"/>
      <c r="C23" s="141">
        <f>+C12+C16+C21</f>
        <v>6142411</v>
      </c>
      <c r="D23" s="72"/>
      <c r="E23" s="141">
        <f>+E12+E16+E21</f>
        <v>1448520</v>
      </c>
      <c r="F23" s="157"/>
      <c r="G23" s="141">
        <f>+G12+G16+G21</f>
        <v>614241</v>
      </c>
      <c r="H23" s="157"/>
      <c r="I23" s="141">
        <f>+I12+I16+I21</f>
        <v>310704</v>
      </c>
      <c r="J23" s="153"/>
      <c r="K23" s="141">
        <f>+K12+K16+K21</f>
        <v>-9549</v>
      </c>
      <c r="L23" s="157"/>
      <c r="M23" s="141">
        <f>+M12+M16+M21</f>
        <v>8506327</v>
      </c>
    </row>
    <row r="24" spans="1:13" ht="18.75" customHeight="1" thickTop="1" x14ac:dyDescent="0.3"/>
    <row r="25" spans="1:13" ht="18.75" customHeight="1" x14ac:dyDescent="0.3">
      <c r="M25" s="126" t="s">
        <v>130</v>
      </c>
    </row>
    <row r="26" spans="1:13" ht="18.75" customHeight="1" x14ac:dyDescent="0.3">
      <c r="G26" s="17"/>
    </row>
  </sheetData>
  <mergeCells count="3">
    <mergeCell ref="C4:M4"/>
    <mergeCell ref="G6:I6"/>
    <mergeCell ref="C10:M10"/>
  </mergeCells>
  <pageMargins left="0.8" right="0.8" top="0.48" bottom="0.5" header="0.5" footer="0.5"/>
  <pageSetup paperSize="9" scale="88" firstPageNumber="13" orientation="landscape" useFirstPageNumber="1" r:id="rId1"/>
  <headerFooter>
    <oddFooter>&amp;L&amp;"Times New Roman,Regular"  The accompanying notes are an integral part of the interim financial statements.
&amp;C&amp;"Times New Roman,Regular"&amp;P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FB3F33-C633-418B-AA9B-5EEF06462D82}">
  <dimension ref="A1:M74"/>
  <sheetViews>
    <sheetView showGridLines="0" tabSelected="1" view="pageBreakPreview" topLeftCell="A22" zoomScale="80" zoomScaleNormal="115" zoomScaleSheetLayoutView="80" workbookViewId="0">
      <selection activeCell="O27" sqref="O27:P27"/>
    </sheetView>
  </sheetViews>
  <sheetFormatPr defaultColWidth="8.81640625" defaultRowHeight="19.5" customHeight="1" x14ac:dyDescent="0.35"/>
  <cols>
    <col min="1" max="1" width="49" style="55" customWidth="1"/>
    <col min="2" max="2" width="11.36328125" style="182" customWidth="1"/>
    <col min="3" max="3" width="13.54296875" style="182" customWidth="1"/>
    <col min="4" max="4" width="1.1796875" style="55" customWidth="1"/>
    <col min="5" max="5" width="13.54296875" style="55" customWidth="1"/>
    <col min="6" max="6" width="1.1796875" style="55" customWidth="1"/>
    <col min="7" max="7" width="13.54296875" style="55" customWidth="1"/>
    <col min="8" max="8" width="1.1796875" style="55" customWidth="1"/>
    <col min="9" max="9" width="13.54296875" style="55" customWidth="1"/>
    <col min="10" max="16384" width="8.81640625" style="55"/>
  </cols>
  <sheetData>
    <row r="1" spans="1:9" ht="19.5" customHeight="1" x14ac:dyDescent="0.35">
      <c r="A1" s="56" t="s">
        <v>185</v>
      </c>
      <c r="B1" s="129"/>
      <c r="C1" s="66"/>
      <c r="D1" s="56"/>
      <c r="E1" s="58"/>
      <c r="F1" s="56"/>
      <c r="G1" s="58"/>
      <c r="H1" s="56"/>
      <c r="I1" s="58"/>
    </row>
    <row r="2" spans="1:9" ht="19.5" customHeight="1" x14ac:dyDescent="0.35">
      <c r="A2" s="109" t="s">
        <v>122</v>
      </c>
      <c r="B2" s="130"/>
      <c r="C2" s="66"/>
      <c r="D2" s="109"/>
      <c r="E2" s="78"/>
      <c r="F2" s="109"/>
      <c r="G2" s="78"/>
      <c r="H2" s="109"/>
      <c r="I2" s="78"/>
    </row>
    <row r="3" spans="1:9" ht="19.5" customHeight="1" x14ac:dyDescent="0.35">
      <c r="A3" s="50"/>
      <c r="B3" s="206"/>
      <c r="C3" s="66"/>
      <c r="D3" s="50"/>
      <c r="E3" s="78"/>
      <c r="F3" s="50"/>
      <c r="G3" s="78"/>
      <c r="H3" s="50"/>
      <c r="I3" s="78"/>
    </row>
    <row r="4" spans="1:9" ht="19.5" customHeight="1" x14ac:dyDescent="0.35">
      <c r="A4" s="50"/>
      <c r="B4" s="206"/>
      <c r="C4" s="266" t="s">
        <v>117</v>
      </c>
      <c r="D4" s="266"/>
      <c r="E4" s="266"/>
      <c r="F4" s="50"/>
      <c r="G4" s="266" t="s">
        <v>118</v>
      </c>
      <c r="H4" s="266"/>
      <c r="I4" s="266"/>
    </row>
    <row r="5" spans="1:9" ht="19.5" customHeight="1" x14ac:dyDescent="0.35">
      <c r="A5" s="50"/>
      <c r="B5" s="206"/>
      <c r="C5" s="258" t="s">
        <v>116</v>
      </c>
      <c r="D5" s="258"/>
      <c r="E5" s="258"/>
      <c r="F5" s="50"/>
      <c r="G5" s="258" t="s">
        <v>116</v>
      </c>
      <c r="H5" s="258"/>
      <c r="I5" s="258"/>
    </row>
    <row r="6" spans="1:9" ht="19.5" customHeight="1" x14ac:dyDescent="0.35">
      <c r="A6" s="50"/>
      <c r="B6" s="206"/>
      <c r="C6" s="261" t="s">
        <v>143</v>
      </c>
      <c r="D6" s="261"/>
      <c r="E6" s="261"/>
      <c r="F6" s="50"/>
      <c r="G6" s="261" t="s">
        <v>143</v>
      </c>
      <c r="H6" s="261"/>
      <c r="I6" s="261"/>
    </row>
    <row r="7" spans="1:9" ht="19.5" customHeight="1" x14ac:dyDescent="0.35">
      <c r="A7" s="58"/>
      <c r="B7" s="206"/>
      <c r="C7" s="260" t="s">
        <v>142</v>
      </c>
      <c r="D7" s="261"/>
      <c r="E7" s="261"/>
      <c r="F7" s="91"/>
      <c r="G7" s="260" t="s">
        <v>142</v>
      </c>
      <c r="H7" s="261"/>
      <c r="I7" s="261"/>
    </row>
    <row r="8" spans="1:9" ht="19.5" customHeight="1" x14ac:dyDescent="0.35">
      <c r="A8" s="58"/>
      <c r="B8" s="206"/>
      <c r="C8" s="128">
        <v>2025</v>
      </c>
      <c r="D8" s="58"/>
      <c r="E8" s="65" t="s">
        <v>126</v>
      </c>
      <c r="F8" s="58"/>
      <c r="G8" s="65" t="s">
        <v>168</v>
      </c>
      <c r="H8" s="58"/>
      <c r="I8" s="65" t="s">
        <v>126</v>
      </c>
    </row>
    <row r="9" spans="1:9" ht="19.5" customHeight="1" x14ac:dyDescent="0.35">
      <c r="A9" s="110"/>
      <c r="B9" s="128"/>
      <c r="C9" s="257" t="s">
        <v>4</v>
      </c>
      <c r="D9" s="257"/>
      <c r="E9" s="257"/>
      <c r="F9" s="257"/>
      <c r="G9" s="257"/>
      <c r="H9" s="257"/>
      <c r="I9" s="257"/>
    </row>
    <row r="10" spans="1:9" ht="19.5" customHeight="1" x14ac:dyDescent="0.35">
      <c r="A10" s="111" t="s">
        <v>60</v>
      </c>
      <c r="B10" s="245"/>
      <c r="C10" s="138"/>
      <c r="D10" s="111"/>
      <c r="E10" s="112"/>
      <c r="F10" s="111"/>
      <c r="G10" s="112"/>
      <c r="H10" s="111"/>
      <c r="I10" s="112"/>
    </row>
    <row r="11" spans="1:9" ht="19.5" customHeight="1" x14ac:dyDescent="0.35">
      <c r="A11" s="106" t="s">
        <v>47</v>
      </c>
      <c r="B11" s="246"/>
      <c r="C11" s="255">
        <f>'PL9M 8-9'!C56</f>
        <v>791870</v>
      </c>
      <c r="D11" s="241"/>
      <c r="E11" s="71">
        <f>'PL9M 8-9'!E56</f>
        <v>769005</v>
      </c>
      <c r="F11" s="241"/>
      <c r="G11" s="256">
        <f>'PL9M 8-9'!G56</f>
        <v>792605</v>
      </c>
      <c r="H11" s="241"/>
      <c r="I11" s="242">
        <f>'PL9M 8-9'!I56</f>
        <v>770404</v>
      </c>
    </row>
    <row r="12" spans="1:9" ht="19.5" customHeight="1" x14ac:dyDescent="0.35">
      <c r="A12" s="67" t="s">
        <v>155</v>
      </c>
      <c r="B12" s="64"/>
      <c r="C12" s="71"/>
      <c r="D12" s="67"/>
      <c r="E12" s="71"/>
      <c r="F12" s="67"/>
      <c r="G12" s="71"/>
      <c r="H12" s="67"/>
      <c r="I12" s="71"/>
    </row>
    <row r="13" spans="1:9" ht="19.5" customHeight="1" x14ac:dyDescent="0.35">
      <c r="A13" s="55" t="s">
        <v>61</v>
      </c>
      <c r="C13" s="113">
        <v>195648</v>
      </c>
      <c r="D13" s="80"/>
      <c r="E13" s="113">
        <v>197629</v>
      </c>
      <c r="F13" s="80"/>
      <c r="G13" s="113">
        <v>195648</v>
      </c>
      <c r="H13" s="80"/>
      <c r="I13" s="113">
        <v>197629</v>
      </c>
    </row>
    <row r="14" spans="1:9" ht="19.5" customHeight="1" x14ac:dyDescent="0.35">
      <c r="A14" s="80" t="s">
        <v>45</v>
      </c>
      <c r="B14" s="247"/>
      <c r="C14" s="71">
        <v>3177</v>
      </c>
      <c r="D14" s="114"/>
      <c r="E14" s="71">
        <v>17476</v>
      </c>
      <c r="F14" s="114"/>
      <c r="G14" s="71">
        <v>2935</v>
      </c>
      <c r="H14" s="114"/>
      <c r="I14" s="71">
        <v>17263</v>
      </c>
    </row>
    <row r="15" spans="1:9" ht="19.5" customHeight="1" x14ac:dyDescent="0.35">
      <c r="A15" s="114" t="s">
        <v>63</v>
      </c>
      <c r="B15" s="128"/>
      <c r="C15" s="71">
        <v>490057</v>
      </c>
      <c r="D15" s="68"/>
      <c r="E15" s="71">
        <v>396026</v>
      </c>
      <c r="F15" s="68"/>
      <c r="G15" s="71">
        <v>490057</v>
      </c>
      <c r="H15" s="68"/>
      <c r="I15" s="71">
        <v>396026</v>
      </c>
    </row>
    <row r="16" spans="1:9" ht="19.5" customHeight="1" x14ac:dyDescent="0.35">
      <c r="A16" s="49" t="s">
        <v>62</v>
      </c>
      <c r="C16" s="71">
        <v>33487</v>
      </c>
      <c r="D16" s="49"/>
      <c r="E16" s="71">
        <v>25815</v>
      </c>
      <c r="F16" s="49"/>
      <c r="G16" s="71">
        <v>32346</v>
      </c>
      <c r="H16" s="49"/>
      <c r="I16" s="71">
        <v>25129</v>
      </c>
    </row>
    <row r="17" spans="1:9" ht="19.5" customHeight="1" x14ac:dyDescent="0.35">
      <c r="A17" s="68" t="s">
        <v>64</v>
      </c>
      <c r="C17" s="71">
        <v>42339</v>
      </c>
      <c r="D17" s="110"/>
      <c r="E17" s="71">
        <v>43384</v>
      </c>
      <c r="F17" s="110"/>
      <c r="G17" s="71">
        <v>43748</v>
      </c>
      <c r="H17" s="110"/>
      <c r="I17" s="71">
        <v>43384</v>
      </c>
    </row>
    <row r="18" spans="1:9" ht="19.5" customHeight="1" x14ac:dyDescent="0.35">
      <c r="A18" s="49" t="s">
        <v>29</v>
      </c>
      <c r="C18" s="71">
        <v>8771</v>
      </c>
      <c r="D18" s="49"/>
      <c r="E18" s="71">
        <v>8837</v>
      </c>
      <c r="F18" s="49"/>
      <c r="G18" s="97">
        <v>8766</v>
      </c>
      <c r="H18" s="49"/>
      <c r="I18" s="97">
        <v>8832</v>
      </c>
    </row>
    <row r="19" spans="1:9" ht="19.5" customHeight="1" x14ac:dyDescent="0.35">
      <c r="A19" s="110" t="s">
        <v>161</v>
      </c>
      <c r="B19" s="128"/>
      <c r="C19" s="71">
        <v>-18653</v>
      </c>
      <c r="D19" s="110"/>
      <c r="E19" s="71">
        <v>-19196</v>
      </c>
      <c r="F19" s="110"/>
      <c r="G19" s="71">
        <v>-18149</v>
      </c>
      <c r="H19" s="110"/>
      <c r="I19" s="71">
        <v>-18926</v>
      </c>
    </row>
    <row r="20" spans="1:9" ht="19.5" customHeight="1" x14ac:dyDescent="0.35">
      <c r="A20" s="55" t="s">
        <v>147</v>
      </c>
      <c r="E20" s="182"/>
    </row>
    <row r="21" spans="1:9" ht="19.5" customHeight="1" x14ac:dyDescent="0.35">
      <c r="A21" s="55" t="s">
        <v>148</v>
      </c>
      <c r="C21" s="252">
        <v>0</v>
      </c>
      <c r="E21" s="71">
        <v>-1881</v>
      </c>
      <c r="G21" s="83">
        <v>0</v>
      </c>
      <c r="I21" s="83">
        <v>-1881</v>
      </c>
    </row>
    <row r="22" spans="1:9" ht="19.5" customHeight="1" x14ac:dyDescent="0.35">
      <c r="A22" s="49" t="s">
        <v>184</v>
      </c>
      <c r="C22" s="115">
        <v>-270</v>
      </c>
      <c r="D22" s="110"/>
      <c r="E22" s="115">
        <v>-705</v>
      </c>
      <c r="F22" s="110"/>
      <c r="G22" s="115">
        <v>-270</v>
      </c>
      <c r="H22" s="110"/>
      <c r="I22" s="115">
        <v>-705</v>
      </c>
    </row>
    <row r="23" spans="1:9" ht="19.5" customHeight="1" x14ac:dyDescent="0.35">
      <c r="A23" s="110"/>
      <c r="B23" s="128"/>
      <c r="C23" s="187">
        <f>SUM(C11:C22)</f>
        <v>1546426</v>
      </c>
      <c r="D23" s="235"/>
      <c r="E23" s="187">
        <f>SUM(E11:E22)</f>
        <v>1436390</v>
      </c>
      <c r="F23" s="235"/>
      <c r="G23" s="187">
        <f>SUM(G11:G22)</f>
        <v>1547686</v>
      </c>
      <c r="H23" s="235"/>
      <c r="I23" s="187">
        <f>SUM(I11:I22)</f>
        <v>1437155</v>
      </c>
    </row>
    <row r="24" spans="1:9" ht="19.5" customHeight="1" x14ac:dyDescent="0.35">
      <c r="A24" s="116" t="s">
        <v>65</v>
      </c>
      <c r="B24" s="138"/>
      <c r="C24" s="112"/>
      <c r="D24" s="116"/>
      <c r="E24" s="112"/>
      <c r="F24" s="116"/>
      <c r="G24" s="112"/>
      <c r="H24" s="116"/>
      <c r="I24" s="112"/>
    </row>
    <row r="25" spans="1:9" ht="19.5" customHeight="1" x14ac:dyDescent="0.35">
      <c r="A25" s="80" t="s">
        <v>174</v>
      </c>
      <c r="B25" s="247"/>
      <c r="C25" s="112">
        <v>12391</v>
      </c>
      <c r="D25" s="116"/>
      <c r="E25" s="112">
        <v>2701</v>
      </c>
      <c r="F25" s="234"/>
      <c r="G25" s="233">
        <v>10394</v>
      </c>
      <c r="H25" s="234"/>
      <c r="I25" s="233">
        <v>4710</v>
      </c>
    </row>
    <row r="26" spans="1:9" ht="19.5" customHeight="1" x14ac:dyDescent="0.35">
      <c r="A26" s="80" t="s">
        <v>8</v>
      </c>
      <c r="B26" s="247"/>
      <c r="C26" s="112">
        <v>-8324</v>
      </c>
      <c r="D26" s="116"/>
      <c r="E26" s="112">
        <v>-9153</v>
      </c>
      <c r="F26" s="116"/>
      <c r="G26" s="112">
        <v>-8324</v>
      </c>
      <c r="H26" s="116"/>
      <c r="I26" s="112">
        <v>-9153</v>
      </c>
    </row>
    <row r="27" spans="1:9" ht="19.5" customHeight="1" x14ac:dyDescent="0.35">
      <c r="A27" s="114" t="s">
        <v>9</v>
      </c>
      <c r="B27" s="128"/>
      <c r="C27" s="112">
        <v>-308</v>
      </c>
      <c r="D27" s="116"/>
      <c r="E27" s="112">
        <v>-112</v>
      </c>
      <c r="F27" s="116"/>
      <c r="G27" s="112">
        <v>851</v>
      </c>
      <c r="H27" s="116"/>
      <c r="I27" s="112">
        <v>2012</v>
      </c>
    </row>
    <row r="28" spans="1:9" ht="19.5" customHeight="1" x14ac:dyDescent="0.35">
      <c r="A28" s="114" t="s">
        <v>18</v>
      </c>
      <c r="B28" s="128"/>
      <c r="C28" s="127">
        <v>-177</v>
      </c>
      <c r="D28" s="80"/>
      <c r="E28" s="127">
        <v>328</v>
      </c>
      <c r="F28" s="80"/>
      <c r="G28" s="143">
        <v>-177</v>
      </c>
      <c r="H28" s="80"/>
      <c r="I28" s="143">
        <v>360</v>
      </c>
    </row>
    <row r="29" spans="1:9" ht="19.5" customHeight="1" x14ac:dyDescent="0.35">
      <c r="A29" s="114" t="s">
        <v>180</v>
      </c>
      <c r="B29" s="128"/>
      <c r="C29" s="186">
        <v>-44113</v>
      </c>
      <c r="D29" s="80"/>
      <c r="E29" s="186">
        <v>15708</v>
      </c>
      <c r="F29" s="80"/>
      <c r="G29" s="143">
        <v>-46538</v>
      </c>
      <c r="H29" s="80"/>
      <c r="I29" s="143">
        <v>15399</v>
      </c>
    </row>
    <row r="30" spans="1:9" ht="19.5" customHeight="1" x14ac:dyDescent="0.35">
      <c r="A30" s="114" t="s">
        <v>24</v>
      </c>
      <c r="B30" s="128"/>
      <c r="C30" s="117">
        <v>1253</v>
      </c>
      <c r="D30" s="110"/>
      <c r="E30" s="117">
        <v>12838</v>
      </c>
      <c r="F30" s="110"/>
      <c r="G30" s="143">
        <v>1134</v>
      </c>
      <c r="H30" s="110"/>
      <c r="I30" s="143">
        <v>12867</v>
      </c>
    </row>
    <row r="31" spans="1:9" ht="19.5" customHeight="1" x14ac:dyDescent="0.35">
      <c r="A31" s="49" t="s">
        <v>27</v>
      </c>
      <c r="C31" s="117">
        <v>-1463</v>
      </c>
      <c r="D31" s="114"/>
      <c r="E31" s="117">
        <v>2750</v>
      </c>
      <c r="F31" s="114"/>
      <c r="G31" s="143">
        <v>669</v>
      </c>
      <c r="H31" s="114"/>
      <c r="I31" s="143">
        <v>2750</v>
      </c>
    </row>
    <row r="32" spans="1:9" ht="19.5" customHeight="1" x14ac:dyDescent="0.35">
      <c r="A32" s="49" t="s">
        <v>84</v>
      </c>
      <c r="C32" s="117">
        <v>-15302</v>
      </c>
      <c r="D32" s="49"/>
      <c r="E32" s="117">
        <v>-9723</v>
      </c>
      <c r="F32" s="49"/>
      <c r="G32" s="117">
        <v>-15302</v>
      </c>
      <c r="H32" s="49"/>
      <c r="I32" s="117">
        <v>-9723</v>
      </c>
    </row>
    <row r="33" spans="1:9" ht="19.5" customHeight="1" x14ac:dyDescent="0.35">
      <c r="A33" s="49" t="s">
        <v>156</v>
      </c>
      <c r="C33" s="118">
        <v>-11848</v>
      </c>
      <c r="D33" s="49"/>
      <c r="E33" s="118">
        <v>-45036</v>
      </c>
      <c r="F33" s="49"/>
      <c r="G33" s="118">
        <v>-13258</v>
      </c>
      <c r="H33" s="49"/>
      <c r="I33" s="118">
        <v>-45036</v>
      </c>
    </row>
    <row r="34" spans="1:9" ht="19.5" customHeight="1" x14ac:dyDescent="0.35">
      <c r="A34" s="49" t="s">
        <v>190</v>
      </c>
      <c r="C34" s="239">
        <f>SUM(C23:C33)</f>
        <v>1478535</v>
      </c>
      <c r="D34" s="49"/>
      <c r="E34" s="239">
        <f>SUM(E23:E33)</f>
        <v>1406691</v>
      </c>
      <c r="F34" s="49"/>
      <c r="G34" s="239">
        <f>SUM(G23:G33)</f>
        <v>1477135</v>
      </c>
      <c r="H34" s="49"/>
      <c r="I34" s="239">
        <f>SUM(I23:I33)</f>
        <v>1411341</v>
      </c>
    </row>
    <row r="35" spans="1:9" ht="19.5" customHeight="1" x14ac:dyDescent="0.35">
      <c r="A35" s="49" t="s">
        <v>66</v>
      </c>
      <c r="C35" s="119">
        <v>-280667</v>
      </c>
      <c r="D35" s="49"/>
      <c r="E35" s="119">
        <v>-254472</v>
      </c>
      <c r="F35" s="49"/>
      <c r="G35" s="119">
        <v>-280667</v>
      </c>
      <c r="H35" s="49"/>
      <c r="I35" s="119">
        <v>-254472</v>
      </c>
    </row>
    <row r="36" spans="1:9" ht="19.5" customHeight="1" x14ac:dyDescent="0.35">
      <c r="A36" s="50" t="s">
        <v>67</v>
      </c>
      <c r="B36" s="206"/>
      <c r="C36" s="150">
        <f>SUM(C34:C35)</f>
        <v>1197868</v>
      </c>
      <c r="D36" s="50"/>
      <c r="E36" s="150">
        <f>SUM(E34:E35)</f>
        <v>1152219</v>
      </c>
      <c r="F36" s="50"/>
      <c r="G36" s="150">
        <f>SUM(G34:G35)</f>
        <v>1196468</v>
      </c>
      <c r="H36" s="50"/>
      <c r="I36" s="150">
        <f>SUM(I34:I35)</f>
        <v>1156869</v>
      </c>
    </row>
    <row r="38" spans="1:9" ht="19.5" customHeight="1" x14ac:dyDescent="0.35">
      <c r="A38" s="56" t="s">
        <v>185</v>
      </c>
      <c r="B38" s="129"/>
      <c r="C38" s="66"/>
      <c r="D38" s="56"/>
      <c r="E38" s="58"/>
      <c r="F38" s="56"/>
      <c r="G38" s="58"/>
      <c r="H38" s="56"/>
      <c r="I38" s="58"/>
    </row>
    <row r="39" spans="1:9" ht="19.5" customHeight="1" x14ac:dyDescent="0.35">
      <c r="A39" s="109" t="s">
        <v>122</v>
      </c>
      <c r="B39" s="130"/>
      <c r="C39" s="66"/>
      <c r="D39" s="109"/>
      <c r="E39" s="78"/>
      <c r="F39" s="109"/>
      <c r="G39" s="78"/>
      <c r="H39" s="109"/>
      <c r="I39" s="78"/>
    </row>
    <row r="40" spans="1:9" ht="19.5" customHeight="1" x14ac:dyDescent="0.35">
      <c r="A40" s="50"/>
      <c r="B40" s="206"/>
      <c r="C40" s="66"/>
      <c r="D40" s="50"/>
      <c r="E40" s="78"/>
      <c r="F40" s="50"/>
      <c r="G40" s="78"/>
      <c r="H40" s="50"/>
      <c r="I40" s="78"/>
    </row>
    <row r="41" spans="1:9" ht="19.5" customHeight="1" x14ac:dyDescent="0.35">
      <c r="A41" s="50"/>
      <c r="B41" s="206"/>
      <c r="C41" s="266" t="s">
        <v>117</v>
      </c>
      <c r="D41" s="266"/>
      <c r="E41" s="266"/>
      <c r="F41" s="50"/>
      <c r="G41" s="266" t="s">
        <v>118</v>
      </c>
      <c r="H41" s="266"/>
      <c r="I41" s="266"/>
    </row>
    <row r="42" spans="1:9" ht="19.5" customHeight="1" x14ac:dyDescent="0.35">
      <c r="A42" s="50"/>
      <c r="B42" s="206"/>
      <c r="C42" s="258" t="s">
        <v>116</v>
      </c>
      <c r="D42" s="258"/>
      <c r="E42" s="258"/>
      <c r="F42" s="50"/>
      <c r="G42" s="258" t="s">
        <v>116</v>
      </c>
      <c r="H42" s="258"/>
      <c r="I42" s="258"/>
    </row>
    <row r="43" spans="1:9" ht="19.5" customHeight="1" x14ac:dyDescent="0.35">
      <c r="A43" s="50"/>
      <c r="B43" s="206"/>
      <c r="C43" s="261" t="s">
        <v>143</v>
      </c>
      <c r="D43" s="261"/>
      <c r="E43" s="261"/>
      <c r="F43" s="50"/>
      <c r="G43" s="261" t="s">
        <v>143</v>
      </c>
      <c r="H43" s="261"/>
      <c r="I43" s="261"/>
    </row>
    <row r="44" spans="1:9" ht="19.5" customHeight="1" x14ac:dyDescent="0.3">
      <c r="A44" s="58"/>
      <c r="B44" s="1" t="s">
        <v>2</v>
      </c>
      <c r="C44" s="260" t="s">
        <v>142</v>
      </c>
      <c r="D44" s="261"/>
      <c r="E44" s="261"/>
      <c r="F44" s="91"/>
      <c r="G44" s="260" t="s">
        <v>142</v>
      </c>
      <c r="H44" s="261"/>
      <c r="I44" s="261"/>
    </row>
    <row r="45" spans="1:9" ht="19.5" customHeight="1" x14ac:dyDescent="0.35">
      <c r="A45" s="58"/>
      <c r="B45" s="206"/>
      <c r="C45" s="128">
        <v>2025</v>
      </c>
      <c r="D45" s="58"/>
      <c r="E45" s="65" t="s">
        <v>126</v>
      </c>
      <c r="F45" s="58"/>
      <c r="G45" s="65" t="s">
        <v>168</v>
      </c>
      <c r="H45" s="58"/>
      <c r="I45" s="65" t="s">
        <v>126</v>
      </c>
    </row>
    <row r="46" spans="1:9" ht="19.5" customHeight="1" x14ac:dyDescent="0.35">
      <c r="A46" s="110"/>
      <c r="B46" s="128"/>
      <c r="C46" s="257" t="s">
        <v>4</v>
      </c>
      <c r="D46" s="257"/>
      <c r="E46" s="257"/>
      <c r="F46" s="257"/>
      <c r="G46" s="257"/>
      <c r="H46" s="257"/>
      <c r="I46" s="257"/>
    </row>
    <row r="47" spans="1:9" ht="19.5" customHeight="1" x14ac:dyDescent="0.35">
      <c r="A47" s="120" t="s">
        <v>68</v>
      </c>
      <c r="B47" s="61"/>
      <c r="C47" s="69"/>
      <c r="D47" s="120"/>
      <c r="E47" s="121"/>
      <c r="F47" s="120"/>
      <c r="G47" s="121"/>
      <c r="H47" s="120"/>
      <c r="I47" s="121"/>
    </row>
    <row r="48" spans="1:9" ht="19.5" customHeight="1" x14ac:dyDescent="0.35">
      <c r="A48" s="110" t="s">
        <v>99</v>
      </c>
      <c r="B48" s="64" t="s">
        <v>181</v>
      </c>
      <c r="C48" s="122">
        <v>0</v>
      </c>
      <c r="D48" s="106"/>
      <c r="E48" s="122">
        <v>0</v>
      </c>
      <c r="F48" s="106"/>
      <c r="G48" s="122">
        <v>-50000</v>
      </c>
      <c r="H48" s="106"/>
      <c r="I48" s="122">
        <v>0</v>
      </c>
    </row>
    <row r="49" spans="1:9" ht="19.5" customHeight="1" x14ac:dyDescent="0.35">
      <c r="A49" s="106" t="s">
        <v>157</v>
      </c>
      <c r="B49" s="253"/>
      <c r="C49" s="122">
        <v>176860</v>
      </c>
      <c r="D49" s="106"/>
      <c r="E49" s="122">
        <v>239320</v>
      </c>
      <c r="F49" s="106"/>
      <c r="G49" s="122">
        <v>176860</v>
      </c>
      <c r="H49" s="106"/>
      <c r="I49" s="122">
        <v>239320</v>
      </c>
    </row>
    <row r="50" spans="1:9" ht="19.5" customHeight="1" x14ac:dyDescent="0.35">
      <c r="A50" s="106" t="s">
        <v>158</v>
      </c>
      <c r="B50" s="253"/>
      <c r="C50" s="85">
        <v>0</v>
      </c>
      <c r="D50" s="106"/>
      <c r="E50" s="85">
        <v>355413</v>
      </c>
      <c r="F50" s="232"/>
      <c r="G50" s="85">
        <v>0</v>
      </c>
      <c r="H50" s="232"/>
      <c r="I50" s="85">
        <v>355413</v>
      </c>
    </row>
    <row r="51" spans="1:9" ht="19.5" customHeight="1" x14ac:dyDescent="0.35">
      <c r="A51" s="68" t="s">
        <v>69</v>
      </c>
      <c r="B51" s="254"/>
      <c r="C51" s="122">
        <v>-89798</v>
      </c>
      <c r="D51" s="68"/>
      <c r="E51" s="122">
        <v>-119556</v>
      </c>
      <c r="F51" s="68"/>
      <c r="G51" s="122">
        <v>-49798</v>
      </c>
      <c r="H51" s="68"/>
      <c r="I51" s="122">
        <v>-119556</v>
      </c>
    </row>
    <row r="52" spans="1:9" ht="19.5" customHeight="1" x14ac:dyDescent="0.35">
      <c r="A52" s="68" t="s">
        <v>70</v>
      </c>
      <c r="B52" s="254"/>
      <c r="C52" s="122">
        <v>-95402</v>
      </c>
      <c r="D52" s="68"/>
      <c r="E52" s="122">
        <v>-392115</v>
      </c>
      <c r="F52" s="68"/>
      <c r="G52" s="122">
        <v>-95402</v>
      </c>
      <c r="H52" s="68"/>
      <c r="I52" s="122">
        <v>-392116</v>
      </c>
    </row>
    <row r="53" spans="1:9" ht="19.5" customHeight="1" x14ac:dyDescent="0.35">
      <c r="A53" s="49" t="s">
        <v>73</v>
      </c>
      <c r="B53" s="254"/>
      <c r="C53" s="122">
        <v>-736</v>
      </c>
      <c r="D53" s="49"/>
      <c r="E53" s="122">
        <v>-21696</v>
      </c>
      <c r="F53" s="49"/>
      <c r="G53" s="122">
        <v>-736</v>
      </c>
      <c r="H53" s="49"/>
      <c r="I53" s="122">
        <v>-21696</v>
      </c>
    </row>
    <row r="54" spans="1:9" ht="19.5" customHeight="1" x14ac:dyDescent="0.35">
      <c r="A54" s="68" t="s">
        <v>72</v>
      </c>
      <c r="B54" s="254"/>
      <c r="C54" s="122">
        <v>294</v>
      </c>
      <c r="D54" s="68"/>
      <c r="E54" s="122">
        <v>744</v>
      </c>
      <c r="F54" s="68"/>
      <c r="G54" s="122">
        <v>294</v>
      </c>
      <c r="H54" s="68"/>
      <c r="I54" s="122">
        <v>744</v>
      </c>
    </row>
    <row r="55" spans="1:9" ht="19.5" customHeight="1" x14ac:dyDescent="0.35">
      <c r="A55" s="49" t="s">
        <v>71</v>
      </c>
      <c r="B55" s="254"/>
      <c r="C55" s="122">
        <v>-32603</v>
      </c>
      <c r="D55" s="49"/>
      <c r="E55" s="122">
        <v>-70625</v>
      </c>
      <c r="F55" s="49"/>
      <c r="G55" s="122">
        <v>-30944</v>
      </c>
      <c r="H55" s="49"/>
      <c r="I55" s="122">
        <v>-70165</v>
      </c>
    </row>
    <row r="56" spans="1:9" ht="19.5" customHeight="1" x14ac:dyDescent="0.35">
      <c r="A56" s="80" t="s">
        <v>74</v>
      </c>
      <c r="B56" s="138"/>
      <c r="C56" s="118">
        <v>17659</v>
      </c>
      <c r="D56" s="80"/>
      <c r="E56" s="118">
        <v>20027</v>
      </c>
      <c r="F56" s="80"/>
      <c r="G56" s="118">
        <v>17109</v>
      </c>
      <c r="H56" s="80"/>
      <c r="I56" s="118">
        <v>20022</v>
      </c>
    </row>
    <row r="57" spans="1:9" ht="19.5" customHeight="1" x14ac:dyDescent="0.35">
      <c r="A57" s="50" t="s">
        <v>166</v>
      </c>
      <c r="B57" s="61"/>
      <c r="C57" s="150">
        <f>SUM(C48:C56)</f>
        <v>-23726</v>
      </c>
      <c r="D57" s="50"/>
      <c r="E57" s="150">
        <f>SUM(E48:E56)</f>
        <v>11512</v>
      </c>
      <c r="F57" s="50"/>
      <c r="G57" s="150">
        <f>SUM(G48:G56)</f>
        <v>-32617</v>
      </c>
      <c r="H57" s="50"/>
      <c r="I57" s="150">
        <f>SUM(I48:I56)</f>
        <v>11966</v>
      </c>
    </row>
    <row r="58" spans="1:9" ht="19.5" customHeight="1" x14ac:dyDescent="0.35">
      <c r="A58" s="50"/>
      <c r="B58" s="61"/>
      <c r="C58" s="123"/>
      <c r="D58" s="50"/>
      <c r="E58" s="123"/>
      <c r="F58" s="50"/>
      <c r="G58" s="123"/>
      <c r="H58" s="50"/>
      <c r="I58" s="123"/>
    </row>
    <row r="59" spans="1:9" ht="19.5" customHeight="1" x14ac:dyDescent="0.35">
      <c r="A59" s="120" t="s">
        <v>75</v>
      </c>
      <c r="B59" s="61"/>
      <c r="C59" s="124"/>
      <c r="D59" s="120"/>
      <c r="E59" s="124"/>
      <c r="F59" s="120"/>
      <c r="G59" s="124"/>
      <c r="H59" s="120"/>
      <c r="I59" s="124"/>
    </row>
    <row r="60" spans="1:9" ht="19.5" customHeight="1" x14ac:dyDescent="0.35">
      <c r="A60" s="106" t="s">
        <v>159</v>
      </c>
      <c r="B60" s="253"/>
      <c r="C60" s="117">
        <v>0</v>
      </c>
      <c r="D60" s="110"/>
      <c r="E60" s="117">
        <v>1020642</v>
      </c>
      <c r="F60" s="110"/>
      <c r="G60" s="117">
        <v>0</v>
      </c>
      <c r="H60" s="110"/>
      <c r="I60" s="117">
        <v>1020642</v>
      </c>
    </row>
    <row r="61" spans="1:9" ht="19.5" customHeight="1" x14ac:dyDescent="0.35">
      <c r="A61" s="106" t="s">
        <v>160</v>
      </c>
      <c r="B61" s="253">
        <v>6</v>
      </c>
      <c r="C61" s="117">
        <v>-200000</v>
      </c>
      <c r="D61" s="106"/>
      <c r="E61" s="117">
        <v>-1400000</v>
      </c>
      <c r="F61" s="106"/>
      <c r="G61" s="117">
        <v>-200000</v>
      </c>
      <c r="H61" s="106"/>
      <c r="I61" s="117">
        <v>-1400000</v>
      </c>
    </row>
    <row r="62" spans="1:9" ht="19.5" customHeight="1" x14ac:dyDescent="0.35">
      <c r="A62" s="106" t="s">
        <v>76</v>
      </c>
      <c r="B62" s="253"/>
      <c r="C62" s="122">
        <v>-12796</v>
      </c>
      <c r="D62" s="106"/>
      <c r="E62" s="122">
        <v>-11579</v>
      </c>
      <c r="F62" s="106"/>
      <c r="G62" s="117">
        <v>-11650</v>
      </c>
      <c r="H62" s="106"/>
      <c r="I62" s="122">
        <v>-11039</v>
      </c>
    </row>
    <row r="63" spans="1:9" ht="19.5" customHeight="1" x14ac:dyDescent="0.35">
      <c r="A63" s="106" t="s">
        <v>77</v>
      </c>
      <c r="B63" s="246"/>
      <c r="C63" s="122">
        <v>-742171</v>
      </c>
      <c r="D63" s="106"/>
      <c r="E63" s="122">
        <v>-693068</v>
      </c>
      <c r="F63" s="106"/>
      <c r="G63" s="117">
        <v>-742171</v>
      </c>
      <c r="H63" s="106"/>
      <c r="I63" s="122">
        <v>-693068</v>
      </c>
    </row>
    <row r="64" spans="1:9" ht="19.5" customHeight="1" x14ac:dyDescent="0.35">
      <c r="A64" s="106" t="s">
        <v>78</v>
      </c>
      <c r="B64" s="246"/>
      <c r="C64" s="85">
        <v>-2492</v>
      </c>
      <c r="D64" s="106"/>
      <c r="E64" s="85">
        <v>-15376</v>
      </c>
      <c r="F64" s="106"/>
      <c r="G64" s="117">
        <v>-2269</v>
      </c>
      <c r="H64" s="106"/>
      <c r="I64" s="85">
        <v>-15163</v>
      </c>
    </row>
    <row r="65" spans="1:13" ht="19.5" customHeight="1" x14ac:dyDescent="0.35">
      <c r="A65" s="50" t="s">
        <v>79</v>
      </c>
      <c r="B65" s="206"/>
      <c r="C65" s="73">
        <f>SUM(C60:C64)</f>
        <v>-957459</v>
      </c>
      <c r="D65" s="50"/>
      <c r="E65" s="73">
        <f>SUM(E60:E64)</f>
        <v>-1099381</v>
      </c>
      <c r="F65" s="50"/>
      <c r="G65" s="73">
        <f>SUM(G60:G64)</f>
        <v>-956090</v>
      </c>
      <c r="H65" s="50"/>
      <c r="I65" s="73">
        <f>SUM(I60:I64)</f>
        <v>-1098628</v>
      </c>
    </row>
    <row r="66" spans="1:13" ht="19.5" customHeight="1" x14ac:dyDescent="0.35">
      <c r="A66" s="50"/>
      <c r="B66" s="206"/>
      <c r="C66" s="125"/>
      <c r="D66" s="50"/>
      <c r="E66" s="125"/>
      <c r="F66" s="50"/>
      <c r="G66" s="125"/>
      <c r="H66" s="50"/>
      <c r="I66" s="125"/>
    </row>
    <row r="67" spans="1:13" ht="19.5" customHeight="1" x14ac:dyDescent="0.35">
      <c r="A67" s="54" t="s">
        <v>189</v>
      </c>
      <c r="B67" s="206"/>
      <c r="C67" s="151">
        <f>C36+C57+C65</f>
        <v>216683</v>
      </c>
      <c r="D67" s="54"/>
      <c r="E67" s="151">
        <f>E36+E57+E65</f>
        <v>64350</v>
      </c>
      <c r="F67" s="54"/>
      <c r="G67" s="151">
        <f>G36+G57+G65</f>
        <v>207761</v>
      </c>
      <c r="H67" s="54"/>
      <c r="I67" s="151">
        <f>I36+I57+I65</f>
        <v>70207</v>
      </c>
    </row>
    <row r="68" spans="1:13" ht="19.5" customHeight="1" x14ac:dyDescent="0.35">
      <c r="A68" s="55" t="s">
        <v>80</v>
      </c>
      <c r="C68" s="81">
        <f>'BS4-5'!E11</f>
        <v>315742</v>
      </c>
      <c r="E68" s="81">
        <v>252872</v>
      </c>
      <c r="G68" s="81">
        <f>'BS4-5'!I11</f>
        <v>284379</v>
      </c>
      <c r="I68" s="81">
        <v>217788</v>
      </c>
    </row>
    <row r="69" spans="1:13" ht="19.5" customHeight="1" thickBot="1" x14ac:dyDescent="0.4">
      <c r="A69" s="54" t="s">
        <v>146</v>
      </c>
      <c r="B69" s="206"/>
      <c r="C69" s="152">
        <f>SUM(C67:C68)</f>
        <v>532425</v>
      </c>
      <c r="D69" s="54"/>
      <c r="E69" s="152">
        <f>SUM(E67:E68)</f>
        <v>317222</v>
      </c>
      <c r="F69" s="54"/>
      <c r="G69" s="152">
        <f>SUM(G67:G68)</f>
        <v>492140</v>
      </c>
      <c r="H69" s="54"/>
      <c r="I69" s="152">
        <f>SUM(I67:I68)</f>
        <v>287995</v>
      </c>
      <c r="J69" s="181">
        <f>C69-'BS4-5'!C11</f>
        <v>0</v>
      </c>
      <c r="K69" s="181">
        <f>G69-'BS4-5'!G11</f>
        <v>0</v>
      </c>
      <c r="L69" s="181"/>
      <c r="M69" s="188"/>
    </row>
    <row r="70" spans="1:13" ht="19.5" customHeight="1" thickTop="1" x14ac:dyDescent="0.35">
      <c r="C70" s="55"/>
    </row>
    <row r="71" spans="1:13" ht="19.5" customHeight="1" x14ac:dyDescent="0.35">
      <c r="A71" s="94" t="s">
        <v>85</v>
      </c>
      <c r="B71" s="61"/>
      <c r="C71" s="55"/>
      <c r="D71" s="94"/>
      <c r="F71" s="94"/>
      <c r="H71" s="94"/>
    </row>
    <row r="72" spans="1:13" ht="19.5" customHeight="1" x14ac:dyDescent="0.35">
      <c r="A72" s="108" t="s">
        <v>97</v>
      </c>
      <c r="B72" s="128"/>
      <c r="C72" s="55"/>
      <c r="D72" s="108"/>
      <c r="F72" s="108"/>
      <c r="H72" s="108"/>
    </row>
    <row r="73" spans="1:13" ht="19.5" customHeight="1" x14ac:dyDescent="0.35">
      <c r="A73" s="55" t="s">
        <v>98</v>
      </c>
      <c r="C73" s="83">
        <v>0</v>
      </c>
      <c r="E73" s="83">
        <v>812</v>
      </c>
      <c r="G73" s="143">
        <v>0</v>
      </c>
      <c r="I73" s="143">
        <v>812</v>
      </c>
    </row>
    <row r="74" spans="1:13" ht="19.5" customHeight="1" x14ac:dyDescent="0.35">
      <c r="A74" s="108" t="s">
        <v>14</v>
      </c>
      <c r="B74" s="128"/>
      <c r="C74" s="213">
        <v>42727</v>
      </c>
      <c r="D74" s="83"/>
      <c r="E74" s="213">
        <v>37954</v>
      </c>
      <c r="F74" s="143"/>
      <c r="G74" s="143">
        <v>35511</v>
      </c>
      <c r="H74" s="143"/>
      <c r="I74" s="143">
        <v>32553</v>
      </c>
    </row>
  </sheetData>
  <mergeCells count="18">
    <mergeCell ref="C43:E43"/>
    <mergeCell ref="G43:I43"/>
    <mergeCell ref="C44:E44"/>
    <mergeCell ref="G44:I44"/>
    <mergeCell ref="C46:I46"/>
    <mergeCell ref="C42:E42"/>
    <mergeCell ref="G42:I42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41:E41"/>
    <mergeCell ref="G41:I41"/>
  </mergeCells>
  <pageMargins left="0.8" right="0.8" top="0.48" bottom="0.5" header="0.5" footer="0.5"/>
  <pageSetup paperSize="9" scale="70" firstPageNumber="14" fitToHeight="2" orientation="portrait" useFirstPageNumber="1" r:id="rId1"/>
  <headerFooter>
    <oddFooter>&amp;L&amp;"Times New Roman,Regular"  The accompanying notes are an integral part of the interim financial statements.
&amp;C&amp;"Times New Roman,Regular"&amp;P</oddFooter>
  </headerFooter>
  <rowBreaks count="1" manualBreakCount="1">
    <brk id="37" max="7" man="1"/>
  </rowBreaks>
  <customProperties>
    <customPr name="OrphanNamesChecked" r:id="rId2"/>
  </customProperties>
</worksheet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BS4-5</vt:lpstr>
      <vt:lpstr>PL3M 6-7</vt:lpstr>
      <vt:lpstr>PL9M 8-9</vt:lpstr>
      <vt:lpstr>SH24 10(Consol)</vt:lpstr>
      <vt:lpstr>SH25 11(Consol)</vt:lpstr>
      <vt:lpstr>SH24 12(Sep)</vt:lpstr>
      <vt:lpstr>SH25 13(Sep)</vt:lpstr>
      <vt:lpstr>CF 14-15</vt:lpstr>
      <vt:lpstr>'BS4-5'!Print_Area</vt:lpstr>
      <vt:lpstr>'CF 14-15'!Print_Area</vt:lpstr>
      <vt:lpstr>'PL3M 6-7'!Print_Area</vt:lpstr>
      <vt:lpstr>'PL9M 8-9'!Print_Area</vt:lpstr>
      <vt:lpstr>'SH24 10(Consol)'!Print_Area</vt:lpstr>
      <vt:lpstr>'SH24 12(Sep)'!Print_Area</vt:lpstr>
      <vt:lpstr>'SH25 11(Consol)'!Print_Area</vt:lpstr>
      <vt:lpstr>'SH25 13(Sep)'!Print_Area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Kornsiri, Chongaksorn</dc:creator>
  <cp:lastModifiedBy>Kornsiri, Chongaksorn</cp:lastModifiedBy>
  <cp:lastPrinted>2025-11-11T06:39:15Z</cp:lastPrinted>
  <dcterms:created xsi:type="dcterms:W3CDTF">2022-03-17T15:23:53Z</dcterms:created>
  <dcterms:modified xsi:type="dcterms:W3CDTF">2025-11-11T06:39:19Z</dcterms:modified>
</cp:coreProperties>
</file>