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d.docs.live.net/d8ceee71534a5d7e/Desktop/META 09.30.25/Draft/Draft_FS_Q3'25_TH/"/>
    </mc:Choice>
  </mc:AlternateContent>
  <xr:revisionPtr revIDLastSave="27" documentId="13_ncr:1_{3E1502DB-10A3-47C0-8468-2145610C3018}" xr6:coauthVersionLast="47" xr6:coauthVersionMax="47" xr10:uidLastSave="{6A63159A-8EF8-41E4-851B-EC0DB73BB0D6}"/>
  <bookViews>
    <workbookView minimized="1" xWindow="3300" yWindow="2460" windowWidth="9960" windowHeight="8640" xr2:uid="{00000000-000D-0000-FFFF-FFFF00000000}"/>
  </bookViews>
  <sheets>
    <sheet name="BS-T" sheetId="11" r:id="rId1"/>
    <sheet name="PL-T" sheetId="30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s" localSheetId="3">#REF!</definedName>
    <definedName name="\s" localSheetId="2">#REF!</definedName>
    <definedName name="\s" localSheetId="4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_xlnm.Print_Area" localSheetId="0">'BS-T'!$A$1:$M$111</definedName>
    <definedName name="_xlnm.Print_Area" localSheetId="3">'CE- Company-T'!$A$1:$L$30</definedName>
    <definedName name="_xlnm.Print_Area" localSheetId="2">'CE Conso-T'!$A$1:$W$38</definedName>
    <definedName name="_xlnm.Print_Area" localSheetId="4">'CF-T'!$A$1:$M$100</definedName>
    <definedName name="_xlnm.Print_Area" localSheetId="1">'PL-T'!$A$1:$N$118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3" i="11" l="1"/>
  <c r="G83" i="28"/>
  <c r="G80" i="28"/>
  <c r="I80" i="28"/>
  <c r="M80" i="28"/>
  <c r="K80" i="28"/>
  <c r="G70" i="28" l="1"/>
  <c r="G9" i="28"/>
  <c r="I9" i="28"/>
  <c r="N43" i="30" l="1"/>
  <c r="M12" i="27"/>
  <c r="O19" i="26"/>
  <c r="L55" i="30"/>
  <c r="L115" i="30"/>
  <c r="H55" i="30" l="1"/>
  <c r="G103" i="11" l="1"/>
  <c r="U18" i="26"/>
  <c r="S13" i="26"/>
  <c r="S18" i="26"/>
  <c r="W18" i="26" s="1"/>
  <c r="X18" i="26" s="1"/>
  <c r="K18" i="26"/>
  <c r="H14" i="27"/>
  <c r="K9" i="28"/>
  <c r="M9" i="28"/>
  <c r="J16" i="27"/>
  <c r="H115" i="30"/>
  <c r="J108" i="30"/>
  <c r="H103" i="30"/>
  <c r="H101" i="30"/>
  <c r="S112" i="30" l="1"/>
  <c r="L101" i="30"/>
  <c r="S100" i="30"/>
  <c r="R100" i="30"/>
  <c r="N100" i="30"/>
  <c r="N101" i="30" s="1"/>
  <c r="J100" i="30"/>
  <c r="S92" i="30"/>
  <c r="R92" i="30"/>
  <c r="J92" i="30"/>
  <c r="J101" i="30" s="1"/>
  <c r="H92" i="30"/>
  <c r="S81" i="30"/>
  <c r="R81" i="30"/>
  <c r="N81" i="30"/>
  <c r="L81" i="30"/>
  <c r="J81" i="30"/>
  <c r="H81" i="30"/>
  <c r="S73" i="30"/>
  <c r="R73" i="30"/>
  <c r="N73" i="30"/>
  <c r="L73" i="30"/>
  <c r="J73" i="30"/>
  <c r="H73" i="30"/>
  <c r="L41" i="30"/>
  <c r="N40" i="30"/>
  <c r="J40" i="30"/>
  <c r="J34" i="30"/>
  <c r="J41" i="30" s="1"/>
  <c r="H34" i="30"/>
  <c r="H41" i="30" s="1"/>
  <c r="N23" i="30"/>
  <c r="L23" i="30"/>
  <c r="J23" i="30"/>
  <c r="H23" i="30"/>
  <c r="N15" i="30"/>
  <c r="L15" i="30"/>
  <c r="J15" i="30"/>
  <c r="H15" i="30"/>
  <c r="G53" i="11"/>
  <c r="G34" i="11"/>
  <c r="H82" i="30" l="1"/>
  <c r="H85" i="30" s="1"/>
  <c r="H87" i="30" s="1"/>
  <c r="N24" i="30"/>
  <c r="N27" i="30" s="1"/>
  <c r="N29" i="30" s="1"/>
  <c r="L82" i="30"/>
  <c r="L85" i="30" s="1"/>
  <c r="L87" i="30" s="1"/>
  <c r="Q29" i="30" s="1"/>
  <c r="L24" i="30"/>
  <c r="L27" i="30" s="1"/>
  <c r="L29" i="30" s="1"/>
  <c r="L46" i="30" s="1"/>
  <c r="J82" i="30"/>
  <c r="J85" i="30" s="1"/>
  <c r="J87" i="30" s="1"/>
  <c r="H24" i="30"/>
  <c r="H27" i="30" s="1"/>
  <c r="H29" i="30" s="1"/>
  <c r="H43" i="30" s="1"/>
  <c r="H53" i="30" s="1"/>
  <c r="N82" i="30"/>
  <c r="N85" i="30" s="1"/>
  <c r="N87" i="30" s="1"/>
  <c r="N103" i="30" s="1"/>
  <c r="N111" i="30" s="1"/>
  <c r="N113" i="30" s="1"/>
  <c r="S101" i="30"/>
  <c r="R82" i="30"/>
  <c r="R85" i="30" s="1"/>
  <c r="R87" i="30" s="1"/>
  <c r="S82" i="30"/>
  <c r="S85" i="30" s="1"/>
  <c r="S87" i="30" s="1"/>
  <c r="S103" i="30" s="1"/>
  <c r="S113" i="30" s="1"/>
  <c r="S111" i="30" s="1"/>
  <c r="R101" i="30"/>
  <c r="R103" i="30" s="1"/>
  <c r="R113" i="30" s="1"/>
  <c r="R111" i="30" s="1"/>
  <c r="J24" i="30"/>
  <c r="J27" i="30" s="1"/>
  <c r="J29" i="30" s="1"/>
  <c r="J43" i="30" s="1"/>
  <c r="J53" i="30" s="1"/>
  <c r="J51" i="30" s="1"/>
  <c r="R108" i="30"/>
  <c r="R106" i="30" s="1"/>
  <c r="N46" i="30"/>
  <c r="N48" i="30" s="1"/>
  <c r="N51" i="30"/>
  <c r="N53" i="30" s="1"/>
  <c r="J103" i="30"/>
  <c r="J113" i="30" s="1"/>
  <c r="J111" i="30" s="1"/>
  <c r="J106" i="30"/>
  <c r="J115" i="30" s="1"/>
  <c r="K70" i="28"/>
  <c r="H113" i="30" l="1"/>
  <c r="H111" i="30" s="1"/>
  <c r="H108" i="30"/>
  <c r="Q31" i="30"/>
  <c r="R31" i="30" s="1"/>
  <c r="L106" i="30"/>
  <c r="Q46" i="30" s="1"/>
  <c r="R46" i="30" s="1"/>
  <c r="L103" i="30"/>
  <c r="L111" i="30" s="1"/>
  <c r="S108" i="30"/>
  <c r="S106" i="30" s="1"/>
  <c r="L43" i="30"/>
  <c r="R29" i="30"/>
  <c r="H48" i="30"/>
  <c r="H46" i="30" s="1"/>
  <c r="J48" i="30"/>
  <c r="J46" i="30" s="1"/>
  <c r="J55" i="30" s="1"/>
  <c r="N106" i="30"/>
  <c r="N115" i="30" s="1"/>
  <c r="H51" i="30"/>
  <c r="L51" i="30"/>
  <c r="L53" i="30"/>
  <c r="L48" i="30"/>
  <c r="L108" i="30"/>
  <c r="Q47" i="30"/>
  <c r="H106" i="30"/>
  <c r="Q51" i="30"/>
  <c r="L113" i="30"/>
  <c r="M93" i="11"/>
  <c r="Q52" i="30" l="1"/>
  <c r="R52" i="30" s="1"/>
  <c r="N108" i="30"/>
  <c r="R47" i="30"/>
  <c r="R51" i="30"/>
  <c r="I105" i="11"/>
  <c r="M105" i="11"/>
  <c r="K13" i="26"/>
  <c r="I13" i="26"/>
  <c r="G13" i="26"/>
  <c r="E13" i="26"/>
  <c r="D12" i="27"/>
  <c r="F12" i="27"/>
  <c r="H12" i="27"/>
  <c r="L15" i="27" l="1"/>
  <c r="M34" i="11" l="1"/>
  <c r="I34" i="11"/>
  <c r="I70" i="28"/>
  <c r="I43" i="28"/>
  <c r="K32" i="26"/>
  <c r="K31" i="26"/>
  <c r="M25" i="28"/>
  <c r="I25" i="28"/>
  <c r="I40" i="28" s="1"/>
  <c r="K34" i="11"/>
  <c r="G82" i="11" l="1"/>
  <c r="G93" i="11" l="1"/>
  <c r="I93" i="11"/>
  <c r="J25" i="27" l="1"/>
  <c r="L70" i="28"/>
  <c r="M70" i="28"/>
  <c r="H70" i="28"/>
  <c r="K8" i="11" l="1"/>
  <c r="M82" i="11"/>
  <c r="K82" i="11"/>
  <c r="E21" i="26" l="1"/>
  <c r="I21" i="26"/>
  <c r="K53" i="11"/>
  <c r="G21" i="26"/>
  <c r="Q13" i="26"/>
  <c r="Q23" i="26"/>
  <c r="S23" i="26" s="1"/>
  <c r="W23" i="26" s="1"/>
  <c r="G32" i="26"/>
  <c r="I82" i="11"/>
  <c r="K54" i="11" l="1"/>
  <c r="G54" i="11"/>
  <c r="G94" i="11"/>
  <c r="K94" i="11"/>
  <c r="M29" i="26"/>
  <c r="Q29" i="26" s="1"/>
  <c r="I94" i="11"/>
  <c r="I53" i="11"/>
  <c r="M107" i="11"/>
  <c r="I54" i="11" l="1"/>
  <c r="M94" i="11"/>
  <c r="M109" i="11" s="1"/>
  <c r="M31" i="26"/>
  <c r="A59" i="11" l="1"/>
  <c r="E32" i="26"/>
  <c r="I32" i="26"/>
  <c r="M53" i="11" l="1"/>
  <c r="U20" i="26"/>
  <c r="U21" i="26" s="1"/>
  <c r="G106" i="11" s="1"/>
  <c r="Q30" i="26" l="1"/>
  <c r="I65" i="11"/>
  <c r="I64" i="11"/>
  <c r="M65" i="11"/>
  <c r="Q19" i="26" l="1"/>
  <c r="O20" i="26"/>
  <c r="O21" i="26" s="1"/>
  <c r="W13" i="26" l="1"/>
  <c r="L20" i="27" l="1"/>
  <c r="O31" i="26"/>
  <c r="O32" i="26" s="1"/>
  <c r="G25" i="28"/>
  <c r="F26" i="27"/>
  <c r="D26" i="27"/>
  <c r="A52" i="28"/>
  <c r="G64" i="11"/>
  <c r="M64" i="11"/>
  <c r="U31" i="26"/>
  <c r="U32" i="26" s="1"/>
  <c r="K64" i="11"/>
  <c r="G40" i="28" l="1"/>
  <c r="G44" i="28" s="1"/>
  <c r="G82" i="28" s="1"/>
  <c r="S30" i="26"/>
  <c r="W30" i="26" s="1"/>
  <c r="M54" i="11"/>
  <c r="M113" i="11" s="1"/>
  <c r="Q31" i="26"/>
  <c r="Q32" i="26" s="1"/>
  <c r="M16" i="27"/>
  <c r="L24" i="27"/>
  <c r="K25" i="28" l="1"/>
  <c r="K40" i="28" s="1"/>
  <c r="K44" i="28" s="1"/>
  <c r="K82" i="28" s="1"/>
  <c r="Q20" i="26"/>
  <c r="M40" i="28"/>
  <c r="K20" i="26" l="1"/>
  <c r="K21" i="26" s="1"/>
  <c r="S28" i="26"/>
  <c r="I44" i="28"/>
  <c r="S19" i="26"/>
  <c r="Q21" i="26"/>
  <c r="G104" i="11" s="1"/>
  <c r="L14" i="27"/>
  <c r="M44" i="28"/>
  <c r="M82" i="28" s="1"/>
  <c r="G105" i="11" l="1"/>
  <c r="I82" i="28"/>
  <c r="I84" i="28" s="1"/>
  <c r="W19" i="26"/>
  <c r="X19" i="26" s="1"/>
  <c r="W28" i="26"/>
  <c r="S31" i="26"/>
  <c r="S32" i="26" s="1"/>
  <c r="S20" i="26"/>
  <c r="L17" i="27"/>
  <c r="M14" i="27"/>
  <c r="G84" i="28"/>
  <c r="G103" i="28" s="1"/>
  <c r="K84" i="28"/>
  <c r="K103" i="28" s="1"/>
  <c r="H17" i="27"/>
  <c r="H18" i="27" s="1"/>
  <c r="H25" i="27"/>
  <c r="H26" i="27" s="1"/>
  <c r="G107" i="11" l="1"/>
  <c r="G109" i="11" s="1"/>
  <c r="G113" i="11" s="1"/>
  <c r="K103" i="11"/>
  <c r="K105" i="11" s="1"/>
  <c r="K107" i="11" s="1"/>
  <c r="K109" i="11" s="1"/>
  <c r="K113" i="11" s="1"/>
  <c r="S21" i="26"/>
  <c r="F18" i="27"/>
  <c r="L22" i="27"/>
  <c r="L25" i="27" s="1"/>
  <c r="L26" i="27" s="1"/>
  <c r="W20" i="26" l="1"/>
  <c r="W21" i="26" s="1"/>
  <c r="X21" i="26" s="1"/>
  <c r="M84" i="28"/>
  <c r="W31" i="26" l="1"/>
  <c r="W32" i="26" s="1"/>
  <c r="L12" i="27" l="1"/>
  <c r="D18" i="27" l="1"/>
  <c r="L18" i="27"/>
  <c r="M18" i="27" s="1"/>
  <c r="I107" i="11" l="1"/>
  <c r="I109" i="11" l="1"/>
  <c r="I113" i="11" s="1"/>
  <c r="X13" i="26"/>
</calcChain>
</file>

<file path=xl/sharedStrings.xml><?xml version="1.0" encoding="utf-8"?>
<sst xmlns="http://schemas.openxmlformats.org/spreadsheetml/2006/main" count="754" uniqueCount="252">
  <si>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</si>
  <si>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</si>
  <si>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</si>
  <si>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</si>
  <si>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</si>
  <si>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</si>
  <si>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</si>
  <si>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</si>
  <si>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</si>
  <si>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</si>
  <si>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</si>
  <si>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</si>
  <si>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</si>
  <si>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</si>
  <si>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</si>
  <si>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</si>
  <si>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</si>
  <si>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</si>
  <si>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</si>
  <si>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</si>
  <si>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</si>
  <si>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</si>
  <si>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</si>
  <si>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</si>
  <si>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</si>
  <si>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</si>
  <si>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</si>
  <si>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</si>
  <si>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</si>
  <si>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</si>
  <si>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</si>
  <si>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</si>
  <si>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</si>
  <si>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</si>
  <si>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</si>
  <si>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</si>
  <si>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</si>
  <si>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</si>
  <si>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</si>
  <si>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</si>
  <si>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สินทรัพย์ไม่หมุนเวียนอื่น 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</si>
  <si>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</si>
  <si>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</si>
  <si>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</si>
  <si>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</si>
  <si>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</si>
  <si>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</si>
  <si>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</si>
  <si>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</si>
  <si>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</si>
  <si>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</si>
  <si>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</si>
  <si>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</si>
  <si>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</si>
  <si>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</si>
  <si>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</si>
  <si>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</si>
  <si>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</si>
  <si>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</si>
  <si>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</si>
  <si>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</si>
  <si>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</si>
  <si>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</si>
  <si>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</si>
  <si>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</si>
  <si>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</si>
  <si>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</si>
  <si>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</si>
  <si>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</si>
  <si>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</si>
  <si>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</si>
  <si>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</si>
  <si>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</si>
  <si>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</si>
  <si>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</si>
  <si>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กำไร (ขาดทุน) สะสม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</si>
  <si>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</si>
  <si>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</si>
  <si>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</si>
  <si>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</si>
  <si>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</si>
  <si>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</si>
  <si>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</si>
  <si>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</si>
  <si>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</si>
  <si>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</si>
  <si>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</si>
  <si>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</si>
  <si>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</si>
  <si>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</si>
  <si>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</si>
  <si>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</si>
  <si>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</si>
  <si>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การแบ่งปันกำไร (ขาดทุน) เบ็ดเสร็จรวมสำหรับงวด</t>
  </si>
  <si>
    <t xml:space="preserve">งบการเงินเฉพาะกิจการ 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</si>
  <si>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</si>
  <si>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</si>
  <si>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</si>
  <si>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</si>
  <si>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</si>
  <si>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</si>
  <si>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</si>
  <si>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</si>
  <si>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</si>
  <si>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</si>
  <si>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</si>
  <si>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</si>
  <si>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</si>
  <si>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</si>
  <si>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</si>
  <si>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</si>
  <si>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</si>
  <si>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</si>
  <si>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</si>
  <si>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</si>
  <si>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</si>
  <si>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สินทรัพย์สิทธิการใช้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</si>
  <si>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</si>
  <si>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</si>
  <si>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</si>
  <si>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</si>
  <si>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</si>
  <si>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</si>
  <si>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หนี้สินที่เกิดจากสัญญา - หมุนเวียน</t>
  </si>
  <si>
    <t>ส่วนต่ำกว่าทุน</t>
  </si>
  <si>
    <t>จากการเปลี่ยน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</si>
  <si>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</si>
  <si>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</si>
  <si>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</si>
  <si>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</si>
  <si>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</si>
  <si>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</si>
  <si>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</si>
  <si>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</si>
  <si>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</si>
  <si>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</si>
  <si>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</si>
  <si>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</si>
  <si>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</si>
  <si>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</si>
  <si>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ขาดทุนจากกิจกรรมดำเนินงาน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</si>
  <si>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</si>
  <si>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</si>
  <si>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</si>
  <si>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</si>
  <si>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</si>
  <si>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</si>
  <si>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</si>
  <si>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เงินสดจ่ายซื้อเงินลงทุนในบริษัทย่อย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</si>
  <si>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</si>
  <si>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</si>
  <si>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</si>
  <si>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ค่าใช้จ่ายในการให้บริการสินเชื่อ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</si>
  <si>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</si>
  <si>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</si>
  <si>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</si>
  <si>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เงินสดรับจากการขายอุปกรณ์</t>
  </si>
  <si>
    <t>เงินสดรับจากการขายสินทรัพย์ทางการเงินไม่หมุนเวียนอื่น</t>
  </si>
  <si>
    <t>เงินกู้ยืมระยะสั้นและดอกเบี้ยค้างจ่ายจากบุคคลและกิจการอื่น</t>
  </si>
  <si>
    <t>เงินให้กู้ยืมระยะสั้นและดอกเบี้ยค้างรับ</t>
  </si>
  <si>
    <t>- กิจการที่เกี่ยวข้องกัน</t>
  </si>
  <si>
    <t>ยอดคงเหลือ ณ วันที่ 1 มกราคม 2567</t>
  </si>
  <si>
    <t>ส่วนเกิน (ส่วนต่ำ) มูลค่าหุ้นสามัญ</t>
  </si>
  <si>
    <t>4,7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</si>
  <si>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</si>
  <si>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</si>
  <si>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</si>
  <si>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</si>
  <si>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4, 21</t>
  </si>
  <si>
    <t>เงินให้กู้ยืมระยะสั้นแก่กิจการอื่นเพิ่มขึ้น</t>
  </si>
  <si>
    <t>เงินกู้ยืมระยะสั้นจากกิจการที่เกี่ยวข้องกันเพิ่มขึ้น</t>
  </si>
  <si>
    <t>4, 6, 20</t>
  </si>
  <si>
    <t>4, 6</t>
  </si>
  <si>
    <t>4, 7</t>
  </si>
  <si>
    <t>ส่วนเกิน (ส่วนต่ำ)</t>
  </si>
  <si>
    <t>ขาดทุนจากการตัดจำหน่ายภาษีเงินได้ถูกหัก ณ ที่จ่าย</t>
  </si>
  <si>
    <t>ขาดทุน (กำไร) ที่ยังไม่เกิดขึ้นจากอัตราแลกเปลี่ยน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</si>
  <si>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</si>
  <si>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</si>
  <si>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</si>
  <si>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เงินมัดจำรับจากบริษัทย่อยเพื่อการลงทุนในธุรกิจอสังหาริมทรัพย์</t>
  </si>
  <si>
    <t>ต้นทุนการพัฒนาอสังหาริมทรัพย์เพื่อขาย</t>
  </si>
  <si>
    <t>ส่วนของลูกหนี้ตามสัญญาเช่าเงินทุนที่ถึงกำหนดชำระภายในหนึ่งปี</t>
  </si>
  <si>
    <t>เงินมัดจำเพื่อการลงทุนในธุรกิจให้สินเชื่อ</t>
  </si>
  <si>
    <t>เงินให้กู้ยืมระยะยาวและดอกเบี้ยค้างรับ - กิจการอื่น</t>
  </si>
  <si>
    <t>ลูกหนี้ตามสัญญาเช่าเงินทุน - สุทธิจากส่วนที่ถึงกำหนดชำระภายในหนึ่งปี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</si>
  <si>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</si>
  <si>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</si>
  <si>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เงินกู้ยืมระยะยาวจากกิจการที่เกี่ยวข้องกัน - สุทธิจากส่วนที่ถึงกำหนดชำระภายในหนึ่งปี</t>
  </si>
  <si>
    <t>เงินกู้ยืมระยะยาวจากสถาบันการเงิน - สุทธิส่วนที่ถึงกำหนดชำระภายในหนึ่งปี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</si>
  <si>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</si>
  <si>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หนี้สินที่เกิดจากสัญญา - ไม่หมุนเวียน</t>
  </si>
  <si>
    <t>ยอดคงเหลือ ณ วันที่ 1 มกราคม 2568</t>
  </si>
  <si>
    <t>ส่วนแบ่งกำไรของบริษัทร่วมที่ใช้วิธีส่วนได้เสีย</t>
  </si>
  <si>
    <t>4, 9</t>
  </si>
  <si>
    <t>4, 6, 9</t>
  </si>
  <si>
    <r>
      <rPr>
        <i/>
        <sz val="14"/>
        <color theme="1"/>
        <rFont val="Angsana New"/>
        <family val="1"/>
      </rPr>
      <t>4,</t>
    </r>
    <r>
      <rPr>
        <i/>
        <sz val="14"/>
        <color rgb="FFFF0000"/>
        <rFont val="Angsana New"/>
        <family val="1"/>
      </rPr>
      <t xml:space="preserve"> </t>
    </r>
    <r>
      <rPr>
        <i/>
        <sz val="14"/>
        <rFont val="Angsana New"/>
        <family val="1"/>
      </rPr>
      <t>16</t>
    </r>
  </si>
  <si>
    <t xml:space="preserve">ทุนที่ออกและชำระเต็มมูลค่าแล้ว - 3,069,491,060 หุ้น มูลค่าหุ้นละ 1 บาท </t>
  </si>
  <si>
    <t>รายได้จากการให้บริการ</t>
  </si>
  <si>
    <t>ต้นทุนการให้บริการ</t>
  </si>
  <si>
    <t>สินทรัพย์ที่เกิดจากสัญญา - หมุนเวียน</t>
  </si>
  <si>
    <t>เงินสดรับจากลูกหนี้ตามสัญญาเช่าเงินทุน</t>
  </si>
  <si>
    <t>รายได้จากการขาย</t>
  </si>
  <si>
    <t>ต้นทุนขาย</t>
  </si>
  <si>
    <t>กำไรจากเงินลงทุน/ตัดจำหน่ายกำไรจากการวัดมูลค่าเงินลงทุน</t>
  </si>
  <si>
    <t>4, 16</t>
  </si>
  <si>
    <t>กำไรจากการยกเลิกสัญญาเช่า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</si>
  <si>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</si>
  <si>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</si>
  <si>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จ่ายชำระเงินกู้ยืมระยะยาวจากสถาบันการเงิน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</si>
  <si>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</si>
  <si>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</si>
  <si>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ส่วนของหนี้สินตามสัญญาเช่าที่ถึงกำหนดชำระภายในหนึ่งปี</t>
  </si>
  <si>
    <t>ขาดทุนจากการขายและตัดจำหน่ายอุปกรณ์</t>
  </si>
  <si>
    <t>เงินกู้ยืมระยะสั้นจากบุคคลและกิจการอื่นเพิ่มขึ้น (ลดลง)</t>
  </si>
  <si>
    <t>- กิจการอื่น</t>
  </si>
  <si>
    <t>ณ วันที่ 30 กันยายน 2568</t>
  </si>
  <si>
    <t>สำหรับงวดสามเดือนสิ้นสุดวันที่ 30 กันยายน 2568</t>
  </si>
  <si>
    <t>3 M</t>
  </si>
  <si>
    <t>Conso</t>
  </si>
  <si>
    <t>Sparate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</si>
  <si>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</si>
  <si>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</si>
  <si>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</si>
  <si>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กำไรจากการได้มาซึ่งสินทรัพย์สิทธิการใช้</t>
  </si>
  <si>
    <t xml:space="preserve">ทุนจดทะเบียน - 3,990,338,378 หุ้น ในปี 2568 และ 4,153,504,445 หุ้น ในปี 2567 </t>
  </si>
  <si>
    <t xml:space="preserve">มูลค่าหุ้นละ 1 บาท </t>
  </si>
  <si>
    <t>ค่าใช้จ่ายในการบริหาร</t>
  </si>
  <si>
    <t>กำไร (ขาดทุน) จากเงินลงทุนในตราสารทุนที่กำหนดให้วัดมูลค่า</t>
  </si>
  <si>
    <t>ด้วยมูลค่ายุติธรรมผ่านกำไร (ขาดทุน) เบ็ดเสร็จอื่น - สุทธิจากภาษี</t>
  </si>
  <si>
    <t>ขาดทุนจากการวัดมูลค่าใหม่ของผลประโยชน์พนักงานที่กำหนดไว้</t>
  </si>
  <si>
    <t xml:space="preserve"> - สุทธิจากภาษี</t>
  </si>
  <si>
    <t>กำไร (ขาดทุน) จากเงินลงทุนในตราสารทุน</t>
  </si>
  <si>
    <t>ที่กำหนดให้วัดมูลค่าด้วยมูลค่ายุติธรรม</t>
  </si>
  <si>
    <t>การโอนรายการเงินให้กู้ยืมระยะสั้นแก่กิจการอื่นเป็นเงินให้กู้ยืมระยะสั้น</t>
  </si>
  <si>
    <t>แก่กิจการที่เกี่ยวข้องกัน</t>
  </si>
  <si>
    <t>การโอนรายการลูกหนี้การค้าและลูกหนี้หมุนเวียนอื่นจากกิจการอื่น</t>
  </si>
  <si>
    <t>เป็นลูกหนี้การค้าและลูกหนี้หมุนเวียนอื่นจากกิจการที่เกี่ยวข้องกัน</t>
  </si>
  <si>
    <t>การลดลงของเงินจ่ายล่วงหน้าผู้รับเหมาก่อสร้างจากการหักกลบลบหนี้</t>
  </si>
  <si>
    <t>และการโอนสิทธิ์เรียกร้อง</t>
  </si>
  <si>
    <t>การลดลงของเจ้าหนี้ผู้รับเหมาก่อสร้างจากการหักกลบลบหนี้</t>
  </si>
  <si>
    <t>เงินสดจ่ายผลประโยชน์พนักงาน</t>
  </si>
  <si>
    <t>เงินมัดจำรับเพื่อขายเงินลงทุนในธุรกิจพลังงาน</t>
  </si>
  <si>
    <t>เงินกู้ยืมระยะยาวจากบุคคลอื่น</t>
  </si>
  <si>
    <t>สำรองจากการประมาณการหนี้สินระยะสั้น (กลับรายการ)</t>
  </si>
  <si>
    <t>เงินฝากสถาบันการเงินที่มีภาระค้ำประกันลดลง (เพิ่มขึ้น)</t>
  </si>
  <si>
    <t>เงินกู้ยืมระยะสั้นจากสถาบันการเงินลดลง</t>
  </si>
  <si>
    <t>เงินกู้ยืมระยะยาวจากบุคคลอื่นเพิ่มขึ้น</t>
  </si>
  <si>
    <t>ค่าใช้จ่ายในการขาย</t>
  </si>
  <si>
    <t>กำไรจากการหักกลบลบหนี้และโอนสิทธิ์เรียกร้อง</t>
  </si>
  <si>
    <t>เงินให้กู้ยืมระยะสั้นแก่กิจการที่เกี่ยวข้องกันลดลง (เพิ่มขึ้น)</t>
  </si>
  <si>
    <t>เงินกู้ยืมระยะยาวจากกิจการที่เกี่ยวข้องกันเพิ่มขึ้น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</si>
</sst>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62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7" fillId="0" borderId="0"/>
    <xf numFmtId="9" fontId="8" fillId="0" borderId="0"/>
    <xf numFmtId="43" fontId="9" fillId="0" borderId="0" applyFont="0" applyBorder="0" applyAlignment="0"/>
    <xf numFmtId="43" fontId="3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5" fontId="4" fillId="2" borderId="0" applyFill="0" applyBorder="0" applyAlignment="0">
      <alignment vertical="top"/>
    </xf>
    <xf numFmtId="176" fontId="4" fillId="0" borderId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73" fontId="13" fillId="0" borderId="0"/>
    <xf numFmtId="173" fontId="8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7" fontId="4" fillId="2" borderId="1" applyFill="0" applyBorder="0" applyAlignment="0">
      <alignment horizontal="right"/>
    </xf>
    <xf numFmtId="171" fontId="13" fillId="0" borderId="0"/>
    <xf numFmtId="171" fontId="8" fillId="0" borderId="0"/>
    <xf numFmtId="170" fontId="13" fillId="0" borderId="0"/>
    <xf numFmtId="170" fontId="8" fillId="0" borderId="0"/>
    <xf numFmtId="0" fontId="17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38" fontId="23" fillId="3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8" fillId="0" borderId="0">
      <alignment horizontal="left"/>
    </xf>
    <xf numFmtId="0" fontId="27" fillId="0" borderId="4">
      <alignment horizontal="left" vertical="top"/>
    </xf>
    <xf numFmtId="0" fontId="29" fillId="0" borderId="0">
      <alignment horizontal="left"/>
    </xf>
    <xf numFmtId="0" fontId="30" fillId="0" borderId="4">
      <alignment horizontal="left" vertical="top"/>
    </xf>
    <xf numFmtId="0" fontId="31" fillId="0" borderId="0">
      <alignment horizontal="left"/>
    </xf>
    <xf numFmtId="179" fontId="12" fillId="0" borderId="0" applyFill="0" applyBorder="0" applyAlignment="0" applyProtection="0"/>
    <xf numFmtId="10" fontId="23" fillId="4" borderId="5" applyNumberFormat="0" applyBorder="0" applyAlignment="0" applyProtection="0"/>
    <xf numFmtId="37" fontId="32" fillId="0" borderId="0"/>
    <xf numFmtId="172" fontId="33" fillId="0" borderId="0"/>
    <xf numFmtId="0" fontId="51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5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6" fillId="0" borderId="0">
      <alignment horizontal="left"/>
    </xf>
    <xf numFmtId="178" fontId="4" fillId="2" borderId="0" applyFill="0" applyBorder="0" applyAlignment="0" applyProtection="0">
      <protection locked="0"/>
    </xf>
    <xf numFmtId="166" fontId="4" fillId="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37" fontId="7" fillId="0" borderId="0"/>
    <xf numFmtId="1" fontId="10" fillId="0" borderId="6" applyNumberFormat="0" applyFill="0" applyAlignment="0" applyProtection="0">
      <alignment horizontal="center" vertical="center"/>
    </xf>
    <xf numFmtId="0" fontId="20" fillId="0" borderId="7">
      <alignment vertical="center"/>
    </xf>
    <xf numFmtId="3" fontId="37" fillId="5" borderId="5">
      <alignment horizontal="left" vertical="top" wrapText="1"/>
      <protection locked="0"/>
    </xf>
    <xf numFmtId="0" fontId="38" fillId="0" borderId="0">
      <alignment horizontal="left"/>
    </xf>
    <xf numFmtId="0" fontId="21" fillId="0" borderId="0">
      <alignment horizontal="left"/>
    </xf>
    <xf numFmtId="0" fontId="29" fillId="0" borderId="0"/>
    <xf numFmtId="0" fontId="28" fillId="0" borderId="0"/>
    <xf numFmtId="0" fontId="21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7" fillId="0" borderId="0"/>
    <xf numFmtId="165" fontId="9" fillId="0" borderId="0" applyFont="0" applyBorder="0" applyAlignment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9" fillId="0" borderId="0" applyFont="0" applyBorder="0" applyAlignment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5" fillId="0" borderId="8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6" fillId="0" borderId="0" xfId="65" applyFont="1" applyAlignment="1">
      <alignment vertical="center"/>
    </xf>
    <xf numFmtId="0" fontId="5" fillId="0" borderId="0" xfId="65" applyFont="1" applyAlignment="1">
      <alignment vertical="center"/>
    </xf>
    <xf numFmtId="41" fontId="5" fillId="0" borderId="0" xfId="65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38" fontId="6" fillId="0" borderId="0" xfId="67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5" fillId="0" borderId="0" xfId="67" applyNumberFormat="1" applyFont="1" applyAlignment="1">
      <alignment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4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5" fillId="0" borderId="0" xfId="67" applyNumberFormat="1" applyFont="1" applyAlignment="1">
      <alignment horizontal="center" vertical="center"/>
    </xf>
    <xf numFmtId="41" fontId="5" fillId="0" borderId="9" xfId="67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8" xfId="0" applyNumberFormat="1" applyFont="1" applyBorder="1" applyAlignment="1">
      <alignment vertical="center"/>
    </xf>
    <xf numFmtId="41" fontId="5" fillId="0" borderId="10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9" xfId="0" applyNumberFormat="1" applyFont="1" applyBorder="1" applyAlignment="1">
      <alignment vertical="center"/>
    </xf>
    <xf numFmtId="37" fontId="6" fillId="0" borderId="0" xfId="67" applyNumberFormat="1" applyFont="1" applyAlignment="1">
      <alignment vertical="center"/>
    </xf>
    <xf numFmtId="0" fontId="6" fillId="0" borderId="0" xfId="67" applyFont="1" applyAlignment="1">
      <alignment vertical="center"/>
    </xf>
    <xf numFmtId="0" fontId="5" fillId="0" borderId="0" xfId="65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5" fillId="0" borderId="8" xfId="0" applyNumberFormat="1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0" borderId="0" xfId="0" applyNumberFormat="1" applyFont="1"/>
    <xf numFmtId="37" fontId="5" fillId="0" borderId="8" xfId="0" applyNumberFormat="1" applyFont="1" applyBorder="1" applyAlignment="1">
      <alignment horizontal="center" vertical="center"/>
    </xf>
    <xf numFmtId="37" fontId="5" fillId="0" borderId="8" xfId="0" applyNumberFormat="1" applyFont="1" applyBorder="1" applyAlignment="1">
      <alignment horizontal="right" vertical="center"/>
    </xf>
    <xf numFmtId="0" fontId="5" fillId="0" borderId="0" xfId="0" applyFont="1"/>
    <xf numFmtId="41" fontId="5" fillId="0" borderId="10" xfId="67" applyNumberFormat="1" applyFont="1" applyBorder="1" applyAlignment="1">
      <alignment vertical="center"/>
    </xf>
    <xf numFmtId="41" fontId="5" fillId="0" borderId="3" xfId="67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55" applyFont="1"/>
    <xf numFmtId="180" fontId="5" fillId="0" borderId="0" xfId="58" applyNumberFormat="1" applyFont="1" applyAlignment="1">
      <alignment horizontal="center" vertical="center"/>
    </xf>
    <xf numFmtId="182" fontId="5" fillId="0" borderId="0" xfId="4" applyNumberFormat="1" applyFont="1" applyFill="1" applyBorder="1" applyAlignment="1">
      <alignment vertical="center"/>
    </xf>
    <xf numFmtId="182" fontId="5" fillId="0" borderId="0" xfId="4" applyNumberFormat="1" applyFont="1" applyFill="1" applyAlignment="1">
      <alignment horizontal="center" vertical="center"/>
    </xf>
    <xf numFmtId="182" fontId="5" fillId="0" borderId="0" xfId="4" applyNumberFormat="1" applyFont="1" applyFill="1" applyAlignment="1">
      <alignment vertical="center"/>
    </xf>
    <xf numFmtId="182" fontId="5" fillId="0" borderId="1" xfId="4" applyNumberFormat="1" applyFont="1" applyFill="1" applyBorder="1" applyAlignment="1">
      <alignment vertical="center"/>
    </xf>
    <xf numFmtId="182" fontId="5" fillId="0" borderId="0" xfId="4" applyNumberFormat="1" applyFont="1" applyFill="1" applyBorder="1" applyAlignment="1">
      <alignment horizontal="right" vertical="center"/>
    </xf>
    <xf numFmtId="182" fontId="5" fillId="0" borderId="0" xfId="4" applyNumberFormat="1" applyFont="1" applyFill="1" applyBorder="1" applyAlignment="1">
      <alignment horizontal="center" vertical="center"/>
    </xf>
    <xf numFmtId="38" fontId="52" fillId="0" borderId="0" xfId="0" applyNumberFormat="1" applyFont="1" applyAlignment="1">
      <alignment vertical="center"/>
    </xf>
    <xf numFmtId="182" fontId="5" fillId="0" borderId="3" xfId="4" applyNumberFormat="1" applyFont="1" applyFill="1" applyBorder="1" applyAlignment="1">
      <alignment horizontal="center" vertical="center"/>
    </xf>
    <xf numFmtId="41" fontId="5" fillId="0" borderId="0" xfId="67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180" fontId="5" fillId="0" borderId="8" xfId="58" applyNumberFormat="1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82" fontId="5" fillId="0" borderId="0" xfId="4" applyNumberFormat="1" applyFont="1" applyFill="1" applyBorder="1" applyAlignment="1">
      <alignment horizontal="center"/>
    </xf>
    <xf numFmtId="0" fontId="6" fillId="0" borderId="0" xfId="66" applyFont="1"/>
    <xf numFmtId="182" fontId="57" fillId="0" borderId="0" xfId="65" applyNumberFormat="1" applyFont="1" applyAlignment="1">
      <alignment vertical="center"/>
    </xf>
    <xf numFmtId="0" fontId="6" fillId="0" borderId="0" xfId="0" applyFont="1"/>
    <xf numFmtId="43" fontId="5" fillId="0" borderId="0" xfId="4" applyFont="1" applyFill="1" applyAlignment="1">
      <alignment horizontal="center" vertical="center"/>
    </xf>
    <xf numFmtId="182" fontId="5" fillId="0" borderId="8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center" vertical="center"/>
    </xf>
    <xf numFmtId="182" fontId="5" fillId="0" borderId="10" xfId="4" applyNumberFormat="1" applyFont="1" applyFill="1" applyBorder="1" applyAlignment="1">
      <alignment vertical="center"/>
    </xf>
    <xf numFmtId="169" fontId="49" fillId="0" borderId="0" xfId="0" applyNumberFormat="1" applyFont="1" applyAlignment="1">
      <alignment horizontal="center" vertical="center"/>
    </xf>
    <xf numFmtId="182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41" fontId="5" fillId="0" borderId="10" xfId="0" applyNumberFormat="1" applyFont="1" applyBorder="1" applyAlignment="1">
      <alignment horizontal="center" vertical="center"/>
    </xf>
    <xf numFmtId="182" fontId="5" fillId="0" borderId="9" xfId="4" applyNumberFormat="1" applyFont="1" applyFill="1" applyBorder="1" applyAlignment="1">
      <alignment vertical="center"/>
    </xf>
    <xf numFmtId="0" fontId="53" fillId="0" borderId="0" xfId="0" applyFont="1"/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82" fontId="5" fillId="0" borderId="0" xfId="65" applyNumberFormat="1" applyFont="1" applyAlignment="1">
      <alignment vertical="center"/>
    </xf>
    <xf numFmtId="183" fontId="5" fillId="0" borderId="9" xfId="4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183" fontId="5" fillId="0" borderId="0" xfId="0" applyNumberFormat="1" applyFont="1" applyAlignment="1">
      <alignment vertical="center"/>
    </xf>
    <xf numFmtId="41" fontId="5" fillId="0" borderId="8" xfId="67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82" fontId="5" fillId="0" borderId="3" xfId="4" applyNumberFormat="1" applyFont="1" applyFill="1" applyBorder="1" applyAlignment="1">
      <alignment vertical="center"/>
    </xf>
    <xf numFmtId="38" fontId="54" fillId="0" borderId="0" xfId="0" applyNumberFormat="1" applyFont="1" applyAlignment="1">
      <alignment vertical="center"/>
    </xf>
    <xf numFmtId="0" fontId="5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65" applyFont="1" applyAlignment="1">
      <alignment horizontal="right" vertical="center"/>
    </xf>
    <xf numFmtId="38" fontId="54" fillId="0" borderId="0" xfId="67" applyNumberFormat="1" applyFont="1" applyAlignment="1">
      <alignment vertical="center"/>
    </xf>
    <xf numFmtId="43" fontId="5" fillId="0" borderId="0" xfId="4" applyFont="1" applyFill="1"/>
    <xf numFmtId="43" fontId="5" fillId="0" borderId="0" xfId="4" applyFont="1" applyFill="1" applyBorder="1"/>
    <xf numFmtId="41" fontId="5" fillId="0" borderId="0" xfId="4" applyNumberFormat="1" applyFont="1" applyFill="1"/>
    <xf numFmtId="41" fontId="5" fillId="0" borderId="0" xfId="0" applyNumberFormat="1" applyFont="1"/>
    <xf numFmtId="0" fontId="54" fillId="0" borderId="0" xfId="0" applyFont="1" applyAlignment="1">
      <alignment vertical="center"/>
    </xf>
    <xf numFmtId="37" fontId="54" fillId="0" borderId="0" xfId="0" applyNumberFormat="1" applyFont="1" applyAlignment="1">
      <alignment vertical="center"/>
    </xf>
    <xf numFmtId="182" fontId="5" fillId="0" borderId="8" xfId="4" applyNumberFormat="1" applyFont="1" applyFill="1" applyBorder="1" applyAlignment="1">
      <alignment horizontal="center" vertical="center"/>
    </xf>
    <xf numFmtId="182" fontId="5" fillId="0" borderId="0" xfId="4" applyNumberFormat="1" applyFont="1" applyFill="1"/>
    <xf numFmtId="182" fontId="5" fillId="0" borderId="1" xfId="4" applyNumberFormat="1" applyFont="1" applyFill="1" applyBorder="1" applyAlignment="1">
      <alignment horizontal="center" vertical="center"/>
    </xf>
    <xf numFmtId="182" fontId="5" fillId="0" borderId="0" xfId="65" applyNumberFormat="1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43" fontId="6" fillId="0" borderId="0" xfId="4" applyFont="1" applyFill="1" applyAlignment="1">
      <alignment vertical="center"/>
    </xf>
    <xf numFmtId="38" fontId="5" fillId="0" borderId="0" xfId="0" applyNumberFormat="1" applyFont="1" applyAlignment="1">
      <alignment horizontal="right"/>
    </xf>
    <xf numFmtId="0" fontId="49" fillId="0" borderId="0" xfId="65" applyFont="1" applyAlignment="1">
      <alignment horizontal="center" vertical="center"/>
    </xf>
    <xf numFmtId="182" fontId="5" fillId="0" borderId="10" xfId="4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vertical="center"/>
    </xf>
    <xf numFmtId="37" fontId="5" fillId="0" borderId="8" xfId="0" applyNumberFormat="1" applyFont="1" applyBorder="1" applyAlignment="1">
      <alignment vertical="center"/>
    </xf>
    <xf numFmtId="38" fontId="5" fillId="0" borderId="0" xfId="67" quotePrefix="1" applyNumberFormat="1" applyFont="1" applyAlignment="1">
      <alignment vertical="center"/>
    </xf>
    <xf numFmtId="181" fontId="49" fillId="0" borderId="0" xfId="0" applyNumberFormat="1" applyFont="1" applyAlignment="1">
      <alignment horizontal="center" vertical="center"/>
    </xf>
    <xf numFmtId="38" fontId="49" fillId="0" borderId="0" xfId="0" quotePrefix="1" applyNumberFormat="1" applyFont="1" applyAlignment="1">
      <alignment horizontal="center" vertical="center"/>
    </xf>
    <xf numFmtId="181" fontId="59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60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43" fontId="9" fillId="0" borderId="0" xfId="4" applyFont="1" applyAlignment="1">
      <alignment vertical="center"/>
    </xf>
    <xf numFmtId="43" fontId="5" fillId="0" borderId="0" xfId="4" applyFont="1" applyAlignment="1">
      <alignment vertical="center"/>
    </xf>
    <xf numFmtId="38" fontId="5" fillId="6" borderId="0" xfId="0" applyNumberFormat="1" applyFont="1" applyFill="1" applyAlignment="1">
      <alignment vertical="center"/>
    </xf>
    <xf numFmtId="43" fontId="5" fillId="6" borderId="0" xfId="4" applyFont="1" applyFill="1" applyAlignment="1">
      <alignment vertical="center"/>
    </xf>
    <xf numFmtId="182" fontId="5" fillId="0" borderId="9" xfId="4" applyNumberFormat="1" applyFont="1" applyFill="1" applyBorder="1" applyAlignment="1">
      <alignment horizontal="center" vertical="center"/>
    </xf>
    <xf numFmtId="182" fontId="61" fillId="0" borderId="0" xfId="4" applyNumberFormat="1" applyFont="1" applyFill="1" applyBorder="1" applyAlignment="1"/>
    <xf numFmtId="38" fontId="9" fillId="0" borderId="0" xfId="0" applyNumberFormat="1" applyFont="1"/>
    <xf numFmtId="43" fontId="9" fillId="0" borderId="0" xfId="4" applyFont="1"/>
    <xf numFmtId="43" fontId="5" fillId="6" borderId="5" xfId="4" applyFont="1" applyFill="1" applyBorder="1" applyAlignment="1">
      <alignment horizontal="center" vertical="center"/>
    </xf>
    <xf numFmtId="43" fontId="5" fillId="7" borderId="0" xfId="4" applyFont="1" applyFill="1" applyAlignment="1">
      <alignment vertical="center"/>
    </xf>
    <xf numFmtId="182" fontId="5" fillId="7" borderId="8" xfId="4" applyNumberFormat="1" applyFont="1" applyFill="1" applyBorder="1" applyAlignment="1">
      <alignment vertical="center"/>
    </xf>
    <xf numFmtId="182" fontId="5" fillId="7" borderId="3" xfId="4" applyNumberFormat="1" applyFont="1" applyFill="1" applyBorder="1" applyAlignment="1">
      <alignment vertical="center"/>
    </xf>
    <xf numFmtId="182" fontId="5" fillId="7" borderId="0" xfId="4" applyNumberFormat="1" applyFont="1" applyFill="1" applyBorder="1" applyAlignment="1">
      <alignment vertical="center"/>
    </xf>
    <xf numFmtId="182" fontId="5" fillId="7" borderId="0" xfId="4" applyNumberFormat="1" applyFont="1" applyFill="1" applyBorder="1" applyAlignment="1">
      <alignment horizontal="center" vertical="center"/>
    </xf>
    <xf numFmtId="182" fontId="5" fillId="7" borderId="10" xfId="4" applyNumberFormat="1" applyFont="1" applyFill="1" applyBorder="1" applyAlignment="1">
      <alignment vertical="center"/>
    </xf>
    <xf numFmtId="41" fontId="5" fillId="7" borderId="3" xfId="0" applyNumberFormat="1" applyFont="1" applyFill="1" applyBorder="1" applyAlignment="1">
      <alignment vertical="center"/>
    </xf>
    <xf numFmtId="41" fontId="5" fillId="7" borderId="0" xfId="0" applyNumberFormat="1" applyFont="1" applyFill="1" applyAlignment="1">
      <alignment vertical="center"/>
    </xf>
    <xf numFmtId="38" fontId="5" fillId="7" borderId="0" xfId="0" applyNumberFormat="1" applyFont="1" applyFill="1" applyAlignment="1">
      <alignment vertical="center"/>
    </xf>
    <xf numFmtId="182" fontId="5" fillId="7" borderId="8" xfId="4" applyNumberFormat="1" applyFont="1" applyFill="1" applyBorder="1" applyAlignment="1">
      <alignment horizontal="center" vertical="center"/>
    </xf>
    <xf numFmtId="182" fontId="5" fillId="7" borderId="3" xfId="4" applyNumberFormat="1" applyFont="1" applyFill="1" applyBorder="1" applyAlignment="1">
      <alignment horizontal="center" vertical="center"/>
    </xf>
    <xf numFmtId="41" fontId="5" fillId="7" borderId="10" xfId="0" applyNumberFormat="1" applyFont="1" applyFill="1" applyBorder="1" applyAlignment="1">
      <alignment vertical="center"/>
    </xf>
    <xf numFmtId="182" fontId="5" fillId="7" borderId="9" xfId="4" applyNumberFormat="1" applyFont="1" applyFill="1" applyBorder="1" applyAlignment="1">
      <alignment vertical="center"/>
    </xf>
    <xf numFmtId="182" fontId="5" fillId="7" borderId="1" xfId="4" applyNumberFormat="1" applyFont="1" applyFill="1" applyBorder="1" applyAlignment="1">
      <alignment vertical="center"/>
    </xf>
    <xf numFmtId="182" fontId="5" fillId="7" borderId="0" xfId="0" applyNumberFormat="1" applyFont="1" applyFill="1" applyAlignment="1">
      <alignment vertical="center"/>
    </xf>
    <xf numFmtId="43" fontId="9" fillId="7" borderId="0" xfId="4" applyFont="1" applyFill="1" applyAlignment="1">
      <alignment vertical="center"/>
    </xf>
    <xf numFmtId="41" fontId="5" fillId="0" borderId="10" xfId="67" applyNumberFormat="1" applyFont="1" applyBorder="1" applyAlignment="1">
      <alignment horizontal="center" vertical="center"/>
    </xf>
    <xf numFmtId="41" fontId="5" fillId="0" borderId="9" xfId="67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5" fillId="6" borderId="5" xfId="4" applyFont="1" applyFill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5" fillId="0" borderId="3" xfId="65" applyFont="1" applyBorder="1" applyAlignment="1">
      <alignment horizontal="center" vertical="center"/>
    </xf>
    <xf numFmtId="0" fontId="5" fillId="0" borderId="10" xfId="6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37" fontId="5" fillId="0" borderId="3" xfId="0" applyNumberFormat="1" applyFont="1" applyBorder="1" applyAlignment="1">
      <alignment horizontal="center" vertical="center"/>
    </xf>
  </cellXfs>
  <cellStyles count="135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amount 2 2" xfId="125" xr:uid="{1F37DD39-7256-4DF7-9C29-6FD410770F2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1 2 2" xfId="127" xr:uid="{7B3BC2EE-4472-4D16-AD62-DF33C882B56E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2 2 2" xfId="129" xr:uid="{5535014C-4965-41F0-A658-303831040C0A}"/>
    <cellStyle name="Comma 2 3" xfId="20" xr:uid="{00000000-0005-0000-0000-000013000000}"/>
    <cellStyle name="Comma 2 3 2" xfId="114" xr:uid="{7296C723-B5CC-4440-BBCA-2B2EC4052346}"/>
    <cellStyle name="Comma 2 3 2 2" xfId="130" xr:uid="{B54F541A-D9D4-4AF4-A362-67F6B5895219}"/>
    <cellStyle name="Comma 2 3 3" xfId="121" xr:uid="{29E0E526-358F-44DA-9E80-C07F80E610CC}"/>
    <cellStyle name="Comma 2 4" xfId="112" xr:uid="{2A6D5EC1-3CE5-4811-8424-228585ABC60C}"/>
    <cellStyle name="Comma 2 4 2" xfId="128" xr:uid="{123BE35E-69F1-4A17-97CC-F28F525A8189}"/>
    <cellStyle name="Comma 2 5" xfId="120" xr:uid="{BB26A203-5CA3-4C09-AD96-8CB49923B8B7}"/>
    <cellStyle name="Comma 3" xfId="21" xr:uid="{00000000-0005-0000-0000-000014000000}"/>
    <cellStyle name="Comma 3 2" xfId="115" xr:uid="{927A7D37-40E8-4077-B652-F6ECC8941471}"/>
    <cellStyle name="Comma 3 2 2" xfId="131" xr:uid="{8476EA81-7125-4688-B82B-4C3BF513BC21}"/>
    <cellStyle name="Comma 4" xfId="22" xr:uid="{00000000-0005-0000-0000-000015000000}"/>
    <cellStyle name="Comma 4 2" xfId="116" xr:uid="{E174D5FD-5699-467E-A5BF-768860A6DA3E}"/>
    <cellStyle name="Comma 4 2 2" xfId="132" xr:uid="{9B0EA7A8-3A3B-4B86-953E-85269F789ACC}"/>
    <cellStyle name="Comma 4 3" xfId="122" xr:uid="{564672D7-6BE9-47C7-8354-B8D7CF5AB8A8}"/>
    <cellStyle name="Comma 5" xfId="110" xr:uid="{C75579F9-5D3F-4829-8703-3FEC3042C411}"/>
    <cellStyle name="Comma 5 2" xfId="126" xr:uid="{6FE1DF32-79FE-4A71-AFE9-0B3E9DFB5DA5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6 2 2" xfId="133" xr:uid="{005EDDBA-0C08-4517-85B6-68BDA099CB31}"/>
    <cellStyle name="Normal 6 3" xfId="123" xr:uid="{2F4692E8-23F6-4D28-A815-8D47959800DE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3 2 2" xfId="134" xr:uid="{D391C787-FA61-4F31-AA67-203F9B89AE58}"/>
    <cellStyle name="Percent 3 3" xfId="124" xr:uid="{529809B4-8206-443A-ACF5-641ECE694905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จุลภาค 2" xfId="119" xr:uid="{4F1F22FB-4EF4-46F9-83B1-FE0024199196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prof\AppData\Local\Temp\0d1247a2-89db-444f-88c4-46f92be741ee_1056FIN110820231602090843T%20(2).zip.1ee\FINANCIAL_STATEMENTS.XLSX" TargetMode="External"/><Relationship Id="rId1" Type="http://schemas.openxmlformats.org/officeDocument/2006/relationships/externalLinkPath" Target="file:///C:\Users\bprof\AppData\Local\Temp\0d1247a2-89db-444f-88c4-46f92be741ee_1056FIN110820231602090843T%20(2).zip.1ee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  <sheetName val="10K4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เงินกู้MGC"/>
      <sheetName val="Combine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総合B"/>
      <sheetName val="P_2005_4511 (Rachel)"/>
      <sheetName val="Account Code_E"/>
      <sheetName val="งบการเงิน"/>
      <sheetName val="cash flow 1"/>
      <sheetName val="cash flow 2"/>
      <sheetName val="Overview"/>
      <sheetName val="STO"/>
      <sheetName val="06X02-5001"/>
      <sheetName val="06X02-1300"/>
      <sheetName val="Sheet1 (2)"/>
      <sheetName val="ROOMS_ST"/>
      <sheetName val="SCH_B13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Cashflow(Scenario)"/>
      <sheetName val="TB1112"/>
      <sheetName val="安全服务"/>
      <sheetName val="ENGG_VAL"/>
      <sheetName val="BF2003"/>
      <sheetName val="PL _ACCT-MBK"/>
      <sheetName val="FOR PL_ACCT-MBK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CA Lab Equp"/>
      <sheetName val="Actual"/>
      <sheetName val="PROCESS"/>
      <sheetName val="FS-YTD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l_cps_"/>
      <sheetName val="detail_bs"/>
      <sheetName val="Country"/>
      <sheetName val="Sheet1_(2)"/>
      <sheetName val="Market Insights and Opportuniti"/>
      <sheetName val="INCTAX"/>
      <sheetName val="Prft&amp;Loss"/>
      <sheetName val="FIN TB_SI"/>
      <sheetName val="10-1_Media:10-cut"/>
      <sheetName val="day_end_stock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2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SAN_REDUCED_113"/>
      <sheetName val="Gen_Info13"/>
      <sheetName val="InvPlan_NI_and_WIN_201718"/>
      <sheetName val="ตารางลูกหนี้สัญญาเช่า__12"/>
      <sheetName val="_IBPL000112"/>
      <sheetName val="_IB-PL-YTD12"/>
      <sheetName val="Estimation_-_201812"/>
      <sheetName val="F9_Parameters_12"/>
      <sheetName val="Trial_Balance18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9"/>
      <sheetName val="Summary_Adjustment9"/>
      <sheetName val="warehouse_fixed_v_var__(calcs10"/>
      <sheetName val="F8_1_Slw_mving_stck12"/>
      <sheetName val="F_5_7_Value_red12"/>
      <sheetName val="F6_4_Slow_Moving_SP_200412"/>
      <sheetName val="OMC_April_0210"/>
      <sheetName val="RF_April_0210"/>
      <sheetName val="Review_wording9"/>
      <sheetName val="Summary_of_documents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Life_&amp;_Health12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GL_CB9"/>
      <sheetName val="GL_M9"/>
      <sheetName val="acc_depre-report-old9"/>
      <sheetName val="By__Customer9"/>
      <sheetName val="KPI_F1_3_พรทิพย์_25599"/>
      <sheetName val="MD_-_Bank9"/>
      <sheetName val="Bank_Country9"/>
      <sheetName val="bs_is12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1"/>
      <sheetName val="Co_info9"/>
      <sheetName val="gold_แลกทอง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10-1_Media:10-cut1"/>
      <sheetName val="day_end_stock1"/>
      <sheetName val="Work_sheet_FB1"/>
      <sheetName val="N-4_4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CB_1_-_Current31"/>
      <sheetName val="SCB_2_-_Current30"/>
      <sheetName val="SCB_1___Current30"/>
      <sheetName val="SCB_2___Current30"/>
      <sheetName val="Drop_down_list21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N-4_Patent_right29"/>
      <sheetName val="B&amp;S_199929"/>
      <sheetName val="คชจ_ดำเนินงาน6-4329"/>
      <sheetName val="ACS_Revenue29"/>
      <sheetName val="P&amp;L_Rates29"/>
      <sheetName val="PRICE_LIST29"/>
      <sheetName val="FG_Joint30"/>
      <sheetName val="Non_Movement30"/>
      <sheetName val="Jun_0629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_Direct_load_29"/>
      <sheetName val="ops_tb27"/>
      <sheetName val="Selling_and_Admins_(DONE)27"/>
      <sheetName val="TB_SAP29"/>
      <sheetName val="Standing_Data27"/>
      <sheetName val="pa_group27"/>
      <sheetName val="F1_Log_On27"/>
      <sheetName val="DLD_Query_Query_Query26"/>
      <sheetName val="REC_GROUP26"/>
      <sheetName val="Write_off27"/>
      <sheetName val="Unrecorded_Misstatement26"/>
      <sheetName val="Spa_Sales25"/>
      <sheetName val="Sale_050226"/>
      <sheetName val="U-5_223"/>
      <sheetName val="Seagate__share_in_units23"/>
      <sheetName val="_BANK_XLS뉮׾_x005f_x0003_㌏Joint23"/>
      <sheetName val="Pd01_vsl_sked21"/>
      <sheetName val="IE_UPS23"/>
      <sheetName val="Quarterly_415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רכוש_קבוע_21"/>
      <sheetName val="Bill_No__2_-_Carpark21"/>
      <sheetName val="tb_Q3'0815"/>
      <sheetName val="P&amp;LFINAL_-_4419"/>
      <sheetName val="B131_21"/>
      <sheetName val="[BANK_XLS뉮׾_x005f_x0003_㌏Joint15"/>
      <sheetName val="SAN_REDUCED_116"/>
      <sheetName val="Gen_Info16"/>
      <sheetName val="InvPlan_NI_and_WIN_201721"/>
      <sheetName val="ตารางลูกหนี้สัญญาเช่า__15"/>
      <sheetName val="_IBPL000115"/>
      <sheetName val="_IB-PL-YTD15"/>
      <sheetName val="Estimation_-_201815"/>
      <sheetName val="F9_Parameters_15"/>
      <sheetName val="Trial_Balance21"/>
      <sheetName val="JV_Entry15"/>
      <sheetName val="Nature_of_Expense15"/>
      <sheetName val="Balance_Sheet15"/>
      <sheetName val="dongia_(2)21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공사비_내역_(가)12"/>
      <sheetName val="Summary_Adjustment12"/>
      <sheetName val="warehouse_fixed_v_var__(calcs13"/>
      <sheetName val="F8_1_Slw_mving_stck15"/>
      <sheetName val="F_5_7_Value_red15"/>
      <sheetName val="F6_4_Slow_Moving_SP_200415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Life_&amp;_Health15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bs_is15"/>
      <sheetName val="Drop_Down6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Office_Improve4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4"/>
      <sheetName val="รายงาน_Promotion4"/>
      <sheetName val="SumP&amp;L_current_Sites4"/>
      <sheetName val="SPP_54"/>
      <sheetName val="Summary_ตามตาราง4"/>
      <sheetName val="10-1_Media:10-cut4"/>
      <sheetName val="day_end_stock4"/>
      <sheetName val="Work_sheet_FB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0"/>
      <sheetName val="SCB_2_-_Current29"/>
      <sheetName val="SCB_1___Current29"/>
      <sheetName val="SCB_2___Current29"/>
      <sheetName val="Drop_down_list20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Unrecorded_Misstatement25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Quarterly_414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רכוש_קבוע_20"/>
      <sheetName val="Bill_No__2_-_Carpark20"/>
      <sheetName val="tb_Q3'0814"/>
      <sheetName val="P&amp;LFINAL_-_4418"/>
      <sheetName val="B131_20"/>
      <sheetName val="[BANK_XLS뉮׾_x005f_x0003_㌏Joint14"/>
      <sheetName val="SAN_REDUCED_115"/>
      <sheetName val="Gen_Info15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F9_Parameters_14"/>
      <sheetName val="Trial_Balance20"/>
      <sheetName val="JV_Entry14"/>
      <sheetName val="Nature_of_Expense14"/>
      <sheetName val="Balance_Sheet14"/>
      <sheetName val="dongia_(2)20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공사비_내역_(가)11"/>
      <sheetName val="Summary_Adjustment11"/>
      <sheetName val="warehouse_fixed_v_var__(calcs12"/>
      <sheetName val="F8_1_Slw_mving_stck14"/>
      <sheetName val="F_5_7_Value_red14"/>
      <sheetName val="F6_4_Slow_Moving_SP_200414"/>
      <sheetName val="OMC_April_0212"/>
      <sheetName val="RF_April_0212"/>
      <sheetName val="Review_wording11"/>
      <sheetName val="Summary_of_documents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Life_&amp;_Health14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GL_CB11"/>
      <sheetName val="GL_M11"/>
      <sheetName val="acc_depre-report-old11"/>
      <sheetName val="By__Customer11"/>
      <sheetName val="KPI_F1_3_พรทิพย์_255911"/>
      <sheetName val="MD_-_Bank11"/>
      <sheetName val="Bank_Country11"/>
      <sheetName val="bs_is14"/>
      <sheetName val="Drop_Down5"/>
      <sheetName val="KPI_Score3"/>
      <sheetName val="Weighted_Ave_Cost11"/>
      <sheetName val="Inventory_Master_List11"/>
      <sheetName val="default_values11"/>
      <sheetName val="ave_6_months_del_qty11"/>
      <sheetName val="Unit_rate_Architecture11"/>
      <sheetName val="DATABASE_-sumifTB11"/>
      <sheetName val="6A_CA11"/>
      <sheetName val="Office_Improve3"/>
      <sheetName val="Co_info11"/>
      <sheetName val="gold_แลกทอง11"/>
      <sheetName val="งบบริหาร_PL-report3"/>
      <sheetName val="Int_3"/>
      <sheetName val="2_Conso3"/>
      <sheetName val="8_1|Invest_in_Equity3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3"/>
      <sheetName val="รายงาน_Promotion3"/>
      <sheetName val="SumP&amp;L_current_Sites3"/>
      <sheetName val="SPP_53"/>
      <sheetName val="Summary_ตามตาราง3"/>
      <sheetName val="10-1_Media:10-cut3"/>
      <sheetName val="day_end_stock3"/>
      <sheetName val="Work_sheet_FB3"/>
      <sheetName val="N-4_4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Quarterly_413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9"/>
      <sheetName val="Bill_No__2_-_Carpark19"/>
      <sheetName val="tb_Q3'0813"/>
      <sheetName val="P&amp;LFINAL_-_4417"/>
      <sheetName val="B131_19"/>
      <sheetName val="[BANK_XLS뉮׾_x005f_x0003_㌏Joint13"/>
      <sheetName val="SAN_REDUCED_114"/>
      <sheetName val="Gen_Info14"/>
      <sheetName val="InvPlan_NI_and_WIN_201719"/>
      <sheetName val="ตารางลูกหนี้สัญญาเช่า__13"/>
      <sheetName val="_IBPL000113"/>
      <sheetName val="_IB-PL-YTD13"/>
      <sheetName val="Estimation_-_201813"/>
      <sheetName val="F9_Parameters_13"/>
      <sheetName val="Trial_Balance19"/>
      <sheetName val="JV_Entry13"/>
      <sheetName val="Nature_of_Expense13"/>
      <sheetName val="Balance_Sheet13"/>
      <sheetName val="dongia_(2)19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공사비_내역_(가)10"/>
      <sheetName val="Summary_Adjustment10"/>
      <sheetName val="warehouse_fixed_v_var__(calcs11"/>
      <sheetName val="F8_1_Slw_mving_stck13"/>
      <sheetName val="F_5_7_Value_red13"/>
      <sheetName val="F6_4_Slow_Moving_SP_200413"/>
      <sheetName val="OMC_April_0211"/>
      <sheetName val="RF_April_0211"/>
      <sheetName val="Review_wording10"/>
      <sheetName val="Summary_of_documents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Life_&amp;_Health13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GL_CB10"/>
      <sheetName val="GL_M10"/>
      <sheetName val="acc_depre-report-old10"/>
      <sheetName val="By__Customer10"/>
      <sheetName val="KPI_F1_3_พรทิพย์_255910"/>
      <sheetName val="MD_-_Bank10"/>
      <sheetName val="Bank_Country10"/>
      <sheetName val="bs_is13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2"/>
      <sheetName val="Co_info10"/>
      <sheetName val="gold_แลกทอง10"/>
      <sheetName val="งบบริหาร_PL-report2"/>
      <sheetName val="Int_2"/>
      <sheetName val="2_Conso2"/>
      <sheetName val="8_1|Invest_in_Equity2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2"/>
      <sheetName val="รายงาน_Promotion2"/>
      <sheetName val="SumP&amp;L_current_Sites2"/>
      <sheetName val="SPP_52"/>
      <sheetName val="Summary_ตามตาราง2"/>
      <sheetName val="10-1_Media:10-cut2"/>
      <sheetName val="day_end_stock2"/>
      <sheetName val="Work_sheet_FB2"/>
      <sheetName val="N-4_4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Office_Improve8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SCB_1_-_Current32"/>
      <sheetName val="SCB_2_-_Current31"/>
      <sheetName val="SCB_1___Current31"/>
      <sheetName val="SCB_2___Current31"/>
      <sheetName val="Drop_down_list22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N-4_Patent_right30"/>
      <sheetName val="B&amp;S_199930"/>
      <sheetName val="คชจ_ดำเนินงาน6-4330"/>
      <sheetName val="ACS_Revenue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ADJ_-_RATE28"/>
      <sheetName val="Item_Code_-_Machine28"/>
      <sheetName val="B053_(990701)공정실적PP%계산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Unrecorded_Misstatement27"/>
      <sheetName val="Spa_Sales26"/>
      <sheetName val="Sale_050227"/>
      <sheetName val="U-5_224"/>
      <sheetName val="Seagate__share_in_units24"/>
      <sheetName val="_BANK_XLS뉮׾_x005f_x0003_㌏Joint24"/>
      <sheetName val="Pd01_vsl_sked22"/>
      <sheetName val="IE_UPS24"/>
      <sheetName val="Quarterly_416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רכוש_קבוע_22"/>
      <sheetName val="Bill_No__2_-_Carpark22"/>
      <sheetName val="tb_Q3'0816"/>
      <sheetName val="P&amp;LFINAL_-_4420"/>
      <sheetName val="B131_22"/>
      <sheetName val="[BANK_XLS뉮׾_x005f_x0003_㌏Joint16"/>
      <sheetName val="SAN_REDUCED_117"/>
      <sheetName val="Gen_Info17"/>
      <sheetName val="InvPlan_NI_and_WIN_201722"/>
      <sheetName val="ตารางลูกหนี้สัญญาเช่า__16"/>
      <sheetName val="_IBPL000116"/>
      <sheetName val="_IB-PL-YTD16"/>
      <sheetName val="Estimation_-_201816"/>
      <sheetName val="F9_Parameters_16"/>
      <sheetName val="Trial_Balance22"/>
      <sheetName val="JV_Entry16"/>
      <sheetName val="Nature_of_Expense16"/>
      <sheetName val="Balance_Sheet16"/>
      <sheetName val="dongia_(2)22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공사비_내역_(가)13"/>
      <sheetName val="Summary_Adjustment13"/>
      <sheetName val="warehouse_fixed_v_var__(calcs14"/>
      <sheetName val="F8_1_Slw_mving_stck16"/>
      <sheetName val="F_5_7_Value_red16"/>
      <sheetName val="F6_4_Slow_Moving_SP_200416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Life_&amp;_Health16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bs_is16"/>
      <sheetName val="Drop_Down7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Office_Improve5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PDR_PL__ACCT-MBK5"/>
      <sheetName val="รายงาน_Promotion5"/>
      <sheetName val="SumP&amp;L_current_Sites5"/>
      <sheetName val="SPP_55"/>
      <sheetName val="Summary_ตามตาราง5"/>
      <sheetName val="10-1_Media:10-cut5"/>
      <sheetName val="day_end_stock5"/>
      <sheetName val="Work_sheet_FB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SCB_2_-_Current32"/>
      <sheetName val="SCB_1___Current32"/>
      <sheetName val="SCB_2___Current32"/>
      <sheetName val="Drop_down_list23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N-4_Patent_right31"/>
      <sheetName val="B&amp;S_199931"/>
      <sheetName val="คชจ_ดำเนินงาน6-4331"/>
      <sheetName val="ACS_Revenue31"/>
      <sheetName val="P&amp;L_Rates31"/>
      <sheetName val="PRICE_LIST31"/>
      <sheetName val="FG_Joint32"/>
      <sheetName val="Non_Movement32"/>
      <sheetName val="Jun_0631"/>
      <sheetName val="Mkt_Dev_1291_ONL_1290_-_101029"/>
      <sheetName val="TB_Worksheet29"/>
      <sheetName val="ADJ_-_RATE29"/>
      <sheetName val="Item_Code_-_Machine29"/>
      <sheetName val="B053_(990701)공정실적PP%계산29"/>
      <sheetName val="cc_Nov0829"/>
      <sheetName val="2003_Growth29"/>
      <sheetName val="10-1_Media29"/>
      <sheetName val="MPT_07_Sale_Forecast29"/>
      <sheetName val="MPT_08_Sale_Forecast29"/>
      <sheetName val="TL_Scrap_rate29"/>
      <sheetName val="_Direct_load_31"/>
      <sheetName val="ops_tb29"/>
      <sheetName val="Selling_and_Admins_(DONE)29"/>
      <sheetName val="TB_SAP31"/>
      <sheetName val="Standing_Data29"/>
      <sheetName val="pa_group29"/>
      <sheetName val="F1_Log_On29"/>
      <sheetName val="DLD_Query_Query_Query28"/>
      <sheetName val="REC_GROUP28"/>
      <sheetName val="Write_off29"/>
      <sheetName val="Unrecorded_Misstatement28"/>
      <sheetName val="Spa_Sales27"/>
      <sheetName val="Sale_050228"/>
      <sheetName val="U-5_225"/>
      <sheetName val="Seagate__share_in_units25"/>
      <sheetName val="_BANK_XLS뉮׾_x005f_x0003_㌏Joint25"/>
      <sheetName val="Pd01_vsl_sked23"/>
      <sheetName val="IE_UPS25"/>
      <sheetName val="Quarterly_417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רכוש_קבוע_23"/>
      <sheetName val="Bill_No__2_-_Carpark23"/>
      <sheetName val="tb_Q3'0817"/>
      <sheetName val="P&amp;LFINAL_-_4421"/>
      <sheetName val="B131_23"/>
      <sheetName val="[BANK_XLS뉮׾_x005f_x0003_㌏Joint17"/>
      <sheetName val="SAN_REDUCED_118"/>
      <sheetName val="Gen_Info18"/>
      <sheetName val="InvPlan_NI_and_WIN_201723"/>
      <sheetName val="ตารางลูกหนี้สัญญาเช่า__17"/>
      <sheetName val="_IBPL000117"/>
      <sheetName val="_IB-PL-YTD17"/>
      <sheetName val="Estimation_-_201817"/>
      <sheetName val="F9_Parameters_17"/>
      <sheetName val="Trial_Balance23"/>
      <sheetName val="JV_Entry17"/>
      <sheetName val="Nature_of_Expense17"/>
      <sheetName val="Balance_Sheet17"/>
      <sheetName val="dongia_(2)23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공사비_내역_(가)14"/>
      <sheetName val="Summary_Adjustment14"/>
      <sheetName val="warehouse_fixed_v_var__(calcs15"/>
      <sheetName val="F8_1_Slw_mving_stck17"/>
      <sheetName val="F_5_7_Value_red17"/>
      <sheetName val="F6_4_Slow_Moving_SP_200417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Life_&amp;_Health17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bs_is17"/>
      <sheetName val="Drop_Down8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Office_Improve6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Office_Improve7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_BANK_XLS뉮׾_x005f_x005f_x005f_x005f_x9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_BANK_XLS뉮׾_x005f_x005f_x005f_x005f_x10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Income Statement"/>
      <sheetName val="マクロバランス表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Order_Oct_w40"/>
      <sheetName val="Order_Oct_w41"/>
      <sheetName val="Factor"/>
      <sheetName val="[BANK_XLS뉮׾㌏Joint1"/>
      <sheetName val="PL__ACCT-MBK"/>
      <sheetName val="FOR_PL_ACCT-MBK"/>
      <sheetName val="cash_flow_1"/>
      <sheetName val="cash_flow_2"/>
      <sheetName val="EQUITY_ITEMS"/>
      <sheetName val="manreq"/>
      <sheetName val="smfix"/>
      <sheetName val="extra"/>
      <sheetName val="prf"/>
      <sheetName val="cash_flow_11"/>
      <sheetName val="cash_flow_21"/>
      <sheetName val="EQUITY_ITEMS1"/>
      <sheetName val="PL__ACCT-MBK1"/>
      <sheetName val="FOR_PL_ACCT-MBK1"/>
      <sheetName val="water_record___"/>
      <sheetName val="[BANK.XLS]10-1 Media:10-cut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XZLC004_PAR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4">
          <cell r="B4">
            <v>111874</v>
          </cell>
        </row>
      </sheetData>
      <sheetData sheetId="1220" refreshError="1"/>
      <sheetData sheetId="1221" refreshError="1"/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4">
          <cell r="B4">
            <v>111874</v>
          </cell>
        </row>
      </sheetData>
      <sheetData sheetId="1287">
        <row r="10">
          <cell r="F10">
            <v>1746.43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1746.43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1746.43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/>
      <sheetData sheetId="2443">
        <row r="10">
          <cell r="F10">
            <v>1746.43</v>
          </cell>
        </row>
      </sheetData>
      <sheetData sheetId="2444">
        <row r="4">
          <cell r="B4">
            <v>111874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/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/>
      <sheetData sheetId="2501"/>
      <sheetData sheetId="2502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4">
          <cell r="B4">
            <v>111874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>
        <row r="10">
          <cell r="F10">
            <v>1746.43</v>
          </cell>
        </row>
      </sheetData>
      <sheetData sheetId="2573">
        <row r="10">
          <cell r="F10">
            <v>1746.43</v>
          </cell>
        </row>
      </sheetData>
      <sheetData sheetId="2574">
        <row r="10">
          <cell r="F10">
            <v>1746.43</v>
          </cell>
        </row>
      </sheetData>
      <sheetData sheetId="2575"/>
      <sheetData sheetId="2576">
        <row r="10">
          <cell r="F10">
            <v>1746.43</v>
          </cell>
        </row>
      </sheetData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4">
          <cell r="B4">
            <v>111874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/>
      <sheetData sheetId="3060"/>
      <sheetData sheetId="3061">
        <row r="10">
          <cell r="F10">
            <v>1746.43</v>
          </cell>
        </row>
      </sheetData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10">
          <cell r="F10">
            <v>1746.43</v>
          </cell>
        </row>
      </sheetData>
      <sheetData sheetId="3076"/>
      <sheetData sheetId="3077"/>
      <sheetData sheetId="3078"/>
      <sheetData sheetId="3079"/>
      <sheetData sheetId="3080"/>
      <sheetData sheetId="3081"/>
      <sheetData sheetId="3082">
        <row r="4">
          <cell r="B4">
            <v>111874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 refreshError="1"/>
      <sheetData sheetId="3112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>
        <row r="10">
          <cell r="F10">
            <v>1746.43</v>
          </cell>
        </row>
      </sheetData>
      <sheetData sheetId="3159"/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4">
          <cell r="B4">
            <v>111874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4">
          <cell r="B4">
            <v>111874</v>
          </cell>
        </row>
      </sheetData>
      <sheetData sheetId="3406">
        <row r="4">
          <cell r="B4">
            <v>111874</v>
          </cell>
        </row>
      </sheetData>
      <sheetData sheetId="3407">
        <row r="4">
          <cell r="B4">
            <v>111874</v>
          </cell>
        </row>
      </sheetData>
      <sheetData sheetId="3408">
        <row r="4">
          <cell r="B4">
            <v>111874</v>
          </cell>
        </row>
      </sheetData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10">
          <cell r="F10">
            <v>1746.43</v>
          </cell>
        </row>
      </sheetData>
      <sheetData sheetId="3444">
        <row r="4">
          <cell r="B4">
            <v>111874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4">
          <cell r="B4">
            <v>111874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>
        <row r="4">
          <cell r="B4">
            <v>111874</v>
          </cell>
        </row>
      </sheetData>
      <sheetData sheetId="3480">
        <row r="10">
          <cell r="F10">
            <v>1746.43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>
        <row r="10">
          <cell r="F10">
            <v>1746.43</v>
          </cell>
        </row>
      </sheetData>
      <sheetData sheetId="3503"/>
      <sheetData sheetId="3504">
        <row r="10">
          <cell r="F10">
            <v>1746.43</v>
          </cell>
        </row>
      </sheetData>
      <sheetData sheetId="3505">
        <row r="10">
          <cell r="F10">
            <v>1746.43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10">
          <cell r="F10">
            <v>1746.43</v>
          </cell>
        </row>
      </sheetData>
      <sheetData sheetId="3569">
        <row r="10">
          <cell r="F10">
            <v>1746.43</v>
          </cell>
        </row>
      </sheetData>
      <sheetData sheetId="3570">
        <row r="10">
          <cell r="F10">
            <v>1746.43</v>
          </cell>
        </row>
      </sheetData>
      <sheetData sheetId="3571">
        <row r="10">
          <cell r="F10">
            <v>1746.43</v>
          </cell>
        </row>
      </sheetData>
      <sheetData sheetId="3572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>
        <row r="10">
          <cell r="F10">
            <v>1746.43</v>
          </cell>
        </row>
      </sheetData>
      <sheetData sheetId="3721"/>
      <sheetData sheetId="3722">
        <row r="10">
          <cell r="F10">
            <v>1746.43</v>
          </cell>
        </row>
      </sheetData>
      <sheetData sheetId="3723">
        <row r="10">
          <cell r="F10">
            <v>1746.43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10">
          <cell r="F10">
            <v>1746.43</v>
          </cell>
        </row>
      </sheetData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>
        <row r="10">
          <cell r="F10">
            <v>1746.43</v>
          </cell>
        </row>
      </sheetData>
      <sheetData sheetId="3790"/>
      <sheetData sheetId="3791">
        <row r="10">
          <cell r="F10">
            <v>1746.43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10">
          <cell r="F10">
            <v>1746.43</v>
          </cell>
        </row>
      </sheetData>
      <sheetData sheetId="3939"/>
      <sheetData sheetId="3940">
        <row r="10">
          <cell r="F10">
            <v>1746.43</v>
          </cell>
        </row>
      </sheetData>
      <sheetData sheetId="3941">
        <row r="10">
          <cell r="F10">
            <v>1746.43</v>
          </cell>
        </row>
      </sheetData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>
        <row r="10">
          <cell r="F10">
            <v>1746.43</v>
          </cell>
        </row>
      </sheetData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4">
          <cell r="B4">
            <v>111874</v>
          </cell>
        </row>
      </sheetData>
      <sheetData sheetId="4057">
        <row r="4">
          <cell r="B4">
            <v>111874</v>
          </cell>
        </row>
      </sheetData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>
        <row r="10">
          <cell r="F10">
            <v>1746.43</v>
          </cell>
        </row>
      </sheetData>
      <sheetData sheetId="4098">
        <row r="4">
          <cell r="B4">
            <v>111874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B4">
            <v>111874</v>
          </cell>
        </row>
      </sheetData>
      <sheetData sheetId="4134">
        <row r="10">
          <cell r="F10">
            <v>1746.43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10">
          <cell r="F10">
            <v>1746.43</v>
          </cell>
        </row>
      </sheetData>
      <sheetData sheetId="4157"/>
      <sheetData sheetId="4158">
        <row r="10">
          <cell r="F10">
            <v>1746.43</v>
          </cell>
        </row>
      </sheetData>
      <sheetData sheetId="4159">
        <row r="10">
          <cell r="F10">
            <v>1746.43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>
        <row r="10">
          <cell r="F10">
            <v>1746.43</v>
          </cell>
        </row>
      </sheetData>
      <sheetData sheetId="4223">
        <row r="10">
          <cell r="F10">
            <v>1746.43</v>
          </cell>
        </row>
      </sheetData>
      <sheetData sheetId="4224">
        <row r="10">
          <cell r="F10">
            <v>1746.43</v>
          </cell>
        </row>
      </sheetData>
      <sheetData sheetId="4225">
        <row r="10">
          <cell r="F10">
            <v>1746.43</v>
          </cell>
        </row>
      </sheetData>
      <sheetData sheetId="4226"/>
      <sheetData sheetId="4227">
        <row r="10">
          <cell r="F10">
            <v>1746.43</v>
          </cell>
        </row>
      </sheetData>
      <sheetData sheetId="4228">
        <row r="10">
          <cell r="F10">
            <v>1746.43</v>
          </cell>
        </row>
      </sheetData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>
        <row r="10">
          <cell r="F10">
            <v>1746.43</v>
          </cell>
        </row>
      </sheetData>
      <sheetData sheetId="4441">
        <row r="10">
          <cell r="F10">
            <v>1746.43</v>
          </cell>
        </row>
      </sheetData>
      <sheetData sheetId="4442">
        <row r="10">
          <cell r="F10">
            <v>1746.43</v>
          </cell>
        </row>
      </sheetData>
      <sheetData sheetId="4443">
        <row r="10">
          <cell r="F10">
            <v>1746.43</v>
          </cell>
        </row>
      </sheetData>
      <sheetData sheetId="4444"/>
      <sheetData sheetId="4445">
        <row r="10">
          <cell r="F10">
            <v>1746.43</v>
          </cell>
        </row>
      </sheetData>
      <sheetData sheetId="4446">
        <row r="10">
          <cell r="F10">
            <v>1746.43</v>
          </cell>
        </row>
      </sheetData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>
        <row r="4">
          <cell r="B4">
            <v>111874</v>
          </cell>
        </row>
      </sheetData>
      <sheetData sheetId="4493">
        <row r="4">
          <cell r="B4">
            <v>111874</v>
          </cell>
        </row>
      </sheetData>
      <sheetData sheetId="4494">
        <row r="4">
          <cell r="B4">
            <v>111874</v>
          </cell>
        </row>
      </sheetData>
      <sheetData sheetId="4495">
        <row r="4">
          <cell r="B4">
            <v>111874</v>
          </cell>
        </row>
      </sheetData>
      <sheetData sheetId="4496">
        <row r="4">
          <cell r="B4">
            <v>111874</v>
          </cell>
        </row>
      </sheetData>
      <sheetData sheetId="4497">
        <row r="4">
          <cell r="B4">
            <v>111874</v>
          </cell>
        </row>
      </sheetData>
      <sheetData sheetId="4498">
        <row r="4">
          <cell r="B4">
            <v>111874</v>
          </cell>
        </row>
      </sheetData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10">
          <cell r="F10">
            <v>1746.43</v>
          </cell>
        </row>
      </sheetData>
      <sheetData sheetId="4534">
        <row r="4">
          <cell r="B4">
            <v>111874</v>
          </cell>
        </row>
      </sheetData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>
        <row r="4">
          <cell r="B4">
            <v>111874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4">
          <cell r="B4">
            <v>111874</v>
          </cell>
        </row>
      </sheetData>
      <sheetData sheetId="4570">
        <row r="10">
          <cell r="F10">
            <v>1746.43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>
        <row r="10">
          <cell r="F10">
            <v>1746.43</v>
          </cell>
        </row>
      </sheetData>
      <sheetData sheetId="4593"/>
      <sheetData sheetId="4594">
        <row r="10">
          <cell r="F10">
            <v>1746.43</v>
          </cell>
        </row>
      </sheetData>
      <sheetData sheetId="4595">
        <row r="10">
          <cell r="F10">
            <v>1746.43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>
        <row r="10">
          <cell r="F10">
            <v>1746.43</v>
          </cell>
        </row>
      </sheetData>
      <sheetData sheetId="4659">
        <row r="10">
          <cell r="F10">
            <v>1746.43</v>
          </cell>
        </row>
      </sheetData>
      <sheetData sheetId="4660">
        <row r="10">
          <cell r="F10">
            <v>1746.43</v>
          </cell>
        </row>
      </sheetData>
      <sheetData sheetId="4661">
        <row r="10">
          <cell r="F10">
            <v>1746.43</v>
          </cell>
        </row>
      </sheetData>
      <sheetData sheetId="4662"/>
      <sheetData sheetId="4663">
        <row r="10">
          <cell r="F10">
            <v>1746.43</v>
          </cell>
        </row>
      </sheetData>
      <sheetData sheetId="4664">
        <row r="10">
          <cell r="F10">
            <v>1746.43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4">
          <cell r="B4">
            <v>111874</v>
          </cell>
        </row>
      </sheetData>
      <sheetData sheetId="4711">
        <row r="4">
          <cell r="B4">
            <v>111874</v>
          </cell>
        </row>
      </sheetData>
      <sheetData sheetId="4712">
        <row r="4">
          <cell r="B4">
            <v>111874</v>
          </cell>
        </row>
      </sheetData>
      <sheetData sheetId="4713">
        <row r="4">
          <cell r="B4">
            <v>111874</v>
          </cell>
        </row>
      </sheetData>
      <sheetData sheetId="4714">
        <row r="4">
          <cell r="B4">
            <v>111874</v>
          </cell>
        </row>
      </sheetData>
      <sheetData sheetId="4715">
        <row r="4">
          <cell r="B4">
            <v>111874</v>
          </cell>
        </row>
      </sheetData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>
        <row r="4">
          <cell r="B4">
            <v>111874</v>
          </cell>
        </row>
      </sheetData>
      <sheetData sheetId="4788">
        <row r="10">
          <cell r="F10">
            <v>1746.43</v>
          </cell>
        </row>
      </sheetData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>
        <row r="10">
          <cell r="F10">
            <v>1746.43</v>
          </cell>
        </row>
      </sheetData>
      <sheetData sheetId="4811"/>
      <sheetData sheetId="4812">
        <row r="10">
          <cell r="F10">
            <v>1746.43</v>
          </cell>
        </row>
      </sheetData>
      <sheetData sheetId="4813">
        <row r="10">
          <cell r="F10">
            <v>1746.43</v>
          </cell>
        </row>
      </sheetData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>
        <row r="10">
          <cell r="F10">
            <v>1746.43</v>
          </cell>
        </row>
      </sheetData>
      <sheetData sheetId="4877">
        <row r="10">
          <cell r="F10">
            <v>1746.43</v>
          </cell>
        </row>
      </sheetData>
      <sheetData sheetId="4878">
        <row r="10">
          <cell r="F10">
            <v>1746.43</v>
          </cell>
        </row>
      </sheetData>
      <sheetData sheetId="4879">
        <row r="10">
          <cell r="F10">
            <v>1746.43</v>
          </cell>
        </row>
      </sheetData>
      <sheetData sheetId="4880"/>
      <sheetData sheetId="4881">
        <row r="10">
          <cell r="F10">
            <v>1746.43</v>
          </cell>
        </row>
      </sheetData>
      <sheetData sheetId="4882">
        <row r="10">
          <cell r="F10">
            <v>1746.43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>
        <row r="10">
          <cell r="F10">
            <v>1746.43</v>
          </cell>
        </row>
      </sheetData>
      <sheetData sheetId="5096">
        <row r="10">
          <cell r="F10">
            <v>1746.43</v>
          </cell>
        </row>
      </sheetData>
      <sheetData sheetId="5097">
        <row r="10">
          <cell r="F10">
            <v>1746.43</v>
          </cell>
        </row>
      </sheetData>
      <sheetData sheetId="5098">
        <row r="10">
          <cell r="F10">
            <v>1746.43</v>
          </cell>
        </row>
      </sheetData>
      <sheetData sheetId="5099"/>
      <sheetData sheetId="5100">
        <row r="10">
          <cell r="F10">
            <v>1746.43</v>
          </cell>
        </row>
      </sheetData>
      <sheetData sheetId="5101">
        <row r="10">
          <cell r="F10">
            <v>1746.43</v>
          </cell>
        </row>
      </sheetData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4">
          <cell r="B4">
            <v>111874</v>
          </cell>
        </row>
      </sheetData>
      <sheetData sheetId="5148">
        <row r="4">
          <cell r="B4">
            <v>111874</v>
          </cell>
        </row>
      </sheetData>
      <sheetData sheetId="5149">
        <row r="4">
          <cell r="B4">
            <v>111874</v>
          </cell>
        </row>
      </sheetData>
      <sheetData sheetId="5150">
        <row r="4">
          <cell r="B4">
            <v>111874</v>
          </cell>
        </row>
      </sheetData>
      <sheetData sheetId="5151">
        <row r="4">
          <cell r="B4">
            <v>111874</v>
          </cell>
        </row>
      </sheetData>
      <sheetData sheetId="5152">
        <row r="4">
          <cell r="B4">
            <v>111874</v>
          </cell>
        </row>
      </sheetData>
      <sheetData sheetId="5153">
        <row r="4">
          <cell r="B4">
            <v>111874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>
        <row r="10">
          <cell r="F10">
            <v>1746.43</v>
          </cell>
        </row>
      </sheetData>
      <sheetData sheetId="5189">
        <row r="4">
          <cell r="B4">
            <v>111874</v>
          </cell>
        </row>
      </sheetData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>
        <row r="4">
          <cell r="B4">
            <v>111874</v>
          </cell>
        </row>
      </sheetData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4">
          <cell r="B4">
            <v>111874</v>
          </cell>
        </row>
      </sheetData>
      <sheetData sheetId="5225">
        <row r="10">
          <cell r="F10">
            <v>1746.43</v>
          </cell>
        </row>
      </sheetData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10">
          <cell r="F10">
            <v>1746.43</v>
          </cell>
        </row>
      </sheetData>
      <sheetData sheetId="5249"/>
      <sheetData sheetId="5250">
        <row r="10">
          <cell r="F10">
            <v>1746.43</v>
          </cell>
        </row>
      </sheetData>
      <sheetData sheetId="5251">
        <row r="10">
          <cell r="F10">
            <v>1746.43</v>
          </cell>
        </row>
      </sheetData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>
        <row r="10">
          <cell r="F10">
            <v>1746.43</v>
          </cell>
        </row>
      </sheetData>
      <sheetData sheetId="5315">
        <row r="10">
          <cell r="F10">
            <v>1746.43</v>
          </cell>
        </row>
      </sheetData>
      <sheetData sheetId="5316">
        <row r="10">
          <cell r="F10">
            <v>1746.43</v>
          </cell>
        </row>
      </sheetData>
      <sheetData sheetId="5317">
        <row r="10">
          <cell r="F10">
            <v>1746.43</v>
          </cell>
        </row>
      </sheetData>
      <sheetData sheetId="5318"/>
      <sheetData sheetId="5319">
        <row r="10">
          <cell r="F10">
            <v>1746.43</v>
          </cell>
        </row>
      </sheetData>
      <sheetData sheetId="5320">
        <row r="10">
          <cell r="F10">
            <v>1746.43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4">
          <cell r="B4">
            <v>111874</v>
          </cell>
        </row>
      </sheetData>
      <sheetData sheetId="5367">
        <row r="4">
          <cell r="B4">
            <v>111874</v>
          </cell>
        </row>
      </sheetData>
      <sheetData sheetId="5368">
        <row r="4">
          <cell r="B4">
            <v>111874</v>
          </cell>
        </row>
      </sheetData>
      <sheetData sheetId="5369">
        <row r="4">
          <cell r="B4">
            <v>111874</v>
          </cell>
        </row>
      </sheetData>
      <sheetData sheetId="5370">
        <row r="4">
          <cell r="B4">
            <v>111874</v>
          </cell>
        </row>
      </sheetData>
      <sheetData sheetId="5371">
        <row r="4">
          <cell r="B4">
            <v>111874</v>
          </cell>
        </row>
      </sheetData>
      <sheetData sheetId="5372">
        <row r="4">
          <cell r="B4">
            <v>111874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>
        <row r="10">
          <cell r="F10">
            <v>1746.43</v>
          </cell>
        </row>
      </sheetData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>
        <row r="4">
          <cell r="B4">
            <v>111874</v>
          </cell>
        </row>
      </sheetData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>
        <row r="4">
          <cell r="B4">
            <v>111874</v>
          </cell>
        </row>
      </sheetData>
      <sheetData sheetId="5444">
        <row r="10">
          <cell r="F10">
            <v>1746.43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10">
          <cell r="F10">
            <v>1746.43</v>
          </cell>
        </row>
      </sheetData>
      <sheetData sheetId="5468"/>
      <sheetData sheetId="5469">
        <row r="10">
          <cell r="F10">
            <v>1746.43</v>
          </cell>
        </row>
      </sheetData>
      <sheetData sheetId="5470">
        <row r="10">
          <cell r="F10">
            <v>1746.43</v>
          </cell>
        </row>
      </sheetData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>
        <row r="10">
          <cell r="F10">
            <v>1746.43</v>
          </cell>
        </row>
      </sheetData>
      <sheetData sheetId="5534">
        <row r="10">
          <cell r="F10">
            <v>1746.43</v>
          </cell>
        </row>
      </sheetData>
      <sheetData sheetId="5535">
        <row r="10">
          <cell r="F10">
            <v>1746.43</v>
          </cell>
        </row>
      </sheetData>
      <sheetData sheetId="5536">
        <row r="10">
          <cell r="F10">
            <v>1746.43</v>
          </cell>
        </row>
      </sheetData>
      <sheetData sheetId="5537"/>
      <sheetData sheetId="5538">
        <row r="10">
          <cell r="F10">
            <v>1746.43</v>
          </cell>
        </row>
      </sheetData>
      <sheetData sheetId="5539">
        <row r="10">
          <cell r="F10">
            <v>1746.43</v>
          </cell>
        </row>
      </sheetData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>
        <row r="4">
          <cell r="B4">
            <v>111874</v>
          </cell>
        </row>
      </sheetData>
      <sheetData sheetId="5587">
        <row r="4">
          <cell r="B4">
            <v>111874</v>
          </cell>
        </row>
      </sheetData>
      <sheetData sheetId="5588">
        <row r="4">
          <cell r="B4">
            <v>111874</v>
          </cell>
        </row>
      </sheetData>
      <sheetData sheetId="5589">
        <row r="4">
          <cell r="B4">
            <v>111874</v>
          </cell>
        </row>
      </sheetData>
      <sheetData sheetId="5590">
        <row r="4">
          <cell r="B4">
            <v>111874</v>
          </cell>
        </row>
      </sheetData>
      <sheetData sheetId="5591">
        <row r="4">
          <cell r="B4">
            <v>111874</v>
          </cell>
        </row>
      </sheetData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10">
          <cell r="F10">
            <v>1746.43</v>
          </cell>
        </row>
      </sheetData>
      <sheetData sheetId="5627">
        <row r="4">
          <cell r="B4">
            <v>111874</v>
          </cell>
        </row>
      </sheetData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>
        <row r="4">
          <cell r="B4">
            <v>111874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>
        <row r="4">
          <cell r="B4">
            <v>111874</v>
          </cell>
        </row>
      </sheetData>
      <sheetData sheetId="5663">
        <row r="10">
          <cell r="F10">
            <v>1746.43</v>
          </cell>
        </row>
      </sheetData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>
        <row r="10">
          <cell r="F10">
            <v>1746.43</v>
          </cell>
        </row>
      </sheetData>
      <sheetData sheetId="5687"/>
      <sheetData sheetId="5688">
        <row r="10">
          <cell r="F10">
            <v>1746.43</v>
          </cell>
        </row>
      </sheetData>
      <sheetData sheetId="5689">
        <row r="10">
          <cell r="F10">
            <v>1746.43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>
        <row r="10">
          <cell r="F10">
            <v>1746.43</v>
          </cell>
        </row>
      </sheetData>
      <sheetData sheetId="5753">
        <row r="10">
          <cell r="F10">
            <v>1746.43</v>
          </cell>
        </row>
      </sheetData>
      <sheetData sheetId="5754">
        <row r="10">
          <cell r="F10">
            <v>1746.43</v>
          </cell>
        </row>
      </sheetData>
      <sheetData sheetId="5755">
        <row r="10">
          <cell r="F10">
            <v>1746.43</v>
          </cell>
        </row>
      </sheetData>
      <sheetData sheetId="5756"/>
      <sheetData sheetId="5757">
        <row r="10">
          <cell r="F10">
            <v>1746.43</v>
          </cell>
        </row>
      </sheetData>
      <sheetData sheetId="5758">
        <row r="10">
          <cell r="F10">
            <v>1746.43</v>
          </cell>
        </row>
      </sheetData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>
        <row r="10">
          <cell r="F10">
            <v>1746.43</v>
          </cell>
        </row>
      </sheetData>
      <sheetData sheetId="5972">
        <row r="10">
          <cell r="F10">
            <v>1746.43</v>
          </cell>
        </row>
      </sheetData>
      <sheetData sheetId="5973">
        <row r="10">
          <cell r="F10">
            <v>1746.43</v>
          </cell>
        </row>
      </sheetData>
      <sheetData sheetId="5974">
        <row r="10">
          <cell r="F10">
            <v>1746.43</v>
          </cell>
        </row>
      </sheetData>
      <sheetData sheetId="5975"/>
      <sheetData sheetId="5976">
        <row r="10">
          <cell r="F10">
            <v>1746.43</v>
          </cell>
        </row>
      </sheetData>
      <sheetData sheetId="5977">
        <row r="10">
          <cell r="F10">
            <v>1746.43</v>
          </cell>
        </row>
      </sheetData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>
        <row r="4">
          <cell r="B4">
            <v>111874</v>
          </cell>
        </row>
      </sheetData>
      <sheetData sheetId="6024">
        <row r="4">
          <cell r="B4">
            <v>111874</v>
          </cell>
        </row>
      </sheetData>
      <sheetData sheetId="6025">
        <row r="4">
          <cell r="B4">
            <v>111874</v>
          </cell>
        </row>
      </sheetData>
      <sheetData sheetId="6026">
        <row r="4">
          <cell r="B4">
            <v>111874</v>
          </cell>
        </row>
      </sheetData>
      <sheetData sheetId="6027">
        <row r="4">
          <cell r="B4">
            <v>111874</v>
          </cell>
        </row>
      </sheetData>
      <sheetData sheetId="6028">
        <row r="4">
          <cell r="B4">
            <v>111874</v>
          </cell>
        </row>
      </sheetData>
      <sheetData sheetId="6029">
        <row r="4">
          <cell r="B4">
            <v>111874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>
        <row r="10">
          <cell r="F10">
            <v>1746.43</v>
          </cell>
        </row>
      </sheetData>
      <sheetData sheetId="6065">
        <row r="4">
          <cell r="B4">
            <v>111874</v>
          </cell>
        </row>
      </sheetData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4">
          <cell r="B4">
            <v>111874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>
        <row r="4">
          <cell r="B4">
            <v>111874</v>
          </cell>
        </row>
      </sheetData>
      <sheetData sheetId="6101">
        <row r="10">
          <cell r="F10">
            <v>1746.43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>
        <row r="10">
          <cell r="F10">
            <v>1746.43</v>
          </cell>
        </row>
      </sheetData>
      <sheetData sheetId="6125"/>
      <sheetData sheetId="6126">
        <row r="10">
          <cell r="F10">
            <v>1746.43</v>
          </cell>
        </row>
      </sheetData>
      <sheetData sheetId="6127">
        <row r="10">
          <cell r="F10">
            <v>1746.43</v>
          </cell>
        </row>
      </sheetData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10">
          <cell r="F10">
            <v>1746.43</v>
          </cell>
        </row>
      </sheetData>
      <sheetData sheetId="6191">
        <row r="10">
          <cell r="F10">
            <v>1746.43</v>
          </cell>
        </row>
      </sheetData>
      <sheetData sheetId="6192">
        <row r="10">
          <cell r="F10">
            <v>1746.43</v>
          </cell>
        </row>
      </sheetData>
      <sheetData sheetId="6193">
        <row r="10">
          <cell r="F10">
            <v>1746.43</v>
          </cell>
        </row>
      </sheetData>
      <sheetData sheetId="6194"/>
      <sheetData sheetId="6195">
        <row r="10">
          <cell r="F10">
            <v>1746.43</v>
          </cell>
        </row>
      </sheetData>
      <sheetData sheetId="6196">
        <row r="10">
          <cell r="F10">
            <v>1746.43</v>
          </cell>
        </row>
      </sheetData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>
        <row r="10">
          <cell r="F10">
            <v>1746.43</v>
          </cell>
        </row>
      </sheetData>
      <sheetData sheetId="6410">
        <row r="10">
          <cell r="F10">
            <v>1746.43</v>
          </cell>
        </row>
      </sheetData>
      <sheetData sheetId="6411">
        <row r="10">
          <cell r="F10">
            <v>1746.43</v>
          </cell>
        </row>
      </sheetData>
      <sheetData sheetId="6412">
        <row r="10">
          <cell r="F10">
            <v>1746.43</v>
          </cell>
        </row>
      </sheetData>
      <sheetData sheetId="6413"/>
      <sheetData sheetId="6414">
        <row r="10">
          <cell r="F10">
            <v>1746.43</v>
          </cell>
        </row>
      </sheetData>
      <sheetData sheetId="6415">
        <row r="10">
          <cell r="F10">
            <v>1746.43</v>
          </cell>
        </row>
      </sheetData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>
        <row r="4">
          <cell r="B4">
            <v>111874</v>
          </cell>
        </row>
      </sheetData>
      <sheetData sheetId="6462">
        <row r="4">
          <cell r="B4">
            <v>111874</v>
          </cell>
        </row>
      </sheetData>
      <sheetData sheetId="6463">
        <row r="4">
          <cell r="B4">
            <v>111874</v>
          </cell>
        </row>
      </sheetData>
      <sheetData sheetId="6464">
        <row r="4">
          <cell r="B4">
            <v>111874</v>
          </cell>
        </row>
      </sheetData>
      <sheetData sheetId="6465">
        <row r="4">
          <cell r="B4">
            <v>111874</v>
          </cell>
        </row>
      </sheetData>
      <sheetData sheetId="6466">
        <row r="4">
          <cell r="B4">
            <v>111874</v>
          </cell>
        </row>
      </sheetData>
      <sheetData sheetId="6467">
        <row r="4">
          <cell r="B4">
            <v>111874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10">
          <cell r="F10">
            <v>1746.43</v>
          </cell>
        </row>
      </sheetData>
      <sheetData sheetId="6503">
        <row r="4">
          <cell r="B4">
            <v>111874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>
        <row r="4">
          <cell r="B4">
            <v>111874</v>
          </cell>
        </row>
      </sheetData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>
        <row r="4">
          <cell r="B4">
            <v>111874</v>
          </cell>
        </row>
      </sheetData>
      <sheetData sheetId="6539">
        <row r="10">
          <cell r="F10">
            <v>1746.43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10">
          <cell r="F10">
            <v>1746.43</v>
          </cell>
        </row>
      </sheetData>
      <sheetData sheetId="6563"/>
      <sheetData sheetId="6564">
        <row r="10">
          <cell r="F10">
            <v>1746.43</v>
          </cell>
        </row>
      </sheetData>
      <sheetData sheetId="6565">
        <row r="10">
          <cell r="F10">
            <v>1746.43</v>
          </cell>
        </row>
      </sheetData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>
        <row r="10">
          <cell r="F10">
            <v>1746.43</v>
          </cell>
        </row>
      </sheetData>
      <sheetData sheetId="6629">
        <row r="10">
          <cell r="F10">
            <v>1746.43</v>
          </cell>
        </row>
      </sheetData>
      <sheetData sheetId="6630">
        <row r="10">
          <cell r="F10">
            <v>1746.43</v>
          </cell>
        </row>
      </sheetData>
      <sheetData sheetId="6631">
        <row r="10">
          <cell r="F10">
            <v>1746.43</v>
          </cell>
        </row>
      </sheetData>
      <sheetData sheetId="6632">
        <row r="10">
          <cell r="F10">
            <v>1746.43</v>
          </cell>
        </row>
      </sheetData>
      <sheetData sheetId="6633">
        <row r="10">
          <cell r="F10">
            <v>1746.43</v>
          </cell>
        </row>
      </sheetData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>
        <row r="10">
          <cell r="F10">
            <v>1746.43</v>
          </cell>
        </row>
      </sheetData>
      <sheetData sheetId="6848">
        <row r="10">
          <cell r="F10">
            <v>1746.43</v>
          </cell>
        </row>
      </sheetData>
      <sheetData sheetId="6849">
        <row r="10">
          <cell r="F10">
            <v>1746.43</v>
          </cell>
        </row>
      </sheetData>
      <sheetData sheetId="6850">
        <row r="10">
          <cell r="F10">
            <v>1746.43</v>
          </cell>
        </row>
      </sheetData>
      <sheetData sheetId="6851"/>
      <sheetData sheetId="6852">
        <row r="10">
          <cell r="F10">
            <v>1746.43</v>
          </cell>
        </row>
      </sheetData>
      <sheetData sheetId="6853">
        <row r="10">
          <cell r="F10">
            <v>1746.43</v>
          </cell>
        </row>
      </sheetData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>
        <row r="10">
          <cell r="F10">
            <v>1746.43</v>
          </cell>
        </row>
      </sheetData>
      <sheetData sheetId="7067">
        <row r="10">
          <cell r="F10">
            <v>1746.43</v>
          </cell>
        </row>
      </sheetData>
      <sheetData sheetId="7068">
        <row r="10">
          <cell r="F10">
            <v>1746.43</v>
          </cell>
        </row>
      </sheetData>
      <sheetData sheetId="7069">
        <row r="10">
          <cell r="F10">
            <v>1746.43</v>
          </cell>
        </row>
      </sheetData>
      <sheetData sheetId="7070"/>
      <sheetData sheetId="7071">
        <row r="10">
          <cell r="F10">
            <v>1746.43</v>
          </cell>
        </row>
      </sheetData>
      <sheetData sheetId="7072">
        <row r="10">
          <cell r="F10">
            <v>1746.43</v>
          </cell>
        </row>
      </sheetData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>
        <row r="4">
          <cell r="B4">
            <v>111874</v>
          </cell>
        </row>
      </sheetData>
      <sheetData sheetId="7119">
        <row r="4">
          <cell r="B4">
            <v>111874</v>
          </cell>
        </row>
      </sheetData>
      <sheetData sheetId="7120">
        <row r="4">
          <cell r="B4">
            <v>111874</v>
          </cell>
        </row>
      </sheetData>
      <sheetData sheetId="7121">
        <row r="4">
          <cell r="B4">
            <v>111874</v>
          </cell>
        </row>
      </sheetData>
      <sheetData sheetId="7122">
        <row r="4">
          <cell r="B4">
            <v>111874</v>
          </cell>
        </row>
      </sheetData>
      <sheetData sheetId="7123">
        <row r="4">
          <cell r="B4">
            <v>111874</v>
          </cell>
        </row>
      </sheetData>
      <sheetData sheetId="7124">
        <row r="4">
          <cell r="B4">
            <v>111874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>
        <row r="10">
          <cell r="F10">
            <v>1746.43</v>
          </cell>
        </row>
      </sheetData>
      <sheetData sheetId="7160">
        <row r="4">
          <cell r="B4">
            <v>111874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4">
          <cell r="B4">
            <v>111874</v>
          </cell>
        </row>
      </sheetData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4">
          <cell r="B4">
            <v>111874</v>
          </cell>
        </row>
      </sheetData>
      <sheetData sheetId="7196">
        <row r="10">
          <cell r="F10">
            <v>1746.43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>
        <row r="10">
          <cell r="F10">
            <v>1746.43</v>
          </cell>
        </row>
      </sheetData>
      <sheetData sheetId="7220"/>
      <sheetData sheetId="7221">
        <row r="10">
          <cell r="F10">
            <v>1746.43</v>
          </cell>
        </row>
      </sheetData>
      <sheetData sheetId="7222">
        <row r="10">
          <cell r="F10">
            <v>1746.43</v>
          </cell>
        </row>
      </sheetData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>
        <row r="10">
          <cell r="F10">
            <v>1746.43</v>
          </cell>
        </row>
      </sheetData>
      <sheetData sheetId="7286">
        <row r="10">
          <cell r="F10">
            <v>1746.43</v>
          </cell>
        </row>
      </sheetData>
      <sheetData sheetId="7287">
        <row r="10">
          <cell r="F10">
            <v>1746.43</v>
          </cell>
        </row>
      </sheetData>
      <sheetData sheetId="7288">
        <row r="10">
          <cell r="F10">
            <v>1746.43</v>
          </cell>
        </row>
      </sheetData>
      <sheetData sheetId="7289"/>
      <sheetData sheetId="7290">
        <row r="10">
          <cell r="F10">
            <v>1746.43</v>
          </cell>
        </row>
      </sheetData>
      <sheetData sheetId="7291">
        <row r="10">
          <cell r="F10">
            <v>1746.43</v>
          </cell>
        </row>
      </sheetData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>
        <row r="4">
          <cell r="B4">
            <v>111874</v>
          </cell>
        </row>
      </sheetData>
      <sheetData sheetId="7339">
        <row r="4">
          <cell r="B4">
            <v>111874</v>
          </cell>
        </row>
      </sheetData>
      <sheetData sheetId="7340">
        <row r="4">
          <cell r="B4">
            <v>111874</v>
          </cell>
        </row>
      </sheetData>
      <sheetData sheetId="7341">
        <row r="4">
          <cell r="B4">
            <v>111874</v>
          </cell>
        </row>
      </sheetData>
      <sheetData sheetId="7342">
        <row r="4">
          <cell r="B4">
            <v>111874</v>
          </cell>
        </row>
      </sheetData>
      <sheetData sheetId="7343">
        <row r="4">
          <cell r="B4">
            <v>111874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>
        <row r="10">
          <cell r="F10">
            <v>1746.43</v>
          </cell>
        </row>
      </sheetData>
      <sheetData sheetId="7379">
        <row r="4">
          <cell r="B4">
            <v>111874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>
        <row r="4">
          <cell r="B4">
            <v>111874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>
        <row r="4">
          <cell r="B4">
            <v>111874</v>
          </cell>
        </row>
      </sheetData>
      <sheetData sheetId="7415">
        <row r="10">
          <cell r="F10">
            <v>1746.43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10">
          <cell r="F10">
            <v>1746.43</v>
          </cell>
        </row>
      </sheetData>
      <sheetData sheetId="7439"/>
      <sheetData sheetId="7440">
        <row r="10">
          <cell r="F10">
            <v>1746.43</v>
          </cell>
        </row>
      </sheetData>
      <sheetData sheetId="7441">
        <row r="10">
          <cell r="F10">
            <v>1746.43</v>
          </cell>
        </row>
      </sheetData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>
        <row r="10">
          <cell r="F10">
            <v>1746.43</v>
          </cell>
        </row>
      </sheetData>
      <sheetData sheetId="7505">
        <row r="10">
          <cell r="F10">
            <v>1746.43</v>
          </cell>
        </row>
      </sheetData>
      <sheetData sheetId="7506">
        <row r="10">
          <cell r="F10">
            <v>1746.43</v>
          </cell>
        </row>
      </sheetData>
      <sheetData sheetId="7507">
        <row r="10">
          <cell r="F10">
            <v>1746.43</v>
          </cell>
        </row>
      </sheetData>
      <sheetData sheetId="7508"/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>
        <row r="4">
          <cell r="B4">
            <v>111874</v>
          </cell>
        </row>
      </sheetData>
      <sheetData sheetId="7558">
        <row r="4">
          <cell r="B4">
            <v>111874</v>
          </cell>
        </row>
      </sheetData>
      <sheetData sheetId="7559">
        <row r="4">
          <cell r="B4">
            <v>111874</v>
          </cell>
        </row>
      </sheetData>
      <sheetData sheetId="7560">
        <row r="4">
          <cell r="B4">
            <v>111874</v>
          </cell>
        </row>
      </sheetData>
      <sheetData sheetId="7561">
        <row r="4">
          <cell r="B4">
            <v>111874</v>
          </cell>
        </row>
      </sheetData>
      <sheetData sheetId="7562">
        <row r="4">
          <cell r="B4">
            <v>111874</v>
          </cell>
        </row>
      </sheetData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>
        <row r="10">
          <cell r="F10">
            <v>1746.43</v>
          </cell>
        </row>
      </sheetData>
      <sheetData sheetId="7598">
        <row r="4">
          <cell r="B4">
            <v>111874</v>
          </cell>
        </row>
      </sheetData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>
        <row r="4">
          <cell r="B4">
            <v>111874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4">
          <cell r="B4">
            <v>111874</v>
          </cell>
        </row>
      </sheetData>
      <sheetData sheetId="7634">
        <row r="10">
          <cell r="F10">
            <v>1746.43</v>
          </cell>
        </row>
      </sheetData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10">
          <cell r="F10">
            <v>1746.43</v>
          </cell>
        </row>
      </sheetData>
      <sheetData sheetId="7658"/>
      <sheetData sheetId="7659">
        <row r="10">
          <cell r="F10">
            <v>1746.43</v>
          </cell>
        </row>
      </sheetData>
      <sheetData sheetId="7660">
        <row r="10">
          <cell r="F10">
            <v>1746.43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>
        <row r="10">
          <cell r="F10">
            <v>1746.43</v>
          </cell>
        </row>
      </sheetData>
      <sheetData sheetId="7724">
        <row r="10">
          <cell r="F10">
            <v>1746.43</v>
          </cell>
        </row>
      </sheetData>
      <sheetData sheetId="7725">
        <row r="10">
          <cell r="F10">
            <v>1746.43</v>
          </cell>
        </row>
      </sheetData>
      <sheetData sheetId="7726">
        <row r="10">
          <cell r="F10">
            <v>1746.43</v>
          </cell>
        </row>
      </sheetData>
      <sheetData sheetId="7727"/>
      <sheetData sheetId="7728">
        <row r="10">
          <cell r="F10">
            <v>1746.43</v>
          </cell>
        </row>
      </sheetData>
      <sheetData sheetId="7729">
        <row r="10">
          <cell r="F10">
            <v>1746.43</v>
          </cell>
        </row>
      </sheetData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>
        <row r="4">
          <cell r="B4">
            <v>111874</v>
          </cell>
        </row>
      </sheetData>
      <sheetData sheetId="7777">
        <row r="4">
          <cell r="B4">
            <v>111874</v>
          </cell>
        </row>
      </sheetData>
      <sheetData sheetId="7778">
        <row r="4">
          <cell r="B4">
            <v>111874</v>
          </cell>
        </row>
      </sheetData>
      <sheetData sheetId="7779">
        <row r="4">
          <cell r="B4">
            <v>111874</v>
          </cell>
        </row>
      </sheetData>
      <sheetData sheetId="7780">
        <row r="4">
          <cell r="B4">
            <v>111874</v>
          </cell>
        </row>
      </sheetData>
      <sheetData sheetId="7781">
        <row r="4">
          <cell r="B4">
            <v>111874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>
        <row r="10">
          <cell r="F10">
            <v>1746.43</v>
          </cell>
        </row>
      </sheetData>
      <sheetData sheetId="7817">
        <row r="4">
          <cell r="B4">
            <v>111874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>
        <row r="4">
          <cell r="B4">
            <v>111874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>
        <row r="4">
          <cell r="B4">
            <v>111874</v>
          </cell>
        </row>
      </sheetData>
      <sheetData sheetId="7853">
        <row r="10">
          <cell r="F10">
            <v>1746.43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10">
          <cell r="F10">
            <v>1746.43</v>
          </cell>
        </row>
      </sheetData>
      <sheetData sheetId="7877"/>
      <sheetData sheetId="7878">
        <row r="10">
          <cell r="F10">
            <v>1746.43</v>
          </cell>
        </row>
      </sheetData>
      <sheetData sheetId="7879">
        <row r="10">
          <cell r="F10">
            <v>1746.43</v>
          </cell>
        </row>
      </sheetData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/>
      <sheetData sheetId="7969"/>
      <sheetData sheetId="7970"/>
      <sheetData sheetId="7971"/>
      <sheetData sheetId="7972"/>
      <sheetData sheetId="7973"/>
      <sheetData sheetId="7974" refreshError="1"/>
      <sheetData sheetId="7975" refreshError="1"/>
      <sheetData sheetId="7976" refreshError="1"/>
      <sheetData sheetId="7977" refreshError="1"/>
      <sheetData sheetId="7978"/>
      <sheetData sheetId="7979"/>
      <sheetData sheetId="7980"/>
      <sheetData sheetId="7981"/>
      <sheetData sheetId="7982"/>
      <sheetData sheetId="7983"/>
      <sheetData sheetId="7984" refreshError="1"/>
      <sheetData sheetId="7985"/>
      <sheetData sheetId="7986"/>
      <sheetData sheetId="7987"/>
      <sheetData sheetId="7988"/>
      <sheetData sheetId="79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AM_COST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  <sheetName val="co"/>
      <sheetName val="Overall Parameters"/>
      <sheetName val="NW-Righ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GENERAL"/>
      <sheetName val="ADM"/>
      <sheetName val="QUANTITY COMPARISON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lm_CDis_Edif_Terr_CCiales"/>
      <sheetName val="Arrendamiento_CC"/>
      <sheetName val="Apr02_Prod_Data"/>
      <sheetName val="Basic_Info_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Line item details"/>
      <sheetName val="Data Input"/>
      <sheetName val="Calculation of end rates"/>
      <sheetName val="EQ4NTV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MTP"/>
      <sheetName val="MTP1"/>
      <sheetName val="Sale 0407"/>
      <sheetName val="LTX"/>
      <sheetName val="Assm"/>
      <sheetName val="EXRPTS"/>
      <sheetName val="盈A030617使用格式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RECY"/>
      <sheetName val="parameter"/>
      <sheetName val="ANALYSE DE VENTES"/>
      <sheetName val="Mant.Fiberline"/>
      <sheetName val="FF-2 (1)"/>
      <sheetName val="sapactivexlhiddensheet"/>
      <sheetName val="PGS"/>
      <sheetName val="DB"/>
      <sheetName val="10_1 Media"/>
      <sheetName val="10_cut"/>
      <sheetName val="Transaction_rollforward"/>
      <sheetName val="Transaction_rollforward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Asset_Class13"/>
      <sheetName val="Cost_Center13"/>
      <sheetName val="Depre__Key13"/>
      <sheetName val="Call_Down_Data_OLD13"/>
      <sheetName val="Spirt_Disp13"/>
      <sheetName val="Conso_Volume10"/>
      <sheetName val="OTB_201210"/>
      <sheetName val="RM_Req10"/>
      <sheetName val="Fields_Worksheet11"/>
      <sheetName val="FF_Volume11"/>
      <sheetName val="Size_Dist11"/>
      <sheetName val="Size_Dist_211"/>
      <sheetName val="Assumption_Data10"/>
      <sheetName val="Excess_Calc_(2)16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CPE_Parameters10"/>
      <sheetName val="IPVPN_Parameters10"/>
      <sheetName val="Retrieve_in_KLOC_HC_-_Copy_va10"/>
      <sheetName val="STORE_MN10"/>
      <sheetName val="Breakeven_Analysis3"/>
      <sheetName val="EXPORT_(_US$)1"/>
      <sheetName val="data_list1"/>
      <sheetName val="Seagate__share_in_units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Unit_Trust_Movement1"/>
      <sheetName val="cc_196_(SYS)_(2)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ข้อมูลบัญชี_-Sep-066"/>
      <sheetName val="C8198_employee_list_200405195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Apr02_Prod_Data4"/>
      <sheetName val="data_list4"/>
      <sheetName val="Seagate__share_in_units6"/>
      <sheetName val="Cost_Assumption5"/>
      <sheetName val="วงเครดิต_35"/>
      <sheetName val="Register_Cal_Mar_04_July_05_5"/>
      <sheetName val="gold_แลกทอง5"/>
      <sheetName val="Sdos_5"/>
      <sheetName val="Alm_CDis_Edif_Terr_CCiales4"/>
      <sheetName val="Arrendamiento_CC4"/>
      <sheetName val="N-4_45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Basic_Info_4"/>
      <sheetName val="Unit_Trust_Movement4"/>
      <sheetName val="cc_196_(SYS)_(2)4"/>
      <sheetName val="คชจ_ดำเนินงาน6-43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Graph_DMG25"/>
      <sheetName val="Export_Sales23"/>
      <sheetName val="Domestic_Sales23"/>
      <sheetName val="Dealer_Sales23"/>
      <sheetName val="10-1_Media22"/>
      <sheetName val="BTR_BKK22"/>
      <sheetName val="ICT_POTF21"/>
      <sheetName val="Stock_Bal_สรรพากร_SBM3_JUN22"/>
      <sheetName val="New_Std__22"/>
      <sheetName val="PAN_M4*25_FE_CM3_P218"/>
      <sheetName val="depn-Sep_0321"/>
      <sheetName val="กราฟ_ผลิต20"/>
      <sheetName val="By_Person22"/>
      <sheetName val="Supplier_Master_IF21"/>
      <sheetName val="KK_Rev_121"/>
      <sheetName val="SC1_XLS20"/>
      <sheetName val="5_Analysis18"/>
      <sheetName val="Standing_Data18"/>
      <sheetName val="Asset_&amp;_Liability18"/>
      <sheetName val="Net_asset_value18"/>
      <sheetName val="Bang_gia_tong_hop18"/>
      <sheetName val="BAT_data_entry15"/>
      <sheetName val="BAT_Reserve_data_entry15"/>
      <sheetName val="_IB-PL-00-01_SUMMARY15"/>
      <sheetName val="Read_me15"/>
      <sheetName val="bang_tien_luong15"/>
      <sheetName val="addl_cost12"/>
      <sheetName val="_กระทบผลรวม__1710_24"/>
      <sheetName val="_กระทบผลรวม__1710_25"/>
      <sheetName val="Asset_Class15"/>
      <sheetName val="Cost_Center15"/>
      <sheetName val="Depre__Key15"/>
      <sheetName val="Call_Down_Data_OLD15"/>
      <sheetName val="Spirt_Disp15"/>
      <sheetName val="Conso_Volume12"/>
      <sheetName val="OTB_201212"/>
      <sheetName val="RM_Req12"/>
      <sheetName val="Fields_Worksheet13"/>
      <sheetName val="FF_Volume13"/>
      <sheetName val="Size_Dist13"/>
      <sheetName val="Size_Dist_213"/>
      <sheetName val="Assumption_Data12"/>
      <sheetName val="Excess_Calc_(2)18"/>
      <sheetName val="Weekly_Hires_&amp;_Terms_10-2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E_PRECIOS12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Quantum-Machined_Comp_18"/>
      <sheetName val="Assy_Prod_Schedule18"/>
      <sheetName val="Family3-Machined_Comp_18"/>
      <sheetName val="Quest-Machined_Comp_18"/>
      <sheetName val="C8198_employee_list_200405194"/>
      <sheetName val="CPE_Parameters12"/>
      <sheetName val="IPVPN_Parameters12"/>
      <sheetName val="Retrieve_in_KLOC_HC_-_Copy_va12"/>
      <sheetName val="STORE_MN12"/>
      <sheetName val="Breakeven_Analysis5"/>
      <sheetName val="EXPORT_(_US$)3"/>
      <sheetName val="Apr02_Prod_Data3"/>
      <sheetName val="data_list3"/>
      <sheetName val="Seagate__share_in_units5"/>
      <sheetName val="Cost_Assumption4"/>
      <sheetName val="วงเครดิต_34"/>
      <sheetName val="Register_Cal_Mar_04_July_05_4"/>
      <sheetName val="gold_แลกทอง4"/>
      <sheetName val="Sdos_4"/>
      <sheetName val="Alm_CDis_Edif_Terr_CCiales3"/>
      <sheetName val="Arrendamiento_CC3"/>
      <sheetName val="N-4_44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3"/>
      <sheetName val="Unit_Trust_Movement3"/>
      <sheetName val="cc_196_(SYS)_(2)3"/>
      <sheetName val="คชจ_ดำเนินงาน6-43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Transaction_rollforward4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ICT_POTF20"/>
      <sheetName val="Stock_Bal_สรรพากร_SBM3_JUN21"/>
      <sheetName val="New_Std__21"/>
      <sheetName val="PAN_M4*25_FE_CM3_P217"/>
      <sheetName val="depn-Sep_0320"/>
      <sheetName val="กราฟ_ผลิต19"/>
      <sheetName val="By_Person21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BAT_data_entry14"/>
      <sheetName val="BAT_Reserve_data_entry14"/>
      <sheetName val="_IB-PL-00-01_SUMMARY14"/>
      <sheetName val="Read_me14"/>
      <sheetName val="bang_tien_luong14"/>
      <sheetName val="addl_cost11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3"/>
      <sheetName val="CPE_Parameters11"/>
      <sheetName val="IPVPN_Parameters11"/>
      <sheetName val="Retrieve_in_KLOC_HC_-_Copy_va11"/>
      <sheetName val="STORE_MN11"/>
      <sheetName val="Breakeven_Analysis4"/>
      <sheetName val="EXPORT_(_US$)2"/>
      <sheetName val="data_list2"/>
      <sheetName val="Seagate__share_in_units4"/>
      <sheetName val="Cost_Assumption3"/>
      <sheetName val="วงเครดิต_33"/>
      <sheetName val="Register_Cal_Mar_04_July_05_3"/>
      <sheetName val="gold_แลกทอง3"/>
      <sheetName val="Sdos_3"/>
      <sheetName val="N-4_43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Unit_Trust_Movement2"/>
      <sheetName val="cc_196_(SYS)_(2)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License_BOI10"/>
      <sheetName val="PAN_M4_25_FE_CM3_P210"/>
      <sheetName val="CPE_Parameters17"/>
      <sheetName val="IPVPN_Parameters17"/>
      <sheetName val="Retrieve_in_KLOC_HC_-_Copy_va17"/>
      <sheetName val="Big_C10"/>
      <sheetName val="Big_C+npd10"/>
      <sheetName val="F20_Promo10"/>
      <sheetName val="F21_Promo10"/>
      <sheetName val="Cost_tops10"/>
      <sheetName val="USAGE_FOOD10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GL_CB10"/>
      <sheetName val="GL_M10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ข้อมูลบัญชี_-Sep-067"/>
      <sheetName val="C8198_employee_list_200405196"/>
      <sheetName val="Terms_and_Escrow7"/>
      <sheetName val="CPE_Parameters14"/>
      <sheetName val="IPVPN_Parameters14"/>
      <sheetName val="Retrieve_in_KLOC_HC_-_Copy_va14"/>
      <sheetName val="ROC-CCTR_7"/>
      <sheetName val="STORE_MN14"/>
      <sheetName val="Breakeven_Analysis7"/>
      <sheetName val="EXPORT_(_US$)5"/>
      <sheetName val="Apr02_Prod_Data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Alm_CDis_Edif_Terr_CCiales5"/>
      <sheetName val="Arrendamiento_CC5"/>
      <sheetName val="B&amp;S_1999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5"/>
      <sheetName val="Unit_Trust_Movement5"/>
      <sheetName val="cc_196_(SYS)_(2)5"/>
      <sheetName val="คชจ_ดำเนินงาน6-43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ข้อมูลบัญชี_-Sep-068"/>
      <sheetName val="C8198_employee_list_200405197"/>
      <sheetName val="Terms_and_Escrow8"/>
      <sheetName val="License_BOI8"/>
      <sheetName val="PAN_M4_25_FE_CM3_P28"/>
      <sheetName val="CPE_Parameters15"/>
      <sheetName val="IPVPN_Parameters15"/>
      <sheetName val="Retrieve_in_KLOC_HC_-_Copy_va15"/>
      <sheetName val="Big_C8"/>
      <sheetName val="Big_C+npd8"/>
      <sheetName val="F20_Promo8"/>
      <sheetName val="F21_Promo8"/>
      <sheetName val="Cost_tops8"/>
      <sheetName val="USAGE_FOOD8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GL_CB8"/>
      <sheetName val="GL_M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ROC-CCTR_8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B&amp;S_19997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Terms_and_Escrow9"/>
      <sheetName val="License_BOI9"/>
      <sheetName val="PAN_M4_25_FE_CM3_P29"/>
      <sheetName val="CPE_Parameters16"/>
      <sheetName val="IPVPN_Parameters16"/>
      <sheetName val="Retrieve_in_KLOC_HC_-_Copy_va16"/>
      <sheetName val="Big_C9"/>
      <sheetName val="Big_C+npd9"/>
      <sheetName val="F20_Promo9"/>
      <sheetName val="F21_Promo9"/>
      <sheetName val="Cost_tops9"/>
      <sheetName val="USAGE_FOOD9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GL_CB9"/>
      <sheetName val="GL_M9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ROC-CCTR_9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B&amp;S_1999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Senario Manager"/>
      <sheetName val="AAT-98"/>
      <sheetName val="MainComp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ne_item_details1"/>
      <sheetName val="PULP_MILL1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L_to_20"/>
      <sheetName val="Machine2,3'04"/>
      <sheetName val="Aging"/>
      <sheetName val="bus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YEPACK"/>
      <sheetName val="Parameters and Assumptions"/>
      <sheetName val="A-P&amp;L-working"/>
      <sheetName val="P &amp; l "/>
      <sheetName val="BOX SUM"/>
      <sheetName val="FIN GOOD"/>
      <sheetName val="Sheet6 (3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2">
          <cell r="B2" t="str">
            <v>Pers.no.</v>
          </cell>
        </row>
      </sheetData>
      <sheetData sheetId="515"/>
      <sheetData sheetId="516">
        <row r="2">
          <cell r="B2" t="str">
            <v>Pers.no.</v>
          </cell>
        </row>
      </sheetData>
      <sheetData sheetId="517"/>
      <sheetData sheetId="518">
        <row r="2">
          <cell r="B2" t="str">
            <v>Pers.no.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>
        <row r="2">
          <cell r="B2" t="str">
            <v>Pers.no.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B2" t="str">
            <v>Pers.no.</v>
          </cell>
        </row>
      </sheetData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 t="str">
            <v>Pers.no.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>
        <row r="2">
          <cell r="B2" t="str">
            <v>Pers.no.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V2">
            <v>2317</v>
          </cell>
        </row>
      </sheetData>
      <sheetData sheetId="950">
        <row r="2">
          <cell r="V2">
            <v>2317</v>
          </cell>
        </row>
      </sheetData>
      <sheetData sheetId="951">
        <row r="2">
          <cell r="V2">
            <v>2317</v>
          </cell>
        </row>
      </sheetData>
      <sheetData sheetId="952">
        <row r="2">
          <cell r="V2">
            <v>2317</v>
          </cell>
        </row>
      </sheetData>
      <sheetData sheetId="953">
        <row r="2">
          <cell r="V2">
            <v>2317</v>
          </cell>
        </row>
      </sheetData>
      <sheetData sheetId="954"/>
      <sheetData sheetId="955">
        <row r="2">
          <cell r="V2">
            <v>2317</v>
          </cell>
        </row>
      </sheetData>
      <sheetData sheetId="956">
        <row r="2">
          <cell r="V2">
            <v>2317</v>
          </cell>
        </row>
      </sheetData>
      <sheetData sheetId="957">
        <row r="2">
          <cell r="V2">
            <v>2317</v>
          </cell>
        </row>
      </sheetData>
      <sheetData sheetId="958">
        <row r="2">
          <cell r="V2">
            <v>2317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/>
      <sheetData sheetId="982"/>
      <sheetData sheetId="983"/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/>
      <sheetData sheetId="988"/>
      <sheetData sheetId="989"/>
      <sheetData sheetId="990">
        <row r="2">
          <cell r="B2" t="str">
            <v>Pers.no.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2">
          <cell r="B2" t="str">
            <v>Pers.no.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2">
          <cell r="B2" t="str">
            <v>Pers.no.</v>
          </cell>
        </row>
      </sheetData>
      <sheetData sheetId="1408"/>
      <sheetData sheetId="1409"/>
      <sheetData sheetId="1410"/>
      <sheetData sheetId="1411">
        <row r="2">
          <cell r="B2" t="str">
            <v>Pers.no.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2">
          <cell r="B2" t="str">
            <v>Pers.no.</v>
          </cell>
        </row>
      </sheetData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2">
          <cell r="B2" t="str">
            <v>Pers.no.</v>
          </cell>
        </row>
      </sheetData>
      <sheetData sheetId="1589"/>
      <sheetData sheetId="1590"/>
      <sheetData sheetId="1591"/>
      <sheetData sheetId="1592"/>
      <sheetData sheetId="1593">
        <row r="2">
          <cell r="B2" t="str">
            <v>Pers.no.</v>
          </cell>
        </row>
      </sheetData>
      <sheetData sheetId="1594">
        <row r="2">
          <cell r="V2">
            <v>2317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 t="str">
            <v>Pers.no.</v>
          </cell>
        </row>
      </sheetData>
      <sheetData sheetId="1602">
        <row r="2">
          <cell r="V2">
            <v>2317</v>
          </cell>
        </row>
      </sheetData>
      <sheetData sheetId="1603"/>
      <sheetData sheetId="1604"/>
      <sheetData sheetId="1605">
        <row r="2">
          <cell r="B2" t="str">
            <v>Pers.no.</v>
          </cell>
        </row>
      </sheetData>
      <sheetData sheetId="1606"/>
      <sheetData sheetId="1607"/>
      <sheetData sheetId="1608"/>
      <sheetData sheetId="1609"/>
      <sheetData sheetId="1610"/>
      <sheetData sheetId="1611">
        <row r="2">
          <cell r="V2">
            <v>2317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>
        <row r="2">
          <cell r="B2" t="str">
            <v>Pers.no.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 t="str">
            <v>Pers.no.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V2">
            <v>2317</v>
          </cell>
        </row>
      </sheetData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>
        <row r="2">
          <cell r="B2" t="str">
            <v>Pers.no.</v>
          </cell>
        </row>
      </sheetData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/>
      <sheetData sheetId="1748"/>
      <sheetData sheetId="1749"/>
      <sheetData sheetId="1750"/>
      <sheetData sheetId="1751" refreshError="1"/>
      <sheetData sheetId="1752" refreshError="1"/>
      <sheetData sheetId="1753">
        <row r="2">
          <cell r="V2">
            <v>2317</v>
          </cell>
        </row>
      </sheetData>
      <sheetData sheetId="1754">
        <row r="2">
          <cell r="V2">
            <v>2317</v>
          </cell>
        </row>
      </sheetData>
      <sheetData sheetId="1755">
        <row r="2">
          <cell r="V2">
            <v>2317</v>
          </cell>
        </row>
      </sheetData>
      <sheetData sheetId="1756"/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>
        <row r="2">
          <cell r="V2">
            <v>2317</v>
          </cell>
        </row>
      </sheetData>
      <sheetData sheetId="1760">
        <row r="2">
          <cell r="V2">
            <v>2317</v>
          </cell>
        </row>
      </sheetData>
      <sheetData sheetId="1761">
        <row r="2">
          <cell r="V2">
            <v>2317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2">
          <cell r="B2" t="str">
            <v>Pers.no.</v>
          </cell>
        </row>
      </sheetData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/>
      <sheetData sheetId="1926"/>
      <sheetData sheetId="1927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>
        <row r="6">
          <cell r="A6">
            <v>999</v>
          </cell>
        </row>
      </sheetData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 t="str">
            <v>Pers.no.</v>
          </cell>
        </row>
      </sheetData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>
        <row r="2">
          <cell r="V2">
            <v>2317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 t="str">
            <v>Pers.no.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2">
          <cell r="V2">
            <v>2317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 t="str">
            <v>Pers.no.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2">
          <cell r="B2" t="str">
            <v>Pers.no.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 t="str">
            <v>Pers.no.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>
        <row r="2">
          <cell r="B2" t="str">
            <v>Pers.no.</v>
          </cell>
        </row>
      </sheetData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2">
          <cell r="B2" t="str">
            <v>Pers.no.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2">
          <cell r="B2" t="str">
            <v>Pers.no.</v>
          </cell>
        </row>
      </sheetData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>
        <row r="2">
          <cell r="B2" t="str">
            <v>Pers.no.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 t="str">
            <v>Pers.no.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 t="str">
            <v>Pers.no.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>
        <row r="2">
          <cell r="B2" t="str">
            <v>Pers.no.</v>
          </cell>
        </row>
      </sheetData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>
        <row r="2">
          <cell r="B2" t="str">
            <v>Pers.no.</v>
          </cell>
        </row>
      </sheetData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 t="str">
            <v>Pers.no.</v>
          </cell>
        </row>
      </sheetData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 t="str">
            <v>Pers.no.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>
        <row r="2">
          <cell r="B2" t="str">
            <v>Pers.no.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 t="str">
            <v>Pers.no.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>
        <row r="2">
          <cell r="B2" t="str">
            <v>Pers.no.</v>
          </cell>
        </row>
      </sheetData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>
        <row r="2">
          <cell r="B2" t="str">
            <v>Pers.no.</v>
          </cell>
        </row>
      </sheetData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 t="str">
            <v>Pers.no.</v>
          </cell>
        </row>
      </sheetData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 refreshError="1"/>
      <sheetData sheetId="6828" refreshError="1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SALES RECEIPTS"/>
      <sheetName val="Office Improve"/>
      <sheetName val="งบทดลองปภพ 4-47"/>
      <sheetName val="RSS9801"/>
      <sheetName val="TB Worksheet"/>
      <sheetName val="SAP"/>
      <sheetName val="master_plan_"/>
      <sheetName val="Old Cost Report"/>
      <sheetName val="ELEC"/>
      <sheetName val="DAILY_REPORT"/>
      <sheetName val="PA"/>
      <sheetName val="COM-HARDWARE"/>
      <sheetName val="EQUIPMENT"/>
      <sheetName val="Details_2002"/>
      <sheetName val="Sale_Expectation_(2)"/>
      <sheetName val="Rateil Pages"/>
      <sheetName val="เงินกู้MGC"/>
      <sheetName val="Indices"/>
      <sheetName val="master_plan_1"/>
      <sheetName val="BOQ@CON"/>
      <sheetName val="ACTUAL"/>
      <sheetName val="800T Follow-up Data"/>
      <sheetName val="HCCE01"/>
      <sheetName val="Opname"/>
      <sheetName val="BMCT2003"/>
      <sheetName val="FIN"/>
      <sheetName val="COMMON"/>
      <sheetName val="Nominal Accounts"/>
      <sheetName val="COSUB"/>
      <sheetName val="February Export"/>
      <sheetName val="Intercom"/>
      <sheetName val="Intercom _2_"/>
      <sheetName val="Export Sale"/>
      <sheetName val="Account List"/>
      <sheetName val="中行汇率表"/>
      <sheetName val="sen"/>
      <sheetName val="IRR Sensitivities"/>
      <sheetName val="PL_A05 APA Input"/>
      <sheetName val="Wht cur"/>
      <sheetName val="TRACK TRANSIT SYSTEM"/>
      <sheetName val="Concretor"/>
      <sheetName val="NEW003"/>
      <sheetName val="รายได้_คชจ  Con"/>
      <sheetName val="frecefecbaileys"/>
      <sheetName val="Details_20021"/>
      <sheetName val="Sale_Expectation_(2)1"/>
      <sheetName val="ALVXXL01"/>
      <sheetName val="Division"/>
      <sheetName val="Binderies"/>
      <sheetName val="PDR15-03-54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BASE"/>
      <sheetName val="DEMANDA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UNIT"/>
      <sheetName val="WIP-TB"/>
      <sheetName val="Int Thai TB Baht"/>
      <sheetName val="WIP-Master"/>
      <sheetName val="G-BS"/>
      <sheetName val="emp benefit-SN"/>
      <sheetName val="基本情報"/>
      <sheetName val="New Std. "/>
      <sheetName val="master_plan_2"/>
      <sheetName val="master_plan_3"/>
      <sheetName val="ytd_fty_(DG)_oh_12-20161"/>
      <sheetName val="Blending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Standing_Data44"/>
      <sheetName val="Asset_&amp;_Liability44"/>
      <sheetName val="Net_asset_valu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Cost_center47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4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แบบฟอร์มที่_7_original44"/>
      <sheetName val="แบบฟอร์มที่_7_Project_Base44"/>
      <sheetName val="All_employee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5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3_P&amp;L_5"/>
      <sheetName val="2_Conso12"/>
      <sheetName val="Summary_by_Machine_Type_MAR12"/>
      <sheetName val="stat_local1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Vat7%_ภายในเดือน_Junต้นฉบับ"/>
      <sheetName val="Rateil_Pages"/>
      <sheetName val="HR_Budget12"/>
      <sheetName val="February_Export"/>
      <sheetName val="Intercom__2_"/>
      <sheetName val="Export_Sale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Standing_Data45"/>
      <sheetName val="Asset_&amp;_Liability45"/>
      <sheetName val="Net_asset_value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Cost_center48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alance_Sheet45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etails_20022"/>
      <sheetName val="Sale_Expectation_(2)2"/>
      <sheetName val="แบบฟอร์มที่_7_original45"/>
      <sheetName val="แบบฟอร์มที่_7_Project_Base45"/>
      <sheetName val="All_employee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6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3_P&amp;L_6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Lenders_Ratios_juneseptnov4"/>
      <sheetName val="PDR_PL__ACCT-MBK1"/>
      <sheetName val="A5_Code1"/>
      <sheetName val="NAV_Base1"/>
      <sheetName val="Vat7%_ภายในเดือน_Junต้นฉบับ1"/>
      <sheetName val="Rateil_Pages1"/>
      <sheetName val="HR_Budget13"/>
      <sheetName val="February_Export1"/>
      <sheetName val="Intercom__2_1"/>
      <sheetName val="Export_Sale1"/>
      <sheetName val="ADJ_-_RATE63"/>
      <sheetName val="ADJ___RATE63"/>
      <sheetName val="SCB_1_-_Current63"/>
      <sheetName val="SCB_2_-_Current63"/>
      <sheetName val="เงินกู้_MGC62"/>
      <sheetName val="LC___TR_Listing62"/>
      <sheetName val="BALANCE_SHEET_63"/>
      <sheetName val="BS_ATTACH63"/>
      <sheetName val="Stock_Aging62"/>
      <sheetName val="VariableII__period62"/>
      <sheetName val="Customize_Your_Invoice62"/>
      <sheetName val="Dec_200162"/>
      <sheetName val="Sheet1_(2)63"/>
      <sheetName val="CF_RECONCILE_-_162"/>
      <sheetName val="Cost_Centers60"/>
      <sheetName val="ALL_KSFC_RIGS_EXCEPT_R-560"/>
      <sheetName val="_IB-PL-00-01_SUMMARY60"/>
      <sheetName val="Customize_Your_Purchase_Order60"/>
      <sheetName val="10-1_Media60"/>
      <sheetName val="163040_LC_TR60"/>
      <sheetName val="FP_Friends_Other60"/>
      <sheetName val="TrialBalance_Q3-200259"/>
      <sheetName val="Workbook_Inputs59"/>
      <sheetName val="Trial_Balance59"/>
      <sheetName val="_IBPL000159"/>
      <sheetName val="163040_LC-TR59"/>
      <sheetName val="CA_Sheet60"/>
      <sheetName val="F9_Parameters58"/>
      <sheetName val="Total_Inventory59"/>
      <sheetName val="Semi_FG&amp;FG59"/>
      <sheetName val="Provision_NRV59"/>
      <sheetName val="D190_258"/>
      <sheetName val="Bang_chiet_tinh_TBA58"/>
      <sheetName val="Customize_Your_Loan_Manager58"/>
      <sheetName val="Data_Entry56"/>
      <sheetName val="input_data56"/>
      <sheetName val="Valo_DCF56"/>
      <sheetName val="List_info56"/>
      <sheetName val="By_Person56"/>
      <sheetName val="head_Jan56"/>
      <sheetName val="DB_PPC_PSF56"/>
      <sheetName val="ng_1254"/>
      <sheetName val="Record_CR54"/>
      <sheetName val="Co__Code54"/>
      <sheetName val="Drop_List48"/>
      <sheetName val="Incident__NP_201754"/>
      <sheetName val="CAN_DOI_-_KET_QUA50"/>
      <sheetName val="TO_-_SP48"/>
      <sheetName val="Company_Info48"/>
      <sheetName val="CA_Comp48"/>
      <sheetName val="Standing_Data48"/>
      <sheetName val="Asset_&amp;_Liability48"/>
      <sheetName val="Net_asset_value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Cost_center51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Retire_2015-201720"/>
      <sheetName val="New_Item20"/>
      <sheetName val="Register_Cal_Mar_04_July_05_20"/>
      <sheetName val="B131_20"/>
      <sheetName val="WT_Util_99_LE48"/>
      <sheetName val="PTA_P&amp;S48"/>
      <sheetName val="Waste_Treatment_Variable_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Jul_0220"/>
      <sheetName val="n-4_448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Expense_Summary9"/>
      <sheetName val="Balance_Sheet48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etails_20025"/>
      <sheetName val="Sale_Expectation_(2)5"/>
      <sheetName val="แบบฟอร์มที่_7_original48"/>
      <sheetName val="แบบฟอร์มที่_7_Project_Base48"/>
      <sheetName val="All_employee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QR_4_120"/>
      <sheetName val="คชจ_ดำเนินงาน6-4320"/>
      <sheetName val="Norms_SP20"/>
      <sheetName val="Non_Movement20"/>
      <sheetName val="Seagate__share_in_units9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ytd_fty_(DG)_oh_12-20164"/>
      <sheetName val="3_P&amp;L_9"/>
      <sheetName val="2_Conso16"/>
      <sheetName val="Summary_by_Machine_Type_MAR16"/>
      <sheetName val="stat_local16"/>
      <sheetName val="master_plan_5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B&amp;S_19997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Lenders_Ratios_juneseptnov7"/>
      <sheetName val="PDR_PL__ACCT-MBK4"/>
      <sheetName val="A5_Code4"/>
      <sheetName val="NAV_Base4"/>
      <sheetName val="Vat7%_ภายในเดือน_Junต้นฉบับ4"/>
      <sheetName val="Rateil_Pages4"/>
      <sheetName val="HR_Budget16"/>
      <sheetName val="February_Export4"/>
      <sheetName val="Intercom__2_4"/>
      <sheetName val="Export_Sale4"/>
      <sheetName val="ADJ_-_RATE62"/>
      <sheetName val="ADJ___RATE62"/>
      <sheetName val="SCB_1_-_Current62"/>
      <sheetName val="SCB_2_-_Current62"/>
      <sheetName val="เงินกู้_MGC61"/>
      <sheetName val="LC___TR_Listing61"/>
      <sheetName val="BALANCE_SHEET_62"/>
      <sheetName val="BS_ATTACH62"/>
      <sheetName val="Stock_Aging61"/>
      <sheetName val="VariableII__period61"/>
      <sheetName val="Customize_Your_Invoice61"/>
      <sheetName val="Dec_200161"/>
      <sheetName val="Sheet1_(2)62"/>
      <sheetName val="CF_RECONCILE_-_161"/>
      <sheetName val="Cost_Centers59"/>
      <sheetName val="ALL_KSFC_RIGS_EXCEPT_R-559"/>
      <sheetName val="_IB-PL-00-01_SUMMARY59"/>
      <sheetName val="Customize_Your_Purchase_Order59"/>
      <sheetName val="10-1_Media59"/>
      <sheetName val="163040_LC_TR59"/>
      <sheetName val="FP_Friends_Other59"/>
      <sheetName val="TrialBalance_Q3-200258"/>
      <sheetName val="Workbook_Inputs58"/>
      <sheetName val="Trial_Balance58"/>
      <sheetName val="_IBPL000158"/>
      <sheetName val="163040_LC-TR58"/>
      <sheetName val="CA_Sheet59"/>
      <sheetName val="F9_Parameters57"/>
      <sheetName val="Total_Inventory58"/>
      <sheetName val="Semi_FG&amp;FG58"/>
      <sheetName val="Provision_NRV58"/>
      <sheetName val="D190_257"/>
      <sheetName val="Bang_chiet_tinh_TBA57"/>
      <sheetName val="Customize_Your_Loan_Manager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Co__Code53"/>
      <sheetName val="Drop_List47"/>
      <sheetName val="Incident__NP_201753"/>
      <sheetName val="CAN_DOI_-_KET_QUA49"/>
      <sheetName val="TO_-_SP47"/>
      <sheetName val="Company_Info47"/>
      <sheetName val="CA_Comp47"/>
      <sheetName val="Standing_Data47"/>
      <sheetName val="Asset_&amp;_Liability47"/>
      <sheetName val="Net_asset_value47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Retire_2015-201719"/>
      <sheetName val="New_Item19"/>
      <sheetName val="Register_Cal_Mar_04_July_05_19"/>
      <sheetName val="B131_19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Jul_0219"/>
      <sheetName val="n-4_447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Expense_Summary8"/>
      <sheetName val="Balance_Sheet47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etails_20024"/>
      <sheetName val="Sale_Expectation_(2)4"/>
      <sheetName val="แบบฟอร์มที่_7_original47"/>
      <sheetName val="แบบฟอร์มที่_7_Project_Base47"/>
      <sheetName val="All_employee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Non_Movement19"/>
      <sheetName val="Seagate__share_in_units8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3"/>
      <sheetName val="3_P&amp;L_8"/>
      <sheetName val="2_Conso15"/>
      <sheetName val="Summary_by_Machine_Type_MAR15"/>
      <sheetName val="stat_local15"/>
      <sheetName val="master_plan_4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B&amp;S_1999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disc_rate6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6"/>
      <sheetName val="PDR_PL__ACCT-MBK3"/>
      <sheetName val="A5_Code3"/>
      <sheetName val="NAV_Base3"/>
      <sheetName val="Vat7%_ภายในเดือน_Junต้นฉบับ3"/>
      <sheetName val="Rateil_Pages3"/>
      <sheetName val="HR_Budget15"/>
      <sheetName val="February_Export3"/>
      <sheetName val="Intercom__2_3"/>
      <sheetName val="Export_Sale3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Standing_Data46"/>
      <sheetName val="Asset_&amp;_Liability46"/>
      <sheetName val="Net_asset_value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Cost_center49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Expense_Summary7"/>
      <sheetName val="Balance_Sheet46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etails_20023"/>
      <sheetName val="Sale_Expectation_(2)3"/>
      <sheetName val="แบบฟอร์มที่_7_original46"/>
      <sheetName val="แบบฟอร์มที่_7_Project_Base46"/>
      <sheetName val="All_employee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7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ytd_fty_(DG)_oh_12-20162"/>
      <sheetName val="3_P&amp;L_7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B&amp;S_19995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5"/>
      <sheetName val="PDR_PL__ACCT-MBK2"/>
      <sheetName val="A5_Code2"/>
      <sheetName val="NAV_Base2"/>
      <sheetName val="Vat7%_ภายในเดือน_Junต้นฉบับ2"/>
      <sheetName val="Rateil_Pages2"/>
      <sheetName val="HR_Budget14"/>
      <sheetName val="February_Export2"/>
      <sheetName val="Intercom__2_2"/>
      <sheetName val="Export_Sale2"/>
      <sheetName val="ADJ_-_RATE67"/>
      <sheetName val="ADJ___RATE67"/>
      <sheetName val="SCB_1_-_Current67"/>
      <sheetName val="SCB_2_-_Current67"/>
      <sheetName val="เงินกู้_MGC66"/>
      <sheetName val="LC___TR_Listing66"/>
      <sheetName val="BALANCE_SHEET_67"/>
      <sheetName val="BS_ATTACH67"/>
      <sheetName val="Stock_Aging66"/>
      <sheetName val="VariableII__period66"/>
      <sheetName val="Customize_Your_Invoice66"/>
      <sheetName val="Dec_200166"/>
      <sheetName val="Sheet1_(2)67"/>
      <sheetName val="CF_RECONCILE_-_166"/>
      <sheetName val="Cost_Centers64"/>
      <sheetName val="ALL_KSFC_RIGS_EXCEPT_R-564"/>
      <sheetName val="_IB-PL-00-01_SUMMARY64"/>
      <sheetName val="Customize_Your_Purchase_Order64"/>
      <sheetName val="10-1_Media64"/>
      <sheetName val="163040_LC_TR64"/>
      <sheetName val="FP_Friends_Other64"/>
      <sheetName val="TrialBalance_Q3-200263"/>
      <sheetName val="Workbook_Inputs63"/>
      <sheetName val="Trial_Balance63"/>
      <sheetName val="_IBPL000163"/>
      <sheetName val="163040_LC-TR63"/>
      <sheetName val="CA_Sheet64"/>
      <sheetName val="F9_Parameters62"/>
      <sheetName val="Total_Inventory63"/>
      <sheetName val="Semi_FG&amp;FG63"/>
      <sheetName val="Provision_NRV63"/>
      <sheetName val="D190_262"/>
      <sheetName val="Bang_chiet_tinh_TBA62"/>
      <sheetName val="Customize_Your_Loan_Manager62"/>
      <sheetName val="Data_Entry60"/>
      <sheetName val="input_data60"/>
      <sheetName val="Valo_DCF60"/>
      <sheetName val="List_info60"/>
      <sheetName val="By_Person60"/>
      <sheetName val="head_Jan60"/>
      <sheetName val="DB_PPC_PSF60"/>
      <sheetName val="ng_1258"/>
      <sheetName val="Record_CR58"/>
      <sheetName val="Co__Code58"/>
      <sheetName val="Drop_List52"/>
      <sheetName val="Incident__NP_201758"/>
      <sheetName val="CAN_DOI_-_KET_QUA54"/>
      <sheetName val="TO_-_SP52"/>
      <sheetName val="Company_Info52"/>
      <sheetName val="CA_Comp52"/>
      <sheetName val="Standing_Data52"/>
      <sheetName val="Asset_&amp;_Liability52"/>
      <sheetName val="Net_asset_value52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Cost_center55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Retire_2015-201724"/>
      <sheetName val="New_Item24"/>
      <sheetName val="Register_Cal_Mar_04_July_05_24"/>
      <sheetName val="B131_24"/>
      <sheetName val="WT_Util_99_LE52"/>
      <sheetName val="PTA_P&amp;S52"/>
      <sheetName val="Waste_Treatment_Variable_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Jul_0224"/>
      <sheetName val="n-4_45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alance_Sheet52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แบบฟอร์มที่_7_original52"/>
      <sheetName val="แบบฟอร์มที่_7_Project_Base52"/>
      <sheetName val="All_employee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QR_4_124"/>
      <sheetName val="คชจ_ดำเนินงาน6-4324"/>
      <sheetName val="Norms_SP24"/>
      <sheetName val="Non_Movement24"/>
      <sheetName val="Seagate__share_in_units13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ytd_fty_(DG)_oh_12-20168"/>
      <sheetName val="3_P&amp;L_13"/>
      <sheetName val="2_Conso20"/>
      <sheetName val="Summary_by_Machine_Type_MAR20"/>
      <sheetName val="stat_local20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HR_Budget20"/>
      <sheetName val="February_Export8"/>
      <sheetName val="Intercom__2_8"/>
      <sheetName val="Export_Sale8"/>
      <sheetName val="ADJ_-_RATE64"/>
      <sheetName val="ADJ___RATE64"/>
      <sheetName val="SCB_1_-_Current64"/>
      <sheetName val="SCB_2_-_Current64"/>
      <sheetName val="เงินกู้_MGC63"/>
      <sheetName val="LC___TR_Listing63"/>
      <sheetName val="BALANCE_SHEET_64"/>
      <sheetName val="BS_ATTACH64"/>
      <sheetName val="Stock_Aging63"/>
      <sheetName val="VariableII__period63"/>
      <sheetName val="Customize_Your_Invoice63"/>
      <sheetName val="Dec_200163"/>
      <sheetName val="Sheet1_(2)64"/>
      <sheetName val="CF_RECONCILE_-_163"/>
      <sheetName val="Cost_Centers61"/>
      <sheetName val="ALL_KSFC_RIGS_EXCEPT_R-561"/>
      <sheetName val="_IB-PL-00-01_SUMMARY61"/>
      <sheetName val="Customize_Your_Purchase_Order61"/>
      <sheetName val="10-1_Media61"/>
      <sheetName val="163040_LC_TR61"/>
      <sheetName val="FP_Friends_Other61"/>
      <sheetName val="TrialBalance_Q3-200260"/>
      <sheetName val="Workbook_Inputs60"/>
      <sheetName val="Trial_Balance60"/>
      <sheetName val="_IBPL000160"/>
      <sheetName val="163040_LC-TR60"/>
      <sheetName val="CA_Sheet61"/>
      <sheetName val="F9_Parameters59"/>
      <sheetName val="Total_Inventory60"/>
      <sheetName val="Semi_FG&amp;FG60"/>
      <sheetName val="Provision_NRV60"/>
      <sheetName val="D190_259"/>
      <sheetName val="Bang_chiet_tinh_TBA59"/>
      <sheetName val="Customize_Your_Loan_Manager59"/>
      <sheetName val="Data_Entry57"/>
      <sheetName val="input_data57"/>
      <sheetName val="Valo_DCF57"/>
      <sheetName val="List_info57"/>
      <sheetName val="By_Person57"/>
      <sheetName val="head_Jan57"/>
      <sheetName val="DB_PPC_PSF57"/>
      <sheetName val="ng_1255"/>
      <sheetName val="Record_CR55"/>
      <sheetName val="Co__Code55"/>
      <sheetName val="Drop_List49"/>
      <sheetName val="Incident__NP_201755"/>
      <sheetName val="CAN_DOI_-_KET_QUA51"/>
      <sheetName val="TO_-_SP49"/>
      <sheetName val="Company_Info49"/>
      <sheetName val="CA_Comp49"/>
      <sheetName val="Standing_Data49"/>
      <sheetName val="Asset_&amp;_Liability49"/>
      <sheetName val="Net_asset_value49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Cost_center52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Retire_2015-201721"/>
      <sheetName val="New_Item21"/>
      <sheetName val="Register_Cal_Mar_04_July_05_21"/>
      <sheetName val="B131_21"/>
      <sheetName val="WT_Util_99_LE49"/>
      <sheetName val="PTA_P&amp;S49"/>
      <sheetName val="Waste_Treatment_Variable_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Jul_0221"/>
      <sheetName val="n-4_449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Expense_Summary10"/>
      <sheetName val="Balance_Sheet49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Details_20026"/>
      <sheetName val="Sale_Expectation_(2)6"/>
      <sheetName val="แบบฟอร์มที่_7_original49"/>
      <sheetName val="แบบฟอร์มที่_7_Project_Base49"/>
      <sheetName val="All_employee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QR_4_121"/>
      <sheetName val="คชจ_ดำเนินงาน6-4321"/>
      <sheetName val="Norms_SP21"/>
      <sheetName val="Non_Movement21"/>
      <sheetName val="Seagate__share_in_units10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ytd_fty_(DG)_oh_12-20165"/>
      <sheetName val="3_P&amp;L_10"/>
      <sheetName val="2_Conso17"/>
      <sheetName val="Summary_by_Machine_Type_MAR17"/>
      <sheetName val="stat_local17"/>
      <sheetName val="master_plan_6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B&amp;S_19998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PDR_PL__ACCT-MBK5"/>
      <sheetName val="A5_Code5"/>
      <sheetName val="NAV_Base5"/>
      <sheetName val="Vat7%_ภายในเดือน_Junต้นฉบับ5"/>
      <sheetName val="Rateil_Pages5"/>
      <sheetName val="HR_Budget17"/>
      <sheetName val="February_Export5"/>
      <sheetName val="Intercom__2_5"/>
      <sheetName val="Export_Sale5"/>
      <sheetName val="ADJ_-_RATE65"/>
      <sheetName val="ADJ___RATE65"/>
      <sheetName val="SCB_1_-_Current65"/>
      <sheetName val="SCB_2_-_Current65"/>
      <sheetName val="เงินกู้_MGC64"/>
      <sheetName val="LC___TR_Listing64"/>
      <sheetName val="BALANCE_SHEET_65"/>
      <sheetName val="BS_ATTACH65"/>
      <sheetName val="Stock_Aging64"/>
      <sheetName val="VariableII__period64"/>
      <sheetName val="Customize_Your_Invoice64"/>
      <sheetName val="Dec_200164"/>
      <sheetName val="Sheet1_(2)65"/>
      <sheetName val="CF_RECONCILE_-_164"/>
      <sheetName val="Cost_Centers62"/>
      <sheetName val="ALL_KSFC_RIGS_EXCEPT_R-562"/>
      <sheetName val="_IB-PL-00-01_SUMMARY62"/>
      <sheetName val="Customize_Your_Purchase_Order62"/>
      <sheetName val="10-1_Media62"/>
      <sheetName val="163040_LC_TR62"/>
      <sheetName val="FP_Friends_Other62"/>
      <sheetName val="TrialBalance_Q3-200261"/>
      <sheetName val="Workbook_Inputs61"/>
      <sheetName val="Trial_Balance61"/>
      <sheetName val="_IBPL000161"/>
      <sheetName val="163040_LC-TR61"/>
      <sheetName val="CA_Sheet62"/>
      <sheetName val="F9_Parameters60"/>
      <sheetName val="Total_Inventory61"/>
      <sheetName val="Semi_FG&amp;FG61"/>
      <sheetName val="Provision_NRV61"/>
      <sheetName val="D190_260"/>
      <sheetName val="Bang_chiet_tinh_TBA60"/>
      <sheetName val="Customize_Your_Loan_Manager60"/>
      <sheetName val="Data_Entry58"/>
      <sheetName val="input_data58"/>
      <sheetName val="Valo_DCF58"/>
      <sheetName val="List_info58"/>
      <sheetName val="By_Person58"/>
      <sheetName val="head_Jan58"/>
      <sheetName val="DB_PPC_PSF58"/>
      <sheetName val="ng_1256"/>
      <sheetName val="Record_CR56"/>
      <sheetName val="Co__Code56"/>
      <sheetName val="Drop_List50"/>
      <sheetName val="Incident__NP_201756"/>
      <sheetName val="CAN_DOI_-_KET_QUA52"/>
      <sheetName val="TO_-_SP50"/>
      <sheetName val="Company_Info50"/>
      <sheetName val="CA_Comp50"/>
      <sheetName val="Standing_Data50"/>
      <sheetName val="Asset_&amp;_Liability50"/>
      <sheetName val="Net_asset_value50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Cost_center53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Retire_2015-201722"/>
      <sheetName val="New_Item22"/>
      <sheetName val="Register_Cal_Mar_04_July_05_22"/>
      <sheetName val="B131_22"/>
      <sheetName val="WT_Util_99_LE50"/>
      <sheetName val="PTA_P&amp;S50"/>
      <sheetName val="Waste_Treatment_Variable_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Jul_0222"/>
      <sheetName val="n-4_450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alance_Sheet50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แบบฟอร์มที่_7_original50"/>
      <sheetName val="แบบฟอร์มที่_7_Project_Base50"/>
      <sheetName val="All_employee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QR_4_122"/>
      <sheetName val="คชจ_ดำเนินงาน6-4322"/>
      <sheetName val="Norms_SP22"/>
      <sheetName val="Non_Movement22"/>
      <sheetName val="Seagate__share_in_units11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ytd_fty_(DG)_oh_12-20166"/>
      <sheetName val="3_P&amp;L_11"/>
      <sheetName val="2_Conso18"/>
      <sheetName val="Summary_by_Machine_Type_MAR18"/>
      <sheetName val="stat_local18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PDR_PL__ACCT-MBK6"/>
      <sheetName val="A5_Code6"/>
      <sheetName val="NAV_Base6"/>
      <sheetName val="Vat7%_ภายในเดือน_Junต้นฉบับ6"/>
      <sheetName val="Rateil_Pages6"/>
      <sheetName val="HR_Budget18"/>
      <sheetName val="February_Export6"/>
      <sheetName val="Intercom__2_6"/>
      <sheetName val="Export_Sale6"/>
      <sheetName val="ADJ_-_RATE66"/>
      <sheetName val="ADJ___RATE66"/>
      <sheetName val="SCB_1_-_Current66"/>
      <sheetName val="SCB_2_-_Current66"/>
      <sheetName val="เงินกู้_MGC65"/>
      <sheetName val="LC___TR_Listing65"/>
      <sheetName val="BALANCE_SHEET_66"/>
      <sheetName val="BS_ATTACH66"/>
      <sheetName val="Stock_Aging65"/>
      <sheetName val="VariableII__period65"/>
      <sheetName val="Customize_Your_Invoice65"/>
      <sheetName val="Dec_200165"/>
      <sheetName val="Sheet1_(2)66"/>
      <sheetName val="CF_RECONCILE_-_165"/>
      <sheetName val="Cost_Centers63"/>
      <sheetName val="ALL_KSFC_RIGS_EXCEPT_R-563"/>
      <sheetName val="_IB-PL-00-01_SUMMARY63"/>
      <sheetName val="Customize_Your_Purchase_Order63"/>
      <sheetName val="10-1_Media63"/>
      <sheetName val="163040_LC_TR63"/>
      <sheetName val="FP_Friends_Other63"/>
      <sheetName val="TrialBalance_Q3-200262"/>
      <sheetName val="Workbook_Inputs62"/>
      <sheetName val="Trial_Balance62"/>
      <sheetName val="_IBPL000162"/>
      <sheetName val="163040_LC-TR62"/>
      <sheetName val="CA_Sheet63"/>
      <sheetName val="F9_Parameters61"/>
      <sheetName val="Total_Inventory62"/>
      <sheetName val="Semi_FG&amp;FG62"/>
      <sheetName val="Provision_NRV62"/>
      <sheetName val="D190_261"/>
      <sheetName val="Bang_chiet_tinh_TBA61"/>
      <sheetName val="Customize_Your_Loan_Manager61"/>
      <sheetName val="Data_Entry59"/>
      <sheetName val="input_data59"/>
      <sheetName val="Valo_DCF59"/>
      <sheetName val="List_info59"/>
      <sheetName val="By_Person59"/>
      <sheetName val="head_Jan59"/>
      <sheetName val="DB_PPC_PSF59"/>
      <sheetName val="ng_1257"/>
      <sheetName val="Record_CR57"/>
      <sheetName val="Co__Code57"/>
      <sheetName val="Drop_List51"/>
      <sheetName val="Incident__NP_201757"/>
      <sheetName val="CAN_DOI_-_KET_QUA53"/>
      <sheetName val="TO_-_SP51"/>
      <sheetName val="Company_Info51"/>
      <sheetName val="CA_Comp51"/>
      <sheetName val="Standing_Data51"/>
      <sheetName val="Asset_&amp;_Liability51"/>
      <sheetName val="Net_asset_value51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Cost_center54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Retire_2015-201723"/>
      <sheetName val="New_Item23"/>
      <sheetName val="Register_Cal_Mar_04_July_05_23"/>
      <sheetName val="B131_23"/>
      <sheetName val="WT_Util_99_LE51"/>
      <sheetName val="PTA_P&amp;S51"/>
      <sheetName val="Waste_Treatment_Variable_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Jul_0223"/>
      <sheetName val="n-4_451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alance_Sheet51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แบบฟอร์มที่_7_original51"/>
      <sheetName val="แบบฟอร์มที่_7_Project_Base51"/>
      <sheetName val="All_employee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QR_4_123"/>
      <sheetName val="คชจ_ดำเนินงาน6-4323"/>
      <sheetName val="Norms_SP23"/>
      <sheetName val="Non_Movement23"/>
      <sheetName val="Seagate__share_in_units12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ytd_fty_(DG)_oh_12-20167"/>
      <sheetName val="3_P&amp;L_12"/>
      <sheetName val="2_Conso19"/>
      <sheetName val="Summary_by_Machine_Type_MAR19"/>
      <sheetName val="stat_local19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PDR_PL__ACCT-MBK7"/>
      <sheetName val="A5_Code7"/>
      <sheetName val="NAV_Base7"/>
      <sheetName val="Vat7%_ภายในเดือน_Junต้นฉบับ7"/>
      <sheetName val="Rateil_Pages7"/>
      <sheetName val="HR_Budget19"/>
      <sheetName val="February_Export7"/>
      <sheetName val="Intercom__2_7"/>
      <sheetName val="Export_Sale7"/>
      <sheetName val="ADJ_-_RATE68"/>
      <sheetName val="ADJ___RATE68"/>
      <sheetName val="SCB_1_-_Current68"/>
      <sheetName val="SCB_2_-_Current68"/>
      <sheetName val="เงินกู้_MGC67"/>
      <sheetName val="LC___TR_Listing67"/>
      <sheetName val="BALANCE_SHEET_68"/>
      <sheetName val="BS_ATTACH68"/>
      <sheetName val="Stock_Aging67"/>
      <sheetName val="VariableII__period67"/>
      <sheetName val="Customize_Your_Invoice67"/>
      <sheetName val="Dec_200167"/>
      <sheetName val="Sheet1_(2)68"/>
      <sheetName val="CF_RECONCILE_-_167"/>
      <sheetName val="Cost_Centers65"/>
      <sheetName val="ALL_KSFC_RIGS_EXCEPT_R-565"/>
      <sheetName val="_IB-PL-00-01_SUMMARY65"/>
      <sheetName val="Customize_Your_Purchase_Order65"/>
      <sheetName val="10-1_Media65"/>
      <sheetName val="163040_LC_TR65"/>
      <sheetName val="FP_Friends_Other65"/>
      <sheetName val="TrialBalance_Q3-200264"/>
      <sheetName val="Workbook_Inputs64"/>
      <sheetName val="Trial_Balance64"/>
      <sheetName val="_IBPL000164"/>
      <sheetName val="163040_LC-TR64"/>
      <sheetName val="CA_Sheet65"/>
      <sheetName val="F9_Parameters63"/>
      <sheetName val="Total_Inventory64"/>
      <sheetName val="Semi_FG&amp;FG64"/>
      <sheetName val="Provision_NRV64"/>
      <sheetName val="D190_263"/>
      <sheetName val="Bang_chiet_tinh_TBA63"/>
      <sheetName val="Customize_Your_Loan_Manager63"/>
      <sheetName val="Data_Entry61"/>
      <sheetName val="input_data61"/>
      <sheetName val="Valo_DCF61"/>
      <sheetName val="List_info61"/>
      <sheetName val="By_Person61"/>
      <sheetName val="head_Jan61"/>
      <sheetName val="DB_PPC_PSF61"/>
      <sheetName val="ng_1259"/>
      <sheetName val="Record_CR59"/>
      <sheetName val="Co__Code59"/>
      <sheetName val="Drop_List53"/>
      <sheetName val="Incident__NP_201759"/>
      <sheetName val="CAN_DOI_-_KET_QUA55"/>
      <sheetName val="TO_-_SP53"/>
      <sheetName val="Company_Info53"/>
      <sheetName val="CA_Comp53"/>
      <sheetName val="Standing_Data53"/>
      <sheetName val="Asset_&amp;_Liability53"/>
      <sheetName val="Net_asset_value53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Cost_center56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Retire_2015-201725"/>
      <sheetName val="New_Item25"/>
      <sheetName val="Register_Cal_Mar_04_July_05_25"/>
      <sheetName val="B131_25"/>
      <sheetName val="WT_Util_99_LE53"/>
      <sheetName val="PTA_P&amp;S53"/>
      <sheetName val="Waste_Treatment_Variable_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Jul_0225"/>
      <sheetName val="n-4_453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alance_Sheet53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แบบฟอร์มที่_7_original53"/>
      <sheetName val="แบบฟอร์มที่_7_Project_Base53"/>
      <sheetName val="All_employee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QR_4_125"/>
      <sheetName val="คชจ_ดำเนินงาน6-4325"/>
      <sheetName val="Norms_SP25"/>
      <sheetName val="Non_Movement25"/>
      <sheetName val="Seagate__share_in_units14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ytd_fty_(DG)_oh_12-20169"/>
      <sheetName val="3_P&amp;L_14"/>
      <sheetName val="2_Conso21"/>
      <sheetName val="Summary_by_Machine_Type_MAR21"/>
      <sheetName val="stat_local21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HR_Budget21"/>
      <sheetName val="February_Export9"/>
      <sheetName val="Intercom__2_9"/>
      <sheetName val="Export_Sale9"/>
      <sheetName val="ADJ_-_RATE69"/>
      <sheetName val="ADJ___RATE69"/>
      <sheetName val="SCB_1_-_Current69"/>
      <sheetName val="SCB_2_-_Current69"/>
      <sheetName val="เงินกู้_MGC68"/>
      <sheetName val="LC___TR_Listing68"/>
      <sheetName val="BALANCE_SHEET_69"/>
      <sheetName val="BS_ATTACH69"/>
      <sheetName val="Stock_Aging68"/>
      <sheetName val="VariableII__period68"/>
      <sheetName val="Customize_Your_Invoice68"/>
      <sheetName val="Dec_200168"/>
      <sheetName val="Sheet1_(2)69"/>
      <sheetName val="CF_RECONCILE_-_168"/>
      <sheetName val="Cost_Centers66"/>
      <sheetName val="ALL_KSFC_RIGS_EXCEPT_R-566"/>
      <sheetName val="_IB-PL-00-01_SUMMARY66"/>
      <sheetName val="Customize_Your_Purchase_Order66"/>
      <sheetName val="10-1_Media66"/>
      <sheetName val="163040_LC_TR66"/>
      <sheetName val="FP_Friends_Other66"/>
      <sheetName val="TrialBalance_Q3-200265"/>
      <sheetName val="Workbook_Inputs65"/>
      <sheetName val="Trial_Balance65"/>
      <sheetName val="_IBPL000165"/>
      <sheetName val="163040_LC-TR65"/>
      <sheetName val="CA_Sheet66"/>
      <sheetName val="F9_Parameters64"/>
      <sheetName val="Total_Inventory65"/>
      <sheetName val="Semi_FG&amp;FG65"/>
      <sheetName val="Provision_NRV65"/>
      <sheetName val="D190_264"/>
      <sheetName val="Bang_chiet_tinh_TBA64"/>
      <sheetName val="Customize_Your_Loan_Manager64"/>
      <sheetName val="Data_Entry62"/>
      <sheetName val="input_data62"/>
      <sheetName val="Valo_DCF62"/>
      <sheetName val="List_info62"/>
      <sheetName val="By_Person62"/>
      <sheetName val="head_Jan62"/>
      <sheetName val="DB_PPC_PSF62"/>
      <sheetName val="ng_1260"/>
      <sheetName val="Record_CR60"/>
      <sheetName val="Co__Code60"/>
      <sheetName val="Drop_List54"/>
      <sheetName val="Incident__NP_201760"/>
      <sheetName val="CAN_DOI_-_KET_QUA56"/>
      <sheetName val="TO_-_SP54"/>
      <sheetName val="Company_Info54"/>
      <sheetName val="CA_Comp54"/>
      <sheetName val="Standing_Data54"/>
      <sheetName val="Asset_&amp;_Liability54"/>
      <sheetName val="Net_asset_value54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Cost_center57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Retire_2015-201726"/>
      <sheetName val="New_Item26"/>
      <sheetName val="Register_Cal_Mar_04_July_05_26"/>
      <sheetName val="B131_26"/>
      <sheetName val="WT_Util_99_LE54"/>
      <sheetName val="PTA_P&amp;S54"/>
      <sheetName val="Waste_Treatment_Variable_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Jul_0226"/>
      <sheetName val="n-4_454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alance_Sheet54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แบบฟอร์มที่_7_original54"/>
      <sheetName val="แบบฟอร์มที่_7_Project_Base54"/>
      <sheetName val="All_employee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QR_4_126"/>
      <sheetName val="คชจ_ดำเนินงาน6-4326"/>
      <sheetName val="Norms_SP26"/>
      <sheetName val="Non_Movement26"/>
      <sheetName val="Seagate__share_in_units15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ytd_fty_(DG)_oh_12-201610"/>
      <sheetName val="3_P&amp;L_15"/>
      <sheetName val="2_Conso22"/>
      <sheetName val="Summary_by_Machine_Type_MAR22"/>
      <sheetName val="stat_local22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HR_Budget22"/>
      <sheetName val="February_Export10"/>
      <sheetName val="Intercom__2_10"/>
      <sheetName val="Export_Sale10"/>
      <sheetName val="ADJ_-_RATE70"/>
      <sheetName val="ADJ___RATE70"/>
      <sheetName val="SCB_1_-_Current70"/>
      <sheetName val="SCB_2_-_Current70"/>
      <sheetName val="เงินกู้_MGC69"/>
      <sheetName val="LC___TR_Listing69"/>
      <sheetName val="BALANCE_SHEET_70"/>
      <sheetName val="BS_ATTACH70"/>
      <sheetName val="Stock_Aging69"/>
      <sheetName val="VariableII__period69"/>
      <sheetName val="Customize_Your_Invoice69"/>
      <sheetName val="Dec_200169"/>
      <sheetName val="Sheet1_(2)70"/>
      <sheetName val="CF_RECONCILE_-_169"/>
      <sheetName val="Cost_Centers67"/>
      <sheetName val="ALL_KSFC_RIGS_EXCEPT_R-567"/>
      <sheetName val="_IB-PL-00-01_SUMMARY67"/>
      <sheetName val="Customize_Your_Purchase_Order67"/>
      <sheetName val="10-1_Media67"/>
      <sheetName val="163040_LC_TR67"/>
      <sheetName val="FP_Friends_Other67"/>
      <sheetName val="TrialBalance_Q3-200266"/>
      <sheetName val="Workbook_Inputs66"/>
      <sheetName val="Trial_Balance66"/>
      <sheetName val="_IBPL000166"/>
      <sheetName val="163040_LC-TR66"/>
      <sheetName val="CA_Sheet67"/>
      <sheetName val="F9_Parameters65"/>
      <sheetName val="Total_Inventory66"/>
      <sheetName val="Semi_FG&amp;FG66"/>
      <sheetName val="Provision_NRV66"/>
      <sheetName val="D190_265"/>
      <sheetName val="Bang_chiet_tinh_TBA65"/>
      <sheetName val="Customize_Your_Loan_Manager65"/>
      <sheetName val="Data_Entry63"/>
      <sheetName val="input_data63"/>
      <sheetName val="Valo_DCF63"/>
      <sheetName val="List_info63"/>
      <sheetName val="By_Person63"/>
      <sheetName val="head_Jan63"/>
      <sheetName val="DB_PPC_PSF63"/>
      <sheetName val="ng_1261"/>
      <sheetName val="Record_CR61"/>
      <sheetName val="Co__Code61"/>
      <sheetName val="Drop_List55"/>
      <sheetName val="Incident__NP_201761"/>
      <sheetName val="CAN_DOI_-_KET_QUA57"/>
      <sheetName val="TO_-_SP55"/>
      <sheetName val="Company_Info55"/>
      <sheetName val="CA_Comp55"/>
      <sheetName val="Standing_Data55"/>
      <sheetName val="Asset_&amp;_Liability55"/>
      <sheetName val="Net_asset_value55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Cost_center58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Retire_2015-201727"/>
      <sheetName val="New_Item27"/>
      <sheetName val="Register_Cal_Mar_04_July_05_27"/>
      <sheetName val="B131_27"/>
      <sheetName val="WT_Util_99_LE55"/>
      <sheetName val="PTA_P&amp;S55"/>
      <sheetName val="Waste_Treatment_Variable_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Jul_0227"/>
      <sheetName val="n-4_455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alance_Sheet55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แบบฟอร์มที่_7_original55"/>
      <sheetName val="แบบฟอร์มที่_7_Project_Base55"/>
      <sheetName val="All_employee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QR_4_127"/>
      <sheetName val="คชจ_ดำเนินงาน6-4327"/>
      <sheetName val="Norms_SP27"/>
      <sheetName val="Non_Movement27"/>
      <sheetName val="Seagate__share_in_units16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ytd_fty_(DG)_oh_12-201611"/>
      <sheetName val="3_P&amp;L_16"/>
      <sheetName val="2_Conso23"/>
      <sheetName val="Summary_by_Machine_Type_MAR23"/>
      <sheetName val="stat_local23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HR_Budget23"/>
      <sheetName val="February_Export11"/>
      <sheetName val="Intercom__2_11"/>
      <sheetName val="Export_Sale11"/>
      <sheetName val="ADJ_-_RATE71"/>
      <sheetName val="ADJ___RATE71"/>
      <sheetName val="SCB_1_-_Current71"/>
      <sheetName val="SCB_2_-_Current71"/>
      <sheetName val="เงินกู้_MGC70"/>
      <sheetName val="LC___TR_Listing70"/>
      <sheetName val="BALANCE_SHEET_71"/>
      <sheetName val="BS_ATTACH71"/>
      <sheetName val="Stock_Aging70"/>
      <sheetName val="VariableII__period70"/>
      <sheetName val="Customize_Your_Invoice70"/>
      <sheetName val="Dec_200170"/>
      <sheetName val="Sheet1_(2)71"/>
      <sheetName val="CF_RECONCILE_-_170"/>
      <sheetName val="Cost_Centers68"/>
      <sheetName val="ALL_KSFC_RIGS_EXCEPT_R-568"/>
      <sheetName val="_IB-PL-00-01_SUMMARY68"/>
      <sheetName val="Customize_Your_Purchase_Order68"/>
      <sheetName val="10-1_Media68"/>
      <sheetName val="163040_LC_TR68"/>
      <sheetName val="FP_Friends_Other68"/>
      <sheetName val="TrialBalance_Q3-200267"/>
      <sheetName val="Workbook_Inputs67"/>
      <sheetName val="Trial_Balance67"/>
      <sheetName val="_IBPL000167"/>
      <sheetName val="163040_LC-TR67"/>
      <sheetName val="CA_Sheet68"/>
      <sheetName val="F9_Parameters66"/>
      <sheetName val="Total_Inventory67"/>
      <sheetName val="Semi_FG&amp;FG67"/>
      <sheetName val="Provision_NRV67"/>
      <sheetName val="D190_266"/>
      <sheetName val="Bang_chiet_tinh_TBA66"/>
      <sheetName val="Customize_Your_Loan_Manager66"/>
      <sheetName val="Data_Entry64"/>
      <sheetName val="input_data64"/>
      <sheetName val="Valo_DCF64"/>
      <sheetName val="List_info64"/>
      <sheetName val="By_Person64"/>
      <sheetName val="head_Jan64"/>
      <sheetName val="DB_PPC_PSF64"/>
      <sheetName val="ng_1262"/>
      <sheetName val="Record_CR62"/>
      <sheetName val="Co__Code62"/>
      <sheetName val="Drop_List56"/>
      <sheetName val="Incident__NP_201762"/>
      <sheetName val="CAN_DOI_-_KET_QUA58"/>
      <sheetName val="TO_-_SP56"/>
      <sheetName val="Company_Info56"/>
      <sheetName val="CA_Comp56"/>
      <sheetName val="Standing_Data56"/>
      <sheetName val="Asset_&amp;_Liability56"/>
      <sheetName val="Net_asset_value56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Cost_center59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Retire_2015-201728"/>
      <sheetName val="New_Item28"/>
      <sheetName val="Register_Cal_Mar_04_July_05_28"/>
      <sheetName val="B131_28"/>
      <sheetName val="WT_Util_99_LE56"/>
      <sheetName val="PTA_P&amp;S56"/>
      <sheetName val="Waste_Treatment_Variable_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Jul_0228"/>
      <sheetName val="n-4_456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alance_Sheet56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แบบฟอร์มที่_7_original56"/>
      <sheetName val="แบบฟอร์มที่_7_Project_Base56"/>
      <sheetName val="All_employee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QR_4_128"/>
      <sheetName val="คชจ_ดำเนินงาน6-4328"/>
      <sheetName val="Norms_SP28"/>
      <sheetName val="Non_Movement28"/>
      <sheetName val="Seagate__share_in_units17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ytd_fty_(DG)_oh_12-201612"/>
      <sheetName val="3_P&amp;L_17"/>
      <sheetName val="2_Conso24"/>
      <sheetName val="Summary_by_Machine_Type_MAR24"/>
      <sheetName val="stat_local24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HR_Budget24"/>
      <sheetName val="February_Export12"/>
      <sheetName val="Intercom__2_12"/>
      <sheetName val="Export_Sale12"/>
      <sheetName val="ADJ_-_RATE73"/>
      <sheetName val="ADJ___RATE73"/>
      <sheetName val="SCB_1_-_Current73"/>
      <sheetName val="SCB_2_-_Current73"/>
      <sheetName val="เงินกู้_MGC72"/>
      <sheetName val="LC___TR_Listing72"/>
      <sheetName val="BALANCE_SHEET_73"/>
      <sheetName val="BS_ATTACH73"/>
      <sheetName val="Stock_Aging72"/>
      <sheetName val="VariableII__period72"/>
      <sheetName val="Customize_Your_Invoice72"/>
      <sheetName val="Dec_200172"/>
      <sheetName val="Sheet1_(2)73"/>
      <sheetName val="CF_RECONCILE_-_172"/>
      <sheetName val="Cost_Centers70"/>
      <sheetName val="ALL_KSFC_RIGS_EXCEPT_R-570"/>
      <sheetName val="_IB-PL-00-01_SUMMARY70"/>
      <sheetName val="Customize_Your_Purchase_Order70"/>
      <sheetName val="10-1_Media70"/>
      <sheetName val="163040_LC_TR70"/>
      <sheetName val="FP_Friends_Other70"/>
      <sheetName val="TrialBalance_Q3-200269"/>
      <sheetName val="Workbook_Inputs69"/>
      <sheetName val="Trial_Balance69"/>
      <sheetName val="_IBPL000169"/>
      <sheetName val="163040_LC-TR69"/>
      <sheetName val="CA_Sheet70"/>
      <sheetName val="F9_Parameters68"/>
      <sheetName val="Total_Inventory69"/>
      <sheetName val="Semi_FG&amp;FG69"/>
      <sheetName val="Provision_NRV69"/>
      <sheetName val="D190_268"/>
      <sheetName val="Bang_chiet_tinh_TBA68"/>
      <sheetName val="Customize_Your_Loan_Manager68"/>
      <sheetName val="Data_Entry66"/>
      <sheetName val="input_data66"/>
      <sheetName val="Valo_DCF66"/>
      <sheetName val="List_info66"/>
      <sheetName val="By_Person66"/>
      <sheetName val="head_Jan66"/>
      <sheetName val="DB_PPC_PSF66"/>
      <sheetName val="ng_1264"/>
      <sheetName val="Record_CR64"/>
      <sheetName val="Co__Code64"/>
      <sheetName val="Drop_List58"/>
      <sheetName val="Incident__NP_201764"/>
      <sheetName val="CAN_DOI_-_KET_QUA60"/>
      <sheetName val="TO_-_SP58"/>
      <sheetName val="Company_Info58"/>
      <sheetName val="CA_Comp58"/>
      <sheetName val="Standing_Data58"/>
      <sheetName val="Asset_&amp;_Liability58"/>
      <sheetName val="Net_asset_value58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Cost_center61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Retire_2015-201730"/>
      <sheetName val="New_Item30"/>
      <sheetName val="Register_Cal_Mar_04_July_05_30"/>
      <sheetName val="B131_30"/>
      <sheetName val="WT_Util_99_LE58"/>
      <sheetName val="PTA_P&amp;S58"/>
      <sheetName val="Waste_Treatment_Variable_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Jul_0230"/>
      <sheetName val="n-4_458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alance_Sheet58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แบบฟอร์มที่_7_original58"/>
      <sheetName val="แบบฟอร์มที่_7_Project_Base58"/>
      <sheetName val="All_employee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QR_4_130"/>
      <sheetName val="คชจ_ดำเนินงาน6-4330"/>
      <sheetName val="Norms_SP30"/>
      <sheetName val="Non_Movement30"/>
      <sheetName val="Seagate__share_in_units19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ytd_fty_(DG)_oh_12-201614"/>
      <sheetName val="3_P&amp;L_19"/>
      <sheetName val="2_Conso26"/>
      <sheetName val="Summary_by_Machine_Type_MAR26"/>
      <sheetName val="stat_local26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HR_Budget26"/>
      <sheetName val="February_Export14"/>
      <sheetName val="Intercom__2_14"/>
      <sheetName val="Export_Sale14"/>
      <sheetName val="ADJ_-_RATE72"/>
      <sheetName val="ADJ___RATE72"/>
      <sheetName val="SCB_1_-_Current72"/>
      <sheetName val="SCB_2_-_Current72"/>
      <sheetName val="เงินกู้_MGC71"/>
      <sheetName val="LC___TR_Listing71"/>
      <sheetName val="BALANCE_SHEET_72"/>
      <sheetName val="BS_ATTACH72"/>
      <sheetName val="Stock_Aging71"/>
      <sheetName val="VariableII__period71"/>
      <sheetName val="Customize_Your_Invoice71"/>
      <sheetName val="Dec_200171"/>
      <sheetName val="Sheet1_(2)72"/>
      <sheetName val="CF_RECONCILE_-_171"/>
      <sheetName val="Cost_Centers69"/>
      <sheetName val="ALL_KSFC_RIGS_EXCEPT_R-569"/>
      <sheetName val="_IB-PL-00-01_SUMMARY69"/>
      <sheetName val="Customize_Your_Purchase_Order69"/>
      <sheetName val="10-1_Media69"/>
      <sheetName val="163040_LC_TR69"/>
      <sheetName val="FP_Friends_Other69"/>
      <sheetName val="TrialBalance_Q3-200268"/>
      <sheetName val="Workbook_Inputs68"/>
      <sheetName val="Trial_Balance68"/>
      <sheetName val="_IBPL000168"/>
      <sheetName val="163040_LC-TR68"/>
      <sheetName val="CA_Sheet69"/>
      <sheetName val="F9_Parameters67"/>
      <sheetName val="Total_Inventory68"/>
      <sheetName val="Semi_FG&amp;FG68"/>
      <sheetName val="Provision_NRV68"/>
      <sheetName val="D190_267"/>
      <sheetName val="Bang_chiet_tinh_TBA67"/>
      <sheetName val="Customize_Your_Loan_Manager67"/>
      <sheetName val="Data_Entry65"/>
      <sheetName val="input_data65"/>
      <sheetName val="Valo_DCF65"/>
      <sheetName val="List_info65"/>
      <sheetName val="By_Person65"/>
      <sheetName val="head_Jan65"/>
      <sheetName val="DB_PPC_PSF65"/>
      <sheetName val="ng_1263"/>
      <sheetName val="Record_CR63"/>
      <sheetName val="Co__Code63"/>
      <sheetName val="Drop_List57"/>
      <sheetName val="Incident__NP_201763"/>
      <sheetName val="CAN_DOI_-_KET_QUA59"/>
      <sheetName val="TO_-_SP57"/>
      <sheetName val="Company_Info57"/>
      <sheetName val="CA_Comp57"/>
      <sheetName val="Standing_Data57"/>
      <sheetName val="Asset_&amp;_Liability57"/>
      <sheetName val="Net_asset_value57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Cost_center60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Retire_2015-201729"/>
      <sheetName val="New_Item29"/>
      <sheetName val="Register_Cal_Mar_04_July_05_29"/>
      <sheetName val="B131_29"/>
      <sheetName val="WT_Util_99_LE57"/>
      <sheetName val="PTA_P&amp;S57"/>
      <sheetName val="Waste_Treatment_Variable_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Jul_0229"/>
      <sheetName val="n-4_457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alance_Sheet57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แบบฟอร์มที่_7_original57"/>
      <sheetName val="แบบฟอร์มที่_7_Project_Base57"/>
      <sheetName val="All_employee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QR_4_129"/>
      <sheetName val="คชจ_ดำเนินงาน6-4329"/>
      <sheetName val="Norms_SP29"/>
      <sheetName val="Non_Movement29"/>
      <sheetName val="Seagate__share_in_units18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ytd_fty_(DG)_oh_12-201613"/>
      <sheetName val="3_P&amp;L_18"/>
      <sheetName val="2_Conso25"/>
      <sheetName val="Summary_by_Machine_Type_MAR25"/>
      <sheetName val="stat_local25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HR_Budget25"/>
      <sheetName val="February_Export13"/>
      <sheetName val="Intercom__2_13"/>
      <sheetName val="Export_Sale13"/>
      <sheetName val="ADJ_-_RATE75"/>
      <sheetName val="ADJ___RATE75"/>
      <sheetName val="SCB_1_-_Current75"/>
      <sheetName val="SCB_2_-_Current75"/>
      <sheetName val="เงินกู้_MGC74"/>
      <sheetName val="LC___TR_Listing74"/>
      <sheetName val="BALANCE_SHEET_75"/>
      <sheetName val="BS_ATTACH75"/>
      <sheetName val="Stock_Aging74"/>
      <sheetName val="VariableII__period74"/>
      <sheetName val="Customize_Your_Invoice74"/>
      <sheetName val="Dec_200174"/>
      <sheetName val="Sheet1_(2)75"/>
      <sheetName val="CF_RECONCILE_-_174"/>
      <sheetName val="Cost_Centers72"/>
      <sheetName val="ALL_KSFC_RIGS_EXCEPT_R-572"/>
      <sheetName val="_IB-PL-00-01_SUMMARY72"/>
      <sheetName val="Customize_Your_Purchase_Order72"/>
      <sheetName val="10-1_Media72"/>
      <sheetName val="163040_LC_TR72"/>
      <sheetName val="FP_Friends_Other72"/>
      <sheetName val="TrialBalance_Q3-200271"/>
      <sheetName val="Workbook_Inputs71"/>
      <sheetName val="Trial_Balance71"/>
      <sheetName val="_IBPL000171"/>
      <sheetName val="163040_LC-TR71"/>
      <sheetName val="CA_Sheet72"/>
      <sheetName val="F9_Parameters70"/>
      <sheetName val="Total_Inventory71"/>
      <sheetName val="Semi_FG&amp;FG71"/>
      <sheetName val="Provision_NRV71"/>
      <sheetName val="D190_270"/>
      <sheetName val="Bang_chiet_tinh_TBA70"/>
      <sheetName val="Customize_Your_Loan_Manager70"/>
      <sheetName val="Data_Entry68"/>
      <sheetName val="input_data68"/>
      <sheetName val="Valo_DCF68"/>
      <sheetName val="List_info68"/>
      <sheetName val="By_Person68"/>
      <sheetName val="head_Jan68"/>
      <sheetName val="DB_PPC_PSF68"/>
      <sheetName val="ng_1266"/>
      <sheetName val="Record_CR66"/>
      <sheetName val="Co__Code66"/>
      <sheetName val="Drop_List60"/>
      <sheetName val="Incident__NP_201766"/>
      <sheetName val="CAN_DOI_-_KET_QUA62"/>
      <sheetName val="TO_-_SP60"/>
      <sheetName val="Company_Info60"/>
      <sheetName val="CA_Comp60"/>
      <sheetName val="Standing_Data60"/>
      <sheetName val="Asset_&amp;_Liability60"/>
      <sheetName val="Net_asset_value60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Cost_center63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Retire_2015-201732"/>
      <sheetName val="New_Item32"/>
      <sheetName val="Register_Cal_Mar_04_July_05_32"/>
      <sheetName val="B131_32"/>
      <sheetName val="WT_Util_99_LE60"/>
      <sheetName val="PTA_P&amp;S60"/>
      <sheetName val="Waste_Treatment_Variable_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Jul_0232"/>
      <sheetName val="n-4_460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alance_Sheet60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แบบฟอร์มที่_7_original60"/>
      <sheetName val="แบบฟอร์มที่_7_Project_Base60"/>
      <sheetName val="All_employee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QR_4_132"/>
      <sheetName val="คชจ_ดำเนินงาน6-4332"/>
      <sheetName val="Norms_SP32"/>
      <sheetName val="Non_Movement32"/>
      <sheetName val="Seagate__share_in_units21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ytd_fty_(DG)_oh_12-201616"/>
      <sheetName val="3_P&amp;L_21"/>
      <sheetName val="2_Conso28"/>
      <sheetName val="Summary_by_Machine_Type_MAR28"/>
      <sheetName val="stat_local28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HR_Budget28"/>
      <sheetName val="February_Export16"/>
      <sheetName val="Intercom__2_16"/>
      <sheetName val="Export_Sale16"/>
      <sheetName val="ADJ_-_RATE74"/>
      <sheetName val="ADJ___RATE74"/>
      <sheetName val="SCB_1_-_Current74"/>
      <sheetName val="SCB_2_-_Current74"/>
      <sheetName val="เงินกู้_MGC73"/>
      <sheetName val="LC___TR_Listing73"/>
      <sheetName val="BALANCE_SHEET_74"/>
      <sheetName val="BS_ATTACH74"/>
      <sheetName val="Stock_Aging73"/>
      <sheetName val="VariableII__period73"/>
      <sheetName val="Customize_Your_Invoice73"/>
      <sheetName val="Dec_200173"/>
      <sheetName val="Sheet1_(2)74"/>
      <sheetName val="CF_RECONCILE_-_173"/>
      <sheetName val="Cost_Centers71"/>
      <sheetName val="ALL_KSFC_RIGS_EXCEPT_R-571"/>
      <sheetName val="_IB-PL-00-01_SUMMARY71"/>
      <sheetName val="Customize_Your_Purchase_Order71"/>
      <sheetName val="10-1_Media71"/>
      <sheetName val="163040_LC_TR71"/>
      <sheetName val="FP_Friends_Other71"/>
      <sheetName val="TrialBalance_Q3-200270"/>
      <sheetName val="Workbook_Inputs70"/>
      <sheetName val="Trial_Balance70"/>
      <sheetName val="_IBPL000170"/>
      <sheetName val="163040_LC-TR70"/>
      <sheetName val="CA_Sheet71"/>
      <sheetName val="F9_Parameters69"/>
      <sheetName val="Total_Inventory70"/>
      <sheetName val="Semi_FG&amp;FG70"/>
      <sheetName val="Provision_NRV70"/>
      <sheetName val="D190_269"/>
      <sheetName val="Bang_chiet_tinh_TBA69"/>
      <sheetName val="Customize_Your_Loan_Manager69"/>
      <sheetName val="Data_Entry67"/>
      <sheetName val="input_data67"/>
      <sheetName val="Valo_DCF67"/>
      <sheetName val="List_info67"/>
      <sheetName val="By_Person67"/>
      <sheetName val="head_Jan67"/>
      <sheetName val="DB_PPC_PSF67"/>
      <sheetName val="ng_1265"/>
      <sheetName val="Record_CR65"/>
      <sheetName val="Co__Code65"/>
      <sheetName val="Drop_List59"/>
      <sheetName val="Incident__NP_201765"/>
      <sheetName val="CAN_DOI_-_KET_QUA61"/>
      <sheetName val="TO_-_SP59"/>
      <sheetName val="Company_Info59"/>
      <sheetName val="CA_Comp59"/>
      <sheetName val="Standing_Data59"/>
      <sheetName val="Asset_&amp;_Liability59"/>
      <sheetName val="Net_asset_value59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Cost_center62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Retire_2015-201731"/>
      <sheetName val="New_Item31"/>
      <sheetName val="Register_Cal_Mar_04_July_05_31"/>
      <sheetName val="B131_31"/>
      <sheetName val="WT_Util_99_LE59"/>
      <sheetName val="PTA_P&amp;S59"/>
      <sheetName val="Waste_Treatment_Variable_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Jul_0231"/>
      <sheetName val="n-4_459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alance_Sheet59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แบบฟอร์มที่_7_original59"/>
      <sheetName val="แบบฟอร์มที่_7_Project_Base59"/>
      <sheetName val="All_employee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QR_4_131"/>
      <sheetName val="คชจ_ดำเนินงาน6-4331"/>
      <sheetName val="Norms_SP31"/>
      <sheetName val="Non_Movement31"/>
      <sheetName val="Seagate__share_in_units20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ytd_fty_(DG)_oh_12-201615"/>
      <sheetName val="3_P&amp;L_20"/>
      <sheetName val="2_Conso27"/>
      <sheetName val="Summary_by_Machine_Type_MAR27"/>
      <sheetName val="stat_local27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HR_Budget27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ata Sheet"/>
      <sheetName val="53061"/>
      <sheetName val="53062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Int_Thai_TB_Baht"/>
      <sheetName val="ค่าไฟฟ้า_(pdr_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>
        <row r="2">
          <cell r="B2">
            <v>1.9678000000000001E-2</v>
          </cell>
        </row>
      </sheetData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>
        <row r="2">
          <cell r="B2">
            <v>1.9678000000000001E-2</v>
          </cell>
        </row>
      </sheetData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3">
          <cell r="B3" t="str">
            <v>Total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/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>
        <row r="2">
          <cell r="B2">
            <v>1.9678000000000001E-2</v>
          </cell>
        </row>
      </sheetData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>
            <v>0</v>
          </cell>
        </row>
      </sheetData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3">
          <cell r="B3" t="str">
            <v>Total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3">
          <cell r="B3" t="str">
            <v>Total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3">
          <cell r="B3" t="str">
            <v>Total</v>
          </cell>
        </row>
      </sheetData>
      <sheetData sheetId="2909"/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3">
          <cell r="B3" t="str">
            <v>Total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3">
          <cell r="B3" t="str">
            <v>Total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B2">
            <v>1.9678000000000001E-2</v>
          </cell>
        </row>
      </sheetData>
      <sheetData sheetId="2942"/>
      <sheetData sheetId="2943">
        <row r="2">
          <cell r="B2">
            <v>1.9678000000000001E-2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2">
          <cell r="B2">
            <v>0</v>
          </cell>
        </row>
      </sheetData>
      <sheetData sheetId="2983"/>
      <sheetData sheetId="2984">
        <row r="2">
          <cell r="B2">
            <v>0</v>
          </cell>
        </row>
      </sheetData>
      <sheetData sheetId="2985"/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/>
      <sheetData sheetId="3067"/>
      <sheetData sheetId="3068"/>
      <sheetData sheetId="3069"/>
      <sheetData sheetId="3070">
        <row r="2">
          <cell r="B2">
            <v>0</v>
          </cell>
        </row>
      </sheetData>
      <sheetData sheetId="3071"/>
      <sheetData sheetId="3072">
        <row r="2">
          <cell r="B2">
            <v>0</v>
          </cell>
        </row>
      </sheetData>
      <sheetData sheetId="3073"/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/>
      <sheetData sheetId="3079">
        <row r="2">
          <cell r="B2">
            <v>1.9678000000000001E-2</v>
          </cell>
        </row>
      </sheetData>
      <sheetData sheetId="3080"/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0</v>
          </cell>
        </row>
      </sheetData>
      <sheetData sheetId="3160"/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/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3">
          <cell r="B3" t="str">
            <v>Total</v>
          </cell>
        </row>
      </sheetData>
      <sheetData sheetId="3176"/>
      <sheetData sheetId="3177"/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3">
          <cell r="B3" t="str">
            <v>Total</v>
          </cell>
        </row>
      </sheetData>
      <sheetData sheetId="3181"/>
      <sheetData sheetId="3182"/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/>
      <sheetData sheetId="3191"/>
      <sheetData sheetId="3192"/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/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/>
      <sheetData sheetId="3279"/>
      <sheetData sheetId="3280"/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>
        <row r="2">
          <cell r="B2">
            <v>0</v>
          </cell>
        </row>
      </sheetData>
      <sheetData sheetId="3365"/>
      <sheetData sheetId="3366"/>
      <sheetData sheetId="3367">
        <row r="2">
          <cell r="B2">
            <v>1.9678000000000001E-2</v>
          </cell>
        </row>
      </sheetData>
      <sheetData sheetId="3368"/>
      <sheetData sheetId="3369"/>
      <sheetData sheetId="3370"/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/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2">
          <cell r="B2">
            <v>0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0</v>
          </cell>
        </row>
      </sheetData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B2">
            <v>0</v>
          </cell>
        </row>
      </sheetData>
      <sheetData sheetId="3429"/>
      <sheetData sheetId="3430">
        <row r="2">
          <cell r="B2">
            <v>0</v>
          </cell>
        </row>
      </sheetData>
      <sheetData sheetId="3431"/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>
        <row r="2">
          <cell r="B2">
            <v>0</v>
          </cell>
        </row>
      </sheetData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/>
      <sheetData sheetId="3458"/>
      <sheetData sheetId="3459"/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2">
          <cell r="B2">
            <v>0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0</v>
          </cell>
        </row>
      </sheetData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2">
          <cell r="B2">
            <v>0</v>
          </cell>
        </row>
      </sheetData>
      <sheetData sheetId="3518"/>
      <sheetData sheetId="3519">
        <row r="2">
          <cell r="B2">
            <v>0</v>
          </cell>
        </row>
      </sheetData>
      <sheetData sheetId="3520"/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>
        <row r="2">
          <cell r="B2">
            <v>0</v>
          </cell>
        </row>
      </sheetData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>
        <row r="2">
          <cell r="B2">
            <v>1.9678000000000001E-2</v>
          </cell>
        </row>
      </sheetData>
      <sheetData sheetId="3546"/>
      <sheetData sheetId="3547"/>
      <sheetData sheetId="3548"/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>
            <v>0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0</v>
          </cell>
        </row>
      </sheetData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2">
          <cell r="B2">
            <v>0</v>
          </cell>
        </row>
      </sheetData>
      <sheetData sheetId="3607"/>
      <sheetData sheetId="3608">
        <row r="2">
          <cell r="B2">
            <v>0</v>
          </cell>
        </row>
      </sheetData>
      <sheetData sheetId="3609"/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>
        <row r="2">
          <cell r="B2">
            <v>0</v>
          </cell>
        </row>
      </sheetData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>
        <row r="2">
          <cell r="B2">
            <v>1.9678000000000001E-2</v>
          </cell>
        </row>
      </sheetData>
      <sheetData sheetId="3635"/>
      <sheetData sheetId="3636"/>
      <sheetData sheetId="3637"/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2">
          <cell r="B2">
            <v>0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0</v>
          </cell>
        </row>
      </sheetData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>
        <row r="2">
          <cell r="B2">
            <v>0</v>
          </cell>
        </row>
      </sheetData>
      <sheetData sheetId="3696"/>
      <sheetData sheetId="3697">
        <row r="2">
          <cell r="B2">
            <v>0</v>
          </cell>
        </row>
      </sheetData>
      <sheetData sheetId="3698"/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>
        <row r="2">
          <cell r="B2">
            <v>0</v>
          </cell>
        </row>
      </sheetData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>
        <row r="2">
          <cell r="B2">
            <v>1.9678000000000001E-2</v>
          </cell>
        </row>
      </sheetData>
      <sheetData sheetId="3724"/>
      <sheetData sheetId="3725"/>
      <sheetData sheetId="3726"/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>
        <row r="2">
          <cell r="B2">
            <v>0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0</v>
          </cell>
        </row>
      </sheetData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>
        <row r="2">
          <cell r="B2">
            <v>0</v>
          </cell>
        </row>
      </sheetData>
      <sheetData sheetId="3785"/>
      <sheetData sheetId="3786">
        <row r="2">
          <cell r="B2">
            <v>0</v>
          </cell>
        </row>
      </sheetData>
      <sheetData sheetId="3787"/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>
        <row r="2">
          <cell r="B2">
            <v>0</v>
          </cell>
        </row>
      </sheetData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>
        <row r="2">
          <cell r="B2">
            <v>1.9678000000000001E-2</v>
          </cell>
        </row>
      </sheetData>
      <sheetData sheetId="3813"/>
      <sheetData sheetId="3814"/>
      <sheetData sheetId="3815"/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>
        <row r="2">
          <cell r="B2">
            <v>0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0</v>
          </cell>
        </row>
      </sheetData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>
            <v>0</v>
          </cell>
        </row>
      </sheetData>
      <sheetData sheetId="3874"/>
      <sheetData sheetId="3875">
        <row r="2">
          <cell r="B2">
            <v>0</v>
          </cell>
        </row>
      </sheetData>
      <sheetData sheetId="3876"/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>
        <row r="2">
          <cell r="B2">
            <v>0</v>
          </cell>
        </row>
      </sheetData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>
        <row r="2">
          <cell r="B2">
            <v>1.9678000000000001E-2</v>
          </cell>
        </row>
      </sheetData>
      <sheetData sheetId="3902"/>
      <sheetData sheetId="3903"/>
      <sheetData sheetId="3904"/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>
        <row r="2">
          <cell r="B2">
            <v>0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0</v>
          </cell>
        </row>
      </sheetData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>
        <row r="2">
          <cell r="B2">
            <v>0</v>
          </cell>
        </row>
      </sheetData>
      <sheetData sheetId="3963"/>
      <sheetData sheetId="3964">
        <row r="2">
          <cell r="B2">
            <v>0</v>
          </cell>
        </row>
      </sheetData>
      <sheetData sheetId="3965"/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>
        <row r="2">
          <cell r="B2">
            <v>0</v>
          </cell>
        </row>
      </sheetData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/>
      <sheetData sheetId="3992"/>
      <sheetData sheetId="3993"/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0</v>
          </cell>
        </row>
      </sheetData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>
        <row r="2">
          <cell r="B2">
            <v>0</v>
          </cell>
        </row>
      </sheetData>
      <sheetData sheetId="4052"/>
      <sheetData sheetId="4053">
        <row r="2">
          <cell r="B2">
            <v>0</v>
          </cell>
        </row>
      </sheetData>
      <sheetData sheetId="4054"/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>
        <row r="2">
          <cell r="B2">
            <v>0</v>
          </cell>
        </row>
      </sheetData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/>
      <sheetData sheetId="4081"/>
      <sheetData sheetId="4082"/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>
        <row r="2">
          <cell r="B2">
            <v>0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0</v>
          </cell>
        </row>
      </sheetData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2">
          <cell r="B2">
            <v>0</v>
          </cell>
        </row>
      </sheetData>
      <sheetData sheetId="4141"/>
      <sheetData sheetId="4142">
        <row r="2">
          <cell r="B2">
            <v>0</v>
          </cell>
        </row>
      </sheetData>
      <sheetData sheetId="4143"/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>
        <row r="2">
          <cell r="B2">
            <v>0</v>
          </cell>
        </row>
      </sheetData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/>
      <sheetData sheetId="4170"/>
      <sheetData sheetId="4171"/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>
        <row r="2">
          <cell r="B2">
            <v>0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0</v>
          </cell>
        </row>
      </sheetData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>
        <row r="2">
          <cell r="B2">
            <v>0</v>
          </cell>
        </row>
      </sheetData>
      <sheetData sheetId="4230"/>
      <sheetData sheetId="4231">
        <row r="2">
          <cell r="B2">
            <v>0</v>
          </cell>
        </row>
      </sheetData>
      <sheetData sheetId="4232"/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>
        <row r="2">
          <cell r="B2">
            <v>0</v>
          </cell>
        </row>
      </sheetData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/>
      <sheetData sheetId="4259"/>
      <sheetData sheetId="4260"/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>
        <row r="2">
          <cell r="B2">
            <v>0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0</v>
          </cell>
        </row>
      </sheetData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>
        <row r="2">
          <cell r="B2">
            <v>0</v>
          </cell>
        </row>
      </sheetData>
      <sheetData sheetId="4319"/>
      <sheetData sheetId="4320">
        <row r="2">
          <cell r="B2">
            <v>0</v>
          </cell>
        </row>
      </sheetData>
      <sheetData sheetId="4321"/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>
        <row r="2">
          <cell r="B2">
            <v>0</v>
          </cell>
        </row>
      </sheetData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/>
      <sheetData sheetId="4348"/>
      <sheetData sheetId="4349"/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>
        <row r="2">
          <cell r="B2">
            <v>0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0</v>
          </cell>
        </row>
      </sheetData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>
        <row r="2">
          <cell r="B2">
            <v>0</v>
          </cell>
        </row>
      </sheetData>
      <sheetData sheetId="4408"/>
      <sheetData sheetId="4409">
        <row r="2">
          <cell r="B2">
            <v>0</v>
          </cell>
        </row>
      </sheetData>
      <sheetData sheetId="4410"/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>
        <row r="2">
          <cell r="B2">
            <v>0</v>
          </cell>
        </row>
      </sheetData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/>
      <sheetData sheetId="4437"/>
      <sheetData sheetId="4438"/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>
        <row r="2">
          <cell r="B2">
            <v>0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0</v>
          </cell>
        </row>
      </sheetData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>
        <row r="2">
          <cell r="B2">
            <v>0</v>
          </cell>
        </row>
      </sheetData>
      <sheetData sheetId="4497"/>
      <sheetData sheetId="4498">
        <row r="2">
          <cell r="B2">
            <v>0</v>
          </cell>
        </row>
      </sheetData>
      <sheetData sheetId="4499"/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>
        <row r="2">
          <cell r="B2">
            <v>0</v>
          </cell>
        </row>
      </sheetData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/>
      <sheetData sheetId="4526"/>
      <sheetData sheetId="4527"/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>
        <row r="2">
          <cell r="B2">
            <v>0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0</v>
          </cell>
        </row>
      </sheetData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>
        <row r="2">
          <cell r="B2">
            <v>0</v>
          </cell>
        </row>
      </sheetData>
      <sheetData sheetId="4586"/>
      <sheetData sheetId="4587">
        <row r="2">
          <cell r="B2">
            <v>0</v>
          </cell>
        </row>
      </sheetData>
      <sheetData sheetId="4588"/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>
        <row r="2">
          <cell r="B2">
            <v>0</v>
          </cell>
        </row>
      </sheetData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/>
      <sheetData sheetId="4615"/>
      <sheetData sheetId="4616"/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>
        <row r="2">
          <cell r="B2">
            <v>0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0</v>
          </cell>
        </row>
      </sheetData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>
        <row r="2">
          <cell r="B2">
            <v>0</v>
          </cell>
        </row>
      </sheetData>
      <sheetData sheetId="4675"/>
      <sheetData sheetId="4676">
        <row r="2">
          <cell r="B2">
            <v>0</v>
          </cell>
        </row>
      </sheetData>
      <sheetData sheetId="4677"/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>
        <row r="2">
          <cell r="B2">
            <v>0</v>
          </cell>
        </row>
      </sheetData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/>
      <sheetData sheetId="4704"/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/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>
        <row r="2">
          <cell r="B2">
            <v>0</v>
          </cell>
        </row>
      </sheetData>
      <sheetData sheetId="4764"/>
      <sheetData sheetId="4765">
        <row r="2">
          <cell r="B2">
            <v>0</v>
          </cell>
        </row>
      </sheetData>
      <sheetData sheetId="4766"/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/>
      <sheetData sheetId="4793"/>
      <sheetData sheetId="4794"/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/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>
        <row r="2">
          <cell r="B2">
            <v>0</v>
          </cell>
        </row>
      </sheetData>
      <sheetData sheetId="4858"/>
      <sheetData sheetId="4859"/>
      <sheetData sheetId="4860"/>
      <sheetData sheetId="4861">
        <row r="2">
          <cell r="B2">
            <v>0</v>
          </cell>
        </row>
      </sheetData>
      <sheetData sheetId="4862"/>
      <sheetData sheetId="4863"/>
      <sheetData sheetId="4864"/>
      <sheetData sheetId="4865"/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/>
      <sheetData sheetId="4882"/>
      <sheetData sheetId="4883"/>
      <sheetData sheetId="4884">
        <row r="2">
          <cell r="B2">
            <v>1.9678000000000001E-2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>
        <row r="2">
          <cell r="B2">
            <v>0</v>
          </cell>
        </row>
      </sheetData>
      <sheetData sheetId="4906"/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>
        <row r="2">
          <cell r="B2">
            <v>0</v>
          </cell>
        </row>
      </sheetData>
      <sheetData sheetId="4924"/>
      <sheetData sheetId="4925">
        <row r="2">
          <cell r="B2">
            <v>0</v>
          </cell>
        </row>
      </sheetData>
      <sheetData sheetId="4926"/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/>
      <sheetData sheetId="4932">
        <row r="2">
          <cell r="B2">
            <v>1.9678000000000001E-2</v>
          </cell>
        </row>
      </sheetData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>
        <row r="2">
          <cell r="B2">
            <v>0</v>
          </cell>
        </row>
      </sheetData>
      <sheetData sheetId="4946">
        <row r="2">
          <cell r="B2">
            <v>0</v>
          </cell>
        </row>
      </sheetData>
      <sheetData sheetId="4947"/>
      <sheetData sheetId="4948"/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/>
      <sheetData sheetId="4952"/>
      <sheetData sheetId="4953"/>
      <sheetData sheetId="4954"/>
      <sheetData sheetId="4955"/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/>
      <sheetData sheetId="4991"/>
      <sheetData sheetId="4992"/>
      <sheetData sheetId="4993"/>
      <sheetData sheetId="4994">
        <row r="2">
          <cell r="B2">
            <v>0</v>
          </cell>
        </row>
      </sheetData>
      <sheetData sheetId="4995"/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/>
      <sheetData sheetId="5012">
        <row r="2">
          <cell r="B2">
            <v>0</v>
          </cell>
        </row>
      </sheetData>
      <sheetData sheetId="5013"/>
      <sheetData sheetId="5014">
        <row r="2">
          <cell r="B2">
            <v>0</v>
          </cell>
        </row>
      </sheetData>
      <sheetData sheetId="5015"/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/>
      <sheetData sheetId="5021">
        <row r="2">
          <cell r="B2">
            <v>1.9678000000000001E-2</v>
          </cell>
        </row>
      </sheetData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2">
          <cell r="B2">
            <v>1.9678000000000001E-2</v>
          </cell>
        </row>
      </sheetData>
      <sheetData sheetId="5041"/>
      <sheetData sheetId="5042"/>
      <sheetData sheetId="5043"/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>
        <row r="2">
          <cell r="B2">
            <v>0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/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>
        <row r="2">
          <cell r="B2">
            <v>0</v>
          </cell>
        </row>
      </sheetData>
      <sheetData sheetId="5196"/>
      <sheetData sheetId="5197"/>
      <sheetData sheetId="5198"/>
      <sheetData sheetId="5199">
        <row r="2">
          <cell r="B2">
            <v>0</v>
          </cell>
        </row>
      </sheetData>
      <sheetData sheetId="5200"/>
      <sheetData sheetId="5201"/>
      <sheetData sheetId="5202"/>
      <sheetData sheetId="5203"/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/>
      <sheetData sheetId="5220"/>
      <sheetData sheetId="5221"/>
      <sheetData sheetId="5222">
        <row r="2">
          <cell r="B2">
            <v>1.9678000000000001E-2</v>
          </cell>
        </row>
      </sheetData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2">
          <cell r="B2">
            <v>0</v>
          </cell>
        </row>
      </sheetData>
      <sheetData sheetId="5262"/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/>
      <sheetData sheetId="5286"/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>
        <row r="2">
          <cell r="B2">
            <v>0</v>
          </cell>
        </row>
      </sheetData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/>
      <sheetData sheetId="5311"/>
      <sheetData sheetId="5312"/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>
        <row r="2">
          <cell r="B2">
            <v>1.9678000000000001E-2</v>
          </cell>
        </row>
      </sheetData>
      <sheetData sheetId="5358"/>
      <sheetData sheetId="5359">
        <row r="2">
          <cell r="B2">
            <v>1.9678000000000001E-2</v>
          </cell>
        </row>
      </sheetData>
      <sheetData sheetId="5360"/>
      <sheetData sheetId="5361">
        <row r="2">
          <cell r="B2">
            <v>1.9678000000000001E-2</v>
          </cell>
        </row>
      </sheetData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/>
      <sheetData sheetId="5383"/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>
        <row r="2">
          <cell r="B2">
            <v>0</v>
          </cell>
        </row>
      </sheetData>
      <sheetData sheetId="5444"/>
      <sheetData sheetId="5445">
        <row r="2">
          <cell r="B2">
            <v>0</v>
          </cell>
        </row>
      </sheetData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2">
          <cell r="B2">
            <v>1.9678000000000001E-2</v>
          </cell>
        </row>
      </sheetData>
      <sheetData sheetId="5490"/>
      <sheetData sheetId="5491"/>
      <sheetData sheetId="5492"/>
      <sheetData sheetId="5493">
        <row r="2">
          <cell r="B2">
            <v>1.9678000000000001E-2</v>
          </cell>
        </row>
      </sheetData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/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>
        <row r="2">
          <cell r="B2">
            <v>1.9678000000000001E-2</v>
          </cell>
        </row>
      </sheetData>
      <sheetData sheetId="5538"/>
      <sheetData sheetId="5539">
        <row r="2">
          <cell r="B2">
            <v>1.9678000000000001E-2</v>
          </cell>
        </row>
      </sheetData>
      <sheetData sheetId="5540"/>
      <sheetData sheetId="5541">
        <row r="2">
          <cell r="B2">
            <v>1.9678000000000001E-2</v>
          </cell>
        </row>
      </sheetData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/>
      <sheetData sheetId="5557"/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/>
      <sheetData sheetId="5561"/>
      <sheetData sheetId="5562"/>
      <sheetData sheetId="5563"/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>
        <row r="2">
          <cell r="B2">
            <v>0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2">
          <cell r="B2">
            <v>0</v>
          </cell>
        </row>
      </sheetData>
      <sheetData sheetId="5622"/>
      <sheetData sheetId="5623">
        <row r="2">
          <cell r="B2">
            <v>0</v>
          </cell>
        </row>
      </sheetData>
      <sheetData sheetId="5624"/>
      <sheetData sheetId="5625">
        <row r="2">
          <cell r="B2">
            <v>0</v>
          </cell>
        </row>
      </sheetData>
      <sheetData sheetId="5626">
        <row r="3">
          <cell r="B3" t="str">
            <v>Total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2">
          <cell r="B2">
            <v>1.9678000000000001E-2</v>
          </cell>
        </row>
      </sheetData>
      <sheetData sheetId="5715"/>
      <sheetData sheetId="5716">
        <row r="2">
          <cell r="B2">
            <v>1.9678000000000001E-2</v>
          </cell>
        </row>
      </sheetData>
      <sheetData sheetId="5717"/>
      <sheetData sheetId="5718">
        <row r="2">
          <cell r="B2">
            <v>1.9678000000000001E-2</v>
          </cell>
        </row>
      </sheetData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/>
      <sheetData sheetId="5741"/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3">
          <cell r="B3" t="str">
            <v>Total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3">
          <cell r="B3" t="str">
            <v>Total</v>
          </cell>
        </row>
      </sheetData>
      <sheetData sheetId="5777"/>
      <sheetData sheetId="5778">
        <row r="3">
          <cell r="B3" t="str">
            <v>Total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/>
      <sheetData sheetId="5798"/>
      <sheetData sheetId="5799"/>
      <sheetData sheetId="5800"/>
      <sheetData sheetId="5801"/>
      <sheetData sheetId="5802"/>
      <sheetData sheetId="5803">
        <row r="3">
          <cell r="B3" t="str">
            <v>Total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>
        <row r="3">
          <cell r="B3" t="str">
            <v>Total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/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>
        <row r="2">
          <cell r="B2">
            <v>1.9678000000000001E-2</v>
          </cell>
        </row>
      </sheetData>
      <sheetData sheetId="5892"/>
      <sheetData sheetId="5893">
        <row r="2">
          <cell r="B2">
            <v>1.9678000000000001E-2</v>
          </cell>
        </row>
      </sheetData>
      <sheetData sheetId="5894"/>
      <sheetData sheetId="5895">
        <row r="2">
          <cell r="B2">
            <v>1.9678000000000001E-2</v>
          </cell>
        </row>
      </sheetData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/>
      <sheetData sheetId="5911"/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/>
      <sheetData sheetId="5915"/>
      <sheetData sheetId="5916"/>
      <sheetData sheetId="5917"/>
      <sheetData sheetId="5918"/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>
        <row r="3">
          <cell r="B3" t="str">
            <v>Total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3">
          <cell r="B3" t="str">
            <v>Total</v>
          </cell>
        </row>
      </sheetData>
      <sheetData sheetId="5954"/>
      <sheetData sheetId="5955">
        <row r="3">
          <cell r="B3" t="str">
            <v>Total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/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/>
      <sheetData sheetId="6057">
        <row r="2">
          <cell r="B2">
            <v>1.9677996635437012E-2</v>
          </cell>
        </row>
      </sheetData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>
        <row r="2">
          <cell r="B2">
            <v>1.9678000000000001E-2</v>
          </cell>
        </row>
      </sheetData>
      <sheetData sheetId="6072"/>
      <sheetData sheetId="6073">
        <row r="2">
          <cell r="B2">
            <v>1.9678000000000001E-2</v>
          </cell>
        </row>
      </sheetData>
      <sheetData sheetId="6074"/>
      <sheetData sheetId="6075">
        <row r="2">
          <cell r="B2">
            <v>1.9678000000000001E-2</v>
          </cell>
        </row>
      </sheetData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/>
      <sheetData sheetId="6088"/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0</v>
          </cell>
        </row>
      </sheetData>
      <sheetData sheetId="6158"/>
      <sheetData sheetId="6159">
        <row r="2">
          <cell r="B2">
            <v>0</v>
          </cell>
        </row>
      </sheetData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/>
      <sheetData sheetId="6202"/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/>
      <sheetData sheetId="6237">
        <row r="2">
          <cell r="B2">
            <v>1.9677996635437012E-2</v>
          </cell>
        </row>
      </sheetData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>
        <row r="2">
          <cell r="B2">
            <v>1.9678000000000001E-2</v>
          </cell>
        </row>
      </sheetData>
      <sheetData sheetId="6252"/>
      <sheetData sheetId="6253">
        <row r="2">
          <cell r="B2">
            <v>1.9678000000000001E-2</v>
          </cell>
        </row>
      </sheetData>
      <sheetData sheetId="6254"/>
      <sheetData sheetId="6255">
        <row r="2">
          <cell r="B2">
            <v>1.9678000000000001E-2</v>
          </cell>
        </row>
      </sheetData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/>
      <sheetData sheetId="6366">
        <row r="2">
          <cell r="B2">
            <v>1.9677996635437012E-2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/>
      <sheetData sheetId="6382"/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/>
      <sheetData sheetId="6417">
        <row r="2">
          <cell r="B2">
            <v>1.9677996635437012E-2</v>
          </cell>
        </row>
      </sheetData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>
        <row r="2">
          <cell r="B2">
            <v>1.9678000000000001E-2</v>
          </cell>
        </row>
      </sheetData>
      <sheetData sheetId="6432"/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/>
      <sheetData sheetId="6562"/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>
        <row r="2">
          <cell r="B2">
            <v>1.9678000000000001E-2</v>
          </cell>
        </row>
      </sheetData>
      <sheetData sheetId="6612"/>
      <sheetData sheetId="6613">
        <row r="2">
          <cell r="B2">
            <v>1.9678000000000001E-2</v>
          </cell>
        </row>
      </sheetData>
      <sheetData sheetId="6614"/>
      <sheetData sheetId="6615">
        <row r="2">
          <cell r="B2">
            <v>1.9678000000000001E-2</v>
          </cell>
        </row>
      </sheetData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>
        <row r="2">
          <cell r="B2">
            <v>0</v>
          </cell>
        </row>
      </sheetData>
      <sheetData sheetId="6698"/>
      <sheetData sheetId="6699">
        <row r="2">
          <cell r="B2">
            <v>0</v>
          </cell>
        </row>
      </sheetData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/>
      <sheetData sheetId="6742"/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2">
          <cell r="B2">
            <v>1.9678000000000001E-2</v>
          </cell>
        </row>
      </sheetData>
      <sheetData sheetId="6792"/>
      <sheetData sheetId="6793">
        <row r="2">
          <cell r="B2">
            <v>1.9678000000000001E-2</v>
          </cell>
        </row>
      </sheetData>
      <sheetData sheetId="6794"/>
      <sheetData sheetId="6795">
        <row r="2">
          <cell r="B2">
            <v>1.9678000000000001E-2</v>
          </cell>
        </row>
      </sheetData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>
        <row r="2">
          <cell r="B2">
            <v>0</v>
          </cell>
        </row>
      </sheetData>
      <sheetData sheetId="6878"/>
      <sheetData sheetId="6879">
        <row r="2">
          <cell r="B2">
            <v>0</v>
          </cell>
        </row>
      </sheetData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/>
      <sheetData sheetId="6922"/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>
        <row r="2">
          <cell r="B2">
            <v>0</v>
          </cell>
        </row>
      </sheetData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/>
      <sheetData sheetId="7362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/>
      <sheetData sheetId="7369"/>
      <sheetData sheetId="7370"/>
      <sheetData sheetId="7371">
        <row r="2">
          <cell r="B2">
            <v>1.9678000000000001E-2</v>
          </cell>
        </row>
      </sheetData>
      <sheetData sheetId="7372"/>
      <sheetData sheetId="7373"/>
      <sheetData sheetId="7374"/>
      <sheetData sheetId="7375">
        <row r="2">
          <cell r="B2">
            <v>1.9678000000000001E-2</v>
          </cell>
        </row>
      </sheetData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/>
      <sheetData sheetId="7400" refreshError="1"/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/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/>
      <sheetData sheetId="7604"/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1.9677996635437012E-2</v>
          </cell>
        </row>
      </sheetData>
      <sheetData sheetId="7658">
        <row r="3">
          <cell r="B3" t="str">
            <v>Total</v>
          </cell>
        </row>
      </sheetData>
      <sheetData sheetId="7659"/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3">
          <cell r="B3" t="str">
            <v>Total</v>
          </cell>
        </row>
      </sheetData>
      <sheetData sheetId="7663"/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3">
          <cell r="B3" t="str">
            <v>Total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/>
      <sheetData sheetId="7760"/>
      <sheetData sheetId="7761"/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1.9678000000000001E-2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>
        <row r="2">
          <cell r="B2">
            <v>1.9677996635437012E-2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3">
          <cell r="B3" t="str">
            <v>Total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/>
      <sheetData sheetId="8068"/>
      <sheetData sheetId="8069"/>
      <sheetData sheetId="8070"/>
      <sheetData sheetId="8071"/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>
        <row r="2">
          <cell r="B2">
            <v>1.9678000000000001E-2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>
        <row r="2">
          <cell r="B2">
            <v>1.9677996635437012E-2</v>
          </cell>
        </row>
      </sheetData>
      <sheetData sheetId="8269">
        <row r="3">
          <cell r="B3" t="str">
            <v>Total</v>
          </cell>
        </row>
      </sheetData>
      <sheetData sheetId="8270"/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3">
          <cell r="B3" t="str">
            <v>Total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3">
          <cell r="B3" t="str">
            <v>Total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/>
      <sheetData sheetId="8286"/>
      <sheetData sheetId="8287"/>
      <sheetData sheetId="8288"/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/>
      <sheetData sheetId="8380"/>
      <sheetData sheetId="8381"/>
      <sheetData sheetId="8382"/>
      <sheetData sheetId="8383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/>
      <sheetData sheetId="8527"/>
      <sheetData sheetId="8528">
        <row r="2">
          <cell r="B2">
            <v>1.9678000000000001E-2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1.9677996635437012E-2</v>
          </cell>
        </row>
      </sheetData>
      <sheetData sheetId="8581">
        <row r="3">
          <cell r="B3" t="str">
            <v>Total</v>
          </cell>
        </row>
      </sheetData>
      <sheetData sheetId="8582"/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3">
          <cell r="B3" t="str">
            <v>Total</v>
          </cell>
        </row>
      </sheetData>
      <sheetData sheetId="8586"/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3">
          <cell r="B3" t="str">
            <v>Total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3">
          <cell r="B3" t="str">
            <v>Total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>
        <row r="2">
          <cell r="B2">
            <v>1.9678000000000001E-2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/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/>
      <sheetData sheetId="8694"/>
      <sheetData sheetId="8695"/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1.9678000000000001E-2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/>
      <sheetData sheetId="8839"/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>
        <row r="2">
          <cell r="B2">
            <v>1.9677996635437012E-2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3">
          <cell r="B3" t="str">
            <v>Total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>
        <row r="2">
          <cell r="B2">
            <v>1.9678000000000001E-2</v>
          </cell>
        </row>
      </sheetData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/>
      <sheetData sheetId="9150"/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>
        <row r="2">
          <cell r="B2">
            <v>1.9677996635437012E-2</v>
          </cell>
        </row>
      </sheetData>
      <sheetData sheetId="9204">
        <row r="3">
          <cell r="B3" t="str">
            <v>Total</v>
          </cell>
        </row>
      </sheetData>
      <sheetData sheetId="9205"/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3">
          <cell r="B3" t="str">
            <v>Total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3">
          <cell r="B3" t="str">
            <v>Total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3">
          <cell r="B3" t="str">
            <v>Total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/>
      <sheetData sheetId="9221"/>
      <sheetData sheetId="9222"/>
      <sheetData sheetId="9223"/>
      <sheetData sheetId="9224"/>
      <sheetData sheetId="9225">
        <row r="2">
          <cell r="B2">
            <v>1.9678000000000001E-2</v>
          </cell>
        </row>
      </sheetData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/>
      <sheetData sheetId="9315"/>
      <sheetData sheetId="9316"/>
      <sheetData sheetId="9317"/>
      <sheetData sheetId="9318"/>
      <sheetData sheetId="9319">
        <row r="2">
          <cell r="B2">
            <v>1.9678000000000001E-2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1.9678000000000001E-2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/>
      <sheetData sheetId="9462"/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>
        <row r="2">
          <cell r="B2">
            <v>1.9677996635437012E-2</v>
          </cell>
        </row>
      </sheetData>
      <sheetData sheetId="9516">
        <row r="3">
          <cell r="B3" t="str">
            <v>Total</v>
          </cell>
        </row>
      </sheetData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3">
          <cell r="B3" t="str">
            <v>Total</v>
          </cell>
        </row>
      </sheetData>
      <sheetData sheetId="9521"/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3">
          <cell r="B3" t="str">
            <v>Total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3">
          <cell r="B3" t="str">
            <v>Total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/>
      <sheetData sheetId="9533"/>
      <sheetData sheetId="9534"/>
      <sheetData sheetId="9535"/>
      <sheetData sheetId="9536"/>
      <sheetData sheetId="9537">
        <row r="2">
          <cell r="B2">
            <v>1.9678000000000001E-2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/>
      <sheetData sheetId="9627"/>
      <sheetData sheetId="9628"/>
      <sheetData sheetId="9629"/>
      <sheetData sheetId="9630"/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/>
      <sheetData sheetId="9774"/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">
          <cell r="B2">
            <v>1.9677996635437012E-2</v>
          </cell>
        </row>
      </sheetData>
      <sheetData sheetId="9828">
        <row r="3">
          <cell r="B3" t="str">
            <v>Total</v>
          </cell>
        </row>
      </sheetData>
      <sheetData sheetId="9829"/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3">
          <cell r="B3" t="str">
            <v>Total</v>
          </cell>
        </row>
      </sheetData>
      <sheetData sheetId="9833"/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3">
          <cell r="B3" t="str">
            <v>Total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3">
          <cell r="B3" t="str">
            <v>Total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/>
      <sheetData sheetId="9845"/>
      <sheetData sheetId="9846"/>
      <sheetData sheetId="9847"/>
      <sheetData sheetId="9848"/>
      <sheetData sheetId="9849">
        <row r="2">
          <cell r="B2">
            <v>1.9678000000000001E-2</v>
          </cell>
        </row>
      </sheetData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/>
      <sheetData sheetId="9939"/>
      <sheetData sheetId="9940"/>
      <sheetData sheetId="9941"/>
      <sheetData sheetId="9942"/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>
        <row r="2">
          <cell r="B2">
            <v>0</v>
          </cell>
        </row>
      </sheetData>
      <sheetData sheetId="10084">
        <row r="2">
          <cell r="B2">
            <v>0</v>
          </cell>
        </row>
      </sheetData>
      <sheetData sheetId="10085"/>
      <sheetData sheetId="10086"/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>
        <row r="2">
          <cell r="B2">
            <v>1.9677996635437012E-2</v>
          </cell>
        </row>
      </sheetData>
      <sheetData sheetId="10140">
        <row r="3">
          <cell r="B3" t="str">
            <v>Total</v>
          </cell>
        </row>
      </sheetData>
      <sheetData sheetId="10141"/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3">
          <cell r="B3" t="str">
            <v>Total</v>
          </cell>
        </row>
      </sheetData>
      <sheetData sheetId="10145"/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3">
          <cell r="B3" t="str">
            <v>Total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3">
          <cell r="B3" t="str">
            <v>Total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/>
      <sheetData sheetId="10157"/>
      <sheetData sheetId="10158"/>
      <sheetData sheetId="10159"/>
      <sheetData sheetId="10160"/>
      <sheetData sheetId="10161">
        <row r="2">
          <cell r="B2">
            <v>1.9678000000000001E-2</v>
          </cell>
        </row>
      </sheetData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/>
      <sheetData sheetId="10251"/>
      <sheetData sheetId="10252"/>
      <sheetData sheetId="10253"/>
      <sheetData sheetId="10254"/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/>
      <sheetData sheetId="10398"/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>
        <row r="2">
          <cell r="B2">
            <v>1.9677996635437012E-2</v>
          </cell>
        </row>
      </sheetData>
      <sheetData sheetId="10452">
        <row r="3">
          <cell r="B3" t="str">
            <v>Total</v>
          </cell>
        </row>
      </sheetData>
      <sheetData sheetId="10453"/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3">
          <cell r="B3" t="str">
            <v>Total</v>
          </cell>
        </row>
      </sheetData>
      <sheetData sheetId="10457"/>
      <sheetData sheetId="10458">
        <row r="2">
          <cell r="B2">
            <v>0</v>
          </cell>
        </row>
      </sheetData>
      <sheetData sheetId="10459">
        <row r="2">
          <cell r="B2">
            <v>0</v>
          </cell>
        </row>
      </sheetData>
      <sheetData sheetId="10460">
        <row r="3">
          <cell r="B3" t="str">
            <v>Total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3">
          <cell r="B3" t="str">
            <v>Total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/>
      <sheetData sheetId="10563"/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/>
      <sheetData sheetId="10710"/>
      <sheetData sheetId="10711">
        <row r="2">
          <cell r="B2">
            <v>1.9678000000000001E-2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>
        <row r="2">
          <cell r="B2">
            <v>1.9677996635437012E-2</v>
          </cell>
        </row>
      </sheetData>
      <sheetData sheetId="10764">
        <row r="3">
          <cell r="B3" t="str">
            <v>Total</v>
          </cell>
        </row>
      </sheetData>
      <sheetData sheetId="10765"/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3">
          <cell r="B3" t="str">
            <v>Total</v>
          </cell>
        </row>
      </sheetData>
      <sheetData sheetId="10769"/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3">
          <cell r="B3" t="str">
            <v>Total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3">
          <cell r="B3" t="str">
            <v>Total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/>
      <sheetData sheetId="10781"/>
      <sheetData sheetId="10782"/>
      <sheetData sheetId="10783"/>
      <sheetData sheetId="10784"/>
      <sheetData sheetId="10785">
        <row r="2">
          <cell r="B2">
            <v>1.9678000000000001E-2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/>
      <sheetData sheetId="10875"/>
      <sheetData sheetId="10876"/>
      <sheetData sheetId="10877"/>
      <sheetData sheetId="10878"/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>
        <row r="2">
          <cell r="B2">
            <v>0</v>
          </cell>
        </row>
      </sheetData>
      <sheetData sheetId="11020">
        <row r="2">
          <cell r="B2">
            <v>0</v>
          </cell>
        </row>
      </sheetData>
      <sheetData sheetId="11021"/>
      <sheetData sheetId="11022"/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1.9677996635437012E-2</v>
          </cell>
        </row>
      </sheetData>
      <sheetData sheetId="11076">
        <row r="3">
          <cell r="B3" t="str">
            <v>Total</v>
          </cell>
        </row>
      </sheetData>
      <sheetData sheetId="11077"/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3">
          <cell r="B3" t="str">
            <v>Total</v>
          </cell>
        </row>
      </sheetData>
      <sheetData sheetId="11081"/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3">
          <cell r="B3" t="str">
            <v>Total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3">
          <cell r="B3" t="str">
            <v>Total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/>
      <sheetData sheetId="11093"/>
      <sheetData sheetId="11094"/>
      <sheetData sheetId="11095"/>
      <sheetData sheetId="11096"/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>
        <row r="2">
          <cell r="B2">
            <v>1.9678000000000001E-2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/>
      <sheetData sheetId="11187"/>
      <sheetData sheetId="11188"/>
      <sheetData sheetId="11189"/>
      <sheetData sheetId="11190"/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0</v>
          </cell>
        </row>
      </sheetData>
      <sheetData sheetId="11205">
        <row r="2">
          <cell r="B2">
            <v>0</v>
          </cell>
        </row>
      </sheetData>
      <sheetData sheetId="11206">
        <row r="2">
          <cell r="B2">
            <v>0</v>
          </cell>
        </row>
      </sheetData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>
        <row r="2">
          <cell r="B2">
            <v>1.9678000000000001E-2</v>
          </cell>
        </row>
      </sheetData>
      <sheetData sheetId="11302">
        <row r="2">
          <cell r="B2">
            <v>1.9678000000000001E-2</v>
          </cell>
        </row>
      </sheetData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>
        <row r="2">
          <cell r="B2">
            <v>0</v>
          </cell>
        </row>
      </sheetData>
      <sheetData sheetId="11332">
        <row r="2">
          <cell r="B2">
            <v>0</v>
          </cell>
        </row>
      </sheetData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>
        <row r="2">
          <cell r="B2">
            <v>1.9678000000000001E-2</v>
          </cell>
        </row>
      </sheetData>
      <sheetData sheetId="11338">
        <row r="2">
          <cell r="B2">
            <v>1.9678000000000001E-2</v>
          </cell>
        </row>
      </sheetData>
      <sheetData sheetId="11339">
        <row r="2">
          <cell r="B2">
            <v>1.9678000000000001E-2</v>
          </cell>
        </row>
      </sheetData>
      <sheetData sheetId="11340">
        <row r="2">
          <cell r="B2">
            <v>1.9678000000000001E-2</v>
          </cell>
        </row>
      </sheetData>
      <sheetData sheetId="11341">
        <row r="2">
          <cell r="B2">
            <v>0</v>
          </cell>
        </row>
      </sheetData>
      <sheetData sheetId="11342">
        <row r="2">
          <cell r="B2">
            <v>1.9678000000000001E-2</v>
          </cell>
        </row>
      </sheetData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>
        <row r="2">
          <cell r="B2">
            <v>1.9678000000000001E-2</v>
          </cell>
        </row>
      </sheetData>
      <sheetData sheetId="11347">
        <row r="2">
          <cell r="B2">
            <v>1.9678000000000001E-2</v>
          </cell>
        </row>
      </sheetData>
      <sheetData sheetId="11348">
        <row r="2">
          <cell r="B2">
            <v>1.9678000000000001E-2</v>
          </cell>
        </row>
      </sheetData>
      <sheetData sheetId="11349">
        <row r="2">
          <cell r="B2">
            <v>1.9678000000000001E-2</v>
          </cell>
        </row>
      </sheetData>
      <sheetData sheetId="11350">
        <row r="2">
          <cell r="B2">
            <v>1.9678000000000001E-2</v>
          </cell>
        </row>
      </sheetData>
      <sheetData sheetId="11351">
        <row r="2">
          <cell r="B2">
            <v>1.9678000000000001E-2</v>
          </cell>
        </row>
      </sheetData>
      <sheetData sheetId="11352">
        <row r="2">
          <cell r="B2">
            <v>1.9678000000000001E-2</v>
          </cell>
        </row>
      </sheetData>
      <sheetData sheetId="11353">
        <row r="2">
          <cell r="B2">
            <v>1.9678000000000001E-2</v>
          </cell>
        </row>
      </sheetData>
      <sheetData sheetId="11354">
        <row r="2">
          <cell r="B2">
            <v>1.9678000000000001E-2</v>
          </cell>
        </row>
      </sheetData>
      <sheetData sheetId="11355">
        <row r="2">
          <cell r="B2">
            <v>1.9678000000000001E-2</v>
          </cell>
        </row>
      </sheetData>
      <sheetData sheetId="11356">
        <row r="2">
          <cell r="B2">
            <v>1.9678000000000001E-2</v>
          </cell>
        </row>
      </sheetData>
      <sheetData sheetId="11357">
        <row r="2">
          <cell r="B2">
            <v>1.9678000000000001E-2</v>
          </cell>
        </row>
      </sheetData>
      <sheetData sheetId="11358">
        <row r="2">
          <cell r="B2">
            <v>1.9678000000000001E-2</v>
          </cell>
        </row>
      </sheetData>
      <sheetData sheetId="11359">
        <row r="2">
          <cell r="B2">
            <v>1.9678000000000001E-2</v>
          </cell>
        </row>
      </sheetData>
      <sheetData sheetId="11360">
        <row r="2">
          <cell r="B2">
            <v>1.9678000000000001E-2</v>
          </cell>
        </row>
      </sheetData>
      <sheetData sheetId="11361">
        <row r="2">
          <cell r="B2">
            <v>1.9678000000000001E-2</v>
          </cell>
        </row>
      </sheetData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>
        <row r="2">
          <cell r="B2">
            <v>1.9678000000000001E-2</v>
          </cell>
        </row>
      </sheetData>
      <sheetData sheetId="11367">
        <row r="2">
          <cell r="B2">
            <v>1.9678000000000001E-2</v>
          </cell>
        </row>
      </sheetData>
      <sheetData sheetId="11368">
        <row r="2">
          <cell r="B2">
            <v>1.9678000000000001E-2</v>
          </cell>
        </row>
      </sheetData>
      <sheetData sheetId="11369">
        <row r="2">
          <cell r="B2">
            <v>1.9678000000000001E-2</v>
          </cell>
        </row>
      </sheetData>
      <sheetData sheetId="11370">
        <row r="2">
          <cell r="B2">
            <v>1.9678000000000001E-2</v>
          </cell>
        </row>
      </sheetData>
      <sheetData sheetId="11371">
        <row r="2">
          <cell r="B2">
            <v>1.9678000000000001E-2</v>
          </cell>
        </row>
      </sheetData>
      <sheetData sheetId="11372">
        <row r="2">
          <cell r="B2">
            <v>1.9678000000000001E-2</v>
          </cell>
        </row>
      </sheetData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>
        <row r="2">
          <cell r="B2">
            <v>1.9677996635437012E-2</v>
          </cell>
        </row>
      </sheetData>
      <sheetData sheetId="11388">
        <row r="3">
          <cell r="B3" t="str">
            <v>Total</v>
          </cell>
        </row>
      </sheetData>
      <sheetData sheetId="11389"/>
      <sheetData sheetId="11390">
        <row r="2">
          <cell r="B2">
            <v>0</v>
          </cell>
        </row>
      </sheetData>
      <sheetData sheetId="11391">
        <row r="2">
          <cell r="B2">
            <v>0</v>
          </cell>
        </row>
      </sheetData>
      <sheetData sheetId="11392">
        <row r="3">
          <cell r="B3" t="str">
            <v>Total</v>
          </cell>
        </row>
      </sheetData>
      <sheetData sheetId="11393"/>
      <sheetData sheetId="11394">
        <row r="2">
          <cell r="B2">
            <v>0</v>
          </cell>
        </row>
      </sheetData>
      <sheetData sheetId="11395">
        <row r="2">
          <cell r="B2">
            <v>0</v>
          </cell>
        </row>
      </sheetData>
      <sheetData sheetId="11396">
        <row r="3">
          <cell r="B3" t="str">
            <v>Total</v>
          </cell>
        </row>
      </sheetData>
      <sheetData sheetId="11397">
        <row r="2">
          <cell r="B2">
            <v>0</v>
          </cell>
        </row>
      </sheetData>
      <sheetData sheetId="11398">
        <row r="2">
          <cell r="B2">
            <v>0</v>
          </cell>
        </row>
      </sheetData>
      <sheetData sheetId="11399">
        <row r="2">
          <cell r="B2">
            <v>0</v>
          </cell>
        </row>
      </sheetData>
      <sheetData sheetId="11400">
        <row r="3">
          <cell r="B3" t="str">
            <v>Total</v>
          </cell>
        </row>
      </sheetData>
      <sheetData sheetId="11401">
        <row r="2">
          <cell r="B2">
            <v>0</v>
          </cell>
        </row>
      </sheetData>
      <sheetData sheetId="11402">
        <row r="2">
          <cell r="B2">
            <v>0</v>
          </cell>
        </row>
      </sheetData>
      <sheetData sheetId="11403">
        <row r="2">
          <cell r="B2">
            <v>0</v>
          </cell>
        </row>
      </sheetData>
      <sheetData sheetId="11404"/>
      <sheetData sheetId="11405"/>
      <sheetData sheetId="11406"/>
      <sheetData sheetId="11407"/>
      <sheetData sheetId="11408"/>
      <sheetData sheetId="11409">
        <row r="2">
          <cell r="B2">
            <v>1.9678000000000001E-2</v>
          </cell>
        </row>
      </sheetData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0</v>
          </cell>
        </row>
      </sheetData>
      <sheetData sheetId="11496">
        <row r="2">
          <cell r="B2">
            <v>0</v>
          </cell>
        </row>
      </sheetData>
      <sheetData sheetId="11497">
        <row r="2">
          <cell r="B2">
            <v>0</v>
          </cell>
        </row>
      </sheetData>
      <sheetData sheetId="11498"/>
      <sheetData sheetId="11499"/>
      <sheetData sheetId="11500"/>
      <sheetData sheetId="11501"/>
      <sheetData sheetId="11502"/>
      <sheetData sheetId="11503">
        <row r="2">
          <cell r="B2">
            <v>1.9678000000000001E-2</v>
          </cell>
        </row>
      </sheetData>
      <sheetData sheetId="11504">
        <row r="2">
          <cell r="B2">
            <v>1.9678000000000001E-2</v>
          </cell>
        </row>
      </sheetData>
      <sheetData sheetId="11505">
        <row r="2">
          <cell r="B2">
            <v>0</v>
          </cell>
        </row>
      </sheetData>
      <sheetData sheetId="11506">
        <row r="2">
          <cell r="B2">
            <v>0</v>
          </cell>
        </row>
      </sheetData>
      <sheetData sheetId="11507">
        <row r="2">
          <cell r="B2">
            <v>0</v>
          </cell>
        </row>
      </sheetData>
      <sheetData sheetId="11508">
        <row r="2">
          <cell r="B2">
            <v>0</v>
          </cell>
        </row>
      </sheetData>
      <sheetData sheetId="11509">
        <row r="2">
          <cell r="B2">
            <v>0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>
        <row r="2">
          <cell r="B2">
            <v>1.9678000000000001E-2</v>
          </cell>
        </row>
      </sheetData>
      <sheetData sheetId="11515">
        <row r="2">
          <cell r="B2">
            <v>1.9678000000000001E-2</v>
          </cell>
        </row>
      </sheetData>
      <sheetData sheetId="11516">
        <row r="2">
          <cell r="B2">
            <v>0</v>
          </cell>
        </row>
      </sheetData>
      <sheetData sheetId="11517">
        <row r="2">
          <cell r="B2">
            <v>0</v>
          </cell>
        </row>
      </sheetData>
      <sheetData sheetId="11518">
        <row r="2">
          <cell r="B2">
            <v>0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>
        <row r="2">
          <cell r="B2">
            <v>1.9678000000000001E-2</v>
          </cell>
        </row>
      </sheetData>
      <sheetData sheetId="11538">
        <row r="2">
          <cell r="B2">
            <v>1.9678000000000001E-2</v>
          </cell>
        </row>
      </sheetData>
      <sheetData sheetId="11539">
        <row r="2">
          <cell r="B2">
            <v>1.9678000000000001E-2</v>
          </cell>
        </row>
      </sheetData>
      <sheetData sheetId="11540">
        <row r="2">
          <cell r="B2">
            <v>1.9678000000000001E-2</v>
          </cell>
        </row>
      </sheetData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>
        <row r="2">
          <cell r="B2">
            <v>1.9678000000000001E-2</v>
          </cell>
        </row>
      </sheetData>
      <sheetData sheetId="11614">
        <row r="2">
          <cell r="B2">
            <v>1.9678000000000001E-2</v>
          </cell>
        </row>
      </sheetData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>
        <row r="2">
          <cell r="B2">
            <v>0</v>
          </cell>
        </row>
      </sheetData>
      <sheetData sheetId="11644">
        <row r="2">
          <cell r="B2">
            <v>0</v>
          </cell>
        </row>
      </sheetData>
      <sheetData sheetId="11645"/>
      <sheetData sheetId="11646"/>
      <sheetData sheetId="11647">
        <row r="2">
          <cell r="B2">
            <v>1.9678000000000001E-2</v>
          </cell>
        </row>
      </sheetData>
      <sheetData sheetId="11648">
        <row r="2">
          <cell r="B2">
            <v>1.9678000000000001E-2</v>
          </cell>
        </row>
      </sheetData>
      <sheetData sheetId="11649">
        <row r="2">
          <cell r="B2">
            <v>1.9678000000000001E-2</v>
          </cell>
        </row>
      </sheetData>
      <sheetData sheetId="11650">
        <row r="2">
          <cell r="B2">
            <v>1.9678000000000001E-2</v>
          </cell>
        </row>
      </sheetData>
      <sheetData sheetId="11651">
        <row r="2">
          <cell r="B2">
            <v>1.9678000000000001E-2</v>
          </cell>
        </row>
      </sheetData>
      <sheetData sheetId="11652">
        <row r="2">
          <cell r="B2">
            <v>1.9678000000000001E-2</v>
          </cell>
        </row>
      </sheetData>
      <sheetData sheetId="11653">
        <row r="2">
          <cell r="B2">
            <v>0</v>
          </cell>
        </row>
      </sheetData>
      <sheetData sheetId="11654">
        <row r="2">
          <cell r="B2">
            <v>1.9678000000000001E-2</v>
          </cell>
        </row>
      </sheetData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>
        <row r="2">
          <cell r="B2">
            <v>1.9678000000000001E-2</v>
          </cell>
        </row>
      </sheetData>
      <sheetData sheetId="11658">
        <row r="2">
          <cell r="B2">
            <v>1.9678000000000001E-2</v>
          </cell>
        </row>
      </sheetData>
      <sheetData sheetId="11659">
        <row r="2">
          <cell r="B2">
            <v>1.9678000000000001E-2</v>
          </cell>
        </row>
      </sheetData>
      <sheetData sheetId="11660">
        <row r="2">
          <cell r="B2">
            <v>1.9678000000000001E-2</v>
          </cell>
        </row>
      </sheetData>
      <sheetData sheetId="11661">
        <row r="2">
          <cell r="B2">
            <v>1.9678000000000001E-2</v>
          </cell>
        </row>
      </sheetData>
      <sheetData sheetId="11662">
        <row r="2">
          <cell r="B2">
            <v>1.9678000000000001E-2</v>
          </cell>
        </row>
      </sheetData>
      <sheetData sheetId="11663">
        <row r="2">
          <cell r="B2">
            <v>1.9678000000000001E-2</v>
          </cell>
        </row>
      </sheetData>
      <sheetData sheetId="11664">
        <row r="2">
          <cell r="B2">
            <v>1.9678000000000001E-2</v>
          </cell>
        </row>
      </sheetData>
      <sheetData sheetId="11665">
        <row r="2">
          <cell r="B2">
            <v>1.9678000000000001E-2</v>
          </cell>
        </row>
      </sheetData>
      <sheetData sheetId="11666">
        <row r="2">
          <cell r="B2">
            <v>1.9678000000000001E-2</v>
          </cell>
        </row>
      </sheetData>
      <sheetData sheetId="11667">
        <row r="2">
          <cell r="B2">
            <v>1.9678000000000001E-2</v>
          </cell>
        </row>
      </sheetData>
      <sheetData sheetId="11668">
        <row r="2">
          <cell r="B2">
            <v>1.9678000000000001E-2</v>
          </cell>
        </row>
      </sheetData>
      <sheetData sheetId="11669">
        <row r="2">
          <cell r="B2">
            <v>1.9678000000000001E-2</v>
          </cell>
        </row>
      </sheetData>
      <sheetData sheetId="11670">
        <row r="2">
          <cell r="B2">
            <v>1.9678000000000001E-2</v>
          </cell>
        </row>
      </sheetData>
      <sheetData sheetId="11671">
        <row r="2">
          <cell r="B2">
            <v>1.9678000000000001E-2</v>
          </cell>
        </row>
      </sheetData>
      <sheetData sheetId="11672">
        <row r="2">
          <cell r="B2">
            <v>1.9678000000000001E-2</v>
          </cell>
        </row>
      </sheetData>
      <sheetData sheetId="11673">
        <row r="2">
          <cell r="B2">
            <v>1.9678000000000001E-2</v>
          </cell>
        </row>
      </sheetData>
      <sheetData sheetId="11674">
        <row r="2">
          <cell r="B2">
            <v>1.9678000000000001E-2</v>
          </cell>
        </row>
      </sheetData>
      <sheetData sheetId="11675">
        <row r="2">
          <cell r="B2">
            <v>1.9678000000000001E-2</v>
          </cell>
        </row>
      </sheetData>
      <sheetData sheetId="11676">
        <row r="2">
          <cell r="B2">
            <v>1.9678000000000001E-2</v>
          </cell>
        </row>
      </sheetData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>
        <row r="2">
          <cell r="B2">
            <v>1.9678000000000001E-2</v>
          </cell>
        </row>
      </sheetData>
      <sheetData sheetId="11680">
        <row r="2">
          <cell r="B2">
            <v>1.9678000000000001E-2</v>
          </cell>
        </row>
      </sheetData>
      <sheetData sheetId="11681">
        <row r="2">
          <cell r="B2">
            <v>1.9678000000000001E-2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1.9678000000000001E-2</v>
          </cell>
        </row>
      </sheetData>
      <sheetData sheetId="11684">
        <row r="2">
          <cell r="B2">
            <v>1.9678000000000001E-2</v>
          </cell>
        </row>
      </sheetData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1.9677996635437012E-2</v>
          </cell>
        </row>
      </sheetData>
      <sheetData sheetId="11700">
        <row r="3">
          <cell r="B3" t="str">
            <v>Total</v>
          </cell>
        </row>
      </sheetData>
      <sheetData sheetId="11701"/>
      <sheetData sheetId="11702">
        <row r="2">
          <cell r="B2">
            <v>0</v>
          </cell>
        </row>
      </sheetData>
      <sheetData sheetId="11703">
        <row r="2">
          <cell r="B2">
            <v>0</v>
          </cell>
        </row>
      </sheetData>
      <sheetData sheetId="11704">
        <row r="3">
          <cell r="B3" t="str">
            <v>Total</v>
          </cell>
        </row>
      </sheetData>
      <sheetData sheetId="11705"/>
      <sheetData sheetId="11706">
        <row r="2">
          <cell r="B2">
            <v>0</v>
          </cell>
        </row>
      </sheetData>
      <sheetData sheetId="11707">
        <row r="2">
          <cell r="B2">
            <v>0</v>
          </cell>
        </row>
      </sheetData>
      <sheetData sheetId="11708">
        <row r="3">
          <cell r="B3" t="str">
            <v>Total</v>
          </cell>
        </row>
      </sheetData>
      <sheetData sheetId="11709">
        <row r="2">
          <cell r="B2">
            <v>0</v>
          </cell>
        </row>
      </sheetData>
      <sheetData sheetId="11710">
        <row r="2">
          <cell r="B2">
            <v>0</v>
          </cell>
        </row>
      </sheetData>
      <sheetData sheetId="11711">
        <row r="2">
          <cell r="B2">
            <v>0</v>
          </cell>
        </row>
      </sheetData>
      <sheetData sheetId="11712">
        <row r="3">
          <cell r="B3" t="str">
            <v>Total</v>
          </cell>
        </row>
      </sheetData>
      <sheetData sheetId="11713">
        <row r="2">
          <cell r="B2">
            <v>0</v>
          </cell>
        </row>
      </sheetData>
      <sheetData sheetId="11714">
        <row r="2">
          <cell r="B2">
            <v>0</v>
          </cell>
        </row>
      </sheetData>
      <sheetData sheetId="11715">
        <row r="2">
          <cell r="B2">
            <v>0</v>
          </cell>
        </row>
      </sheetData>
      <sheetData sheetId="11716"/>
      <sheetData sheetId="11717"/>
      <sheetData sheetId="11718"/>
      <sheetData sheetId="11719"/>
      <sheetData sheetId="11720"/>
      <sheetData sheetId="11721">
        <row r="2">
          <cell r="B2">
            <v>1.9678000000000001E-2</v>
          </cell>
        </row>
      </sheetData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>
        <row r="2">
          <cell r="B2">
            <v>1.9678000000000001E-2</v>
          </cell>
        </row>
      </sheetData>
      <sheetData sheetId="11792">
        <row r="2">
          <cell r="B2">
            <v>1.9678000000000001E-2</v>
          </cell>
        </row>
      </sheetData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>
        <row r="2">
          <cell r="B2">
            <v>1.9678000000000001E-2</v>
          </cell>
        </row>
      </sheetData>
      <sheetData sheetId="11807">
        <row r="2">
          <cell r="B2">
            <v>0</v>
          </cell>
        </row>
      </sheetData>
      <sheetData sheetId="11808">
        <row r="2">
          <cell r="B2">
            <v>0</v>
          </cell>
        </row>
      </sheetData>
      <sheetData sheetId="11809">
        <row r="2">
          <cell r="B2">
            <v>0</v>
          </cell>
        </row>
      </sheetData>
      <sheetData sheetId="11810"/>
      <sheetData sheetId="11811"/>
      <sheetData sheetId="11812"/>
      <sheetData sheetId="11813"/>
      <sheetData sheetId="11814"/>
      <sheetData sheetId="11815">
        <row r="2">
          <cell r="B2">
            <v>1.9678000000000001E-2</v>
          </cell>
        </row>
      </sheetData>
      <sheetData sheetId="11816">
        <row r="2">
          <cell r="B2">
            <v>1.9678000000000001E-2</v>
          </cell>
        </row>
      </sheetData>
      <sheetData sheetId="11817">
        <row r="2">
          <cell r="B2">
            <v>0</v>
          </cell>
        </row>
      </sheetData>
      <sheetData sheetId="11818">
        <row r="2">
          <cell r="B2">
            <v>0</v>
          </cell>
        </row>
      </sheetData>
      <sheetData sheetId="11819">
        <row r="2">
          <cell r="B2">
            <v>0</v>
          </cell>
        </row>
      </sheetData>
      <sheetData sheetId="11820">
        <row r="2">
          <cell r="B2">
            <v>0</v>
          </cell>
        </row>
      </sheetData>
      <sheetData sheetId="11821">
        <row r="2">
          <cell r="B2">
            <v>0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1.9678000000000001E-2</v>
          </cell>
        </row>
      </sheetData>
      <sheetData sheetId="11824">
        <row r="2">
          <cell r="B2">
            <v>1.9678000000000001E-2</v>
          </cell>
        </row>
      </sheetData>
      <sheetData sheetId="11825">
        <row r="2">
          <cell r="B2">
            <v>1.9678000000000001E-2</v>
          </cell>
        </row>
      </sheetData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>
        <row r="2">
          <cell r="B2">
            <v>0</v>
          </cell>
        </row>
      </sheetData>
      <sheetData sheetId="11829">
        <row r="2">
          <cell r="B2">
            <v>0</v>
          </cell>
        </row>
      </sheetData>
      <sheetData sheetId="11830">
        <row r="2">
          <cell r="B2">
            <v>0</v>
          </cell>
        </row>
      </sheetData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>
        <row r="2">
          <cell r="B2">
            <v>1.9678000000000001E-2</v>
          </cell>
        </row>
      </sheetData>
      <sheetData sheetId="11850">
        <row r="2">
          <cell r="B2">
            <v>1.9678000000000001E-2</v>
          </cell>
        </row>
      </sheetData>
      <sheetData sheetId="11851">
        <row r="2">
          <cell r="B2">
            <v>1.9678000000000001E-2</v>
          </cell>
        </row>
      </sheetData>
      <sheetData sheetId="11852">
        <row r="2">
          <cell r="B2">
            <v>1.9678000000000001E-2</v>
          </cell>
        </row>
      </sheetData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0</v>
          </cell>
        </row>
      </sheetData>
      <sheetData sheetId="11956">
        <row r="2">
          <cell r="B2">
            <v>0</v>
          </cell>
        </row>
      </sheetData>
      <sheetData sheetId="11957"/>
      <sheetData sheetId="11958"/>
      <sheetData sheetId="11959">
        <row r="2">
          <cell r="B2">
            <v>1.9678000000000001E-2</v>
          </cell>
        </row>
      </sheetData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>
        <row r="2">
          <cell r="B2">
            <v>0</v>
          </cell>
        </row>
      </sheetData>
      <sheetData sheetId="11966">
        <row r="2">
          <cell r="B2">
            <v>1.9678000000000001E-2</v>
          </cell>
        </row>
      </sheetData>
      <sheetData sheetId="11967">
        <row r="2">
          <cell r="B2">
            <v>1.9678000000000001E-2</v>
          </cell>
        </row>
      </sheetData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>
        <row r="2">
          <cell r="B2">
            <v>1.9678000000000001E-2</v>
          </cell>
        </row>
      </sheetData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>
        <row r="2">
          <cell r="B2">
            <v>1.9678000000000001E-2</v>
          </cell>
        </row>
      </sheetData>
      <sheetData sheetId="11976">
        <row r="2">
          <cell r="B2">
            <v>1.9678000000000001E-2</v>
          </cell>
        </row>
      </sheetData>
      <sheetData sheetId="11977">
        <row r="2">
          <cell r="B2">
            <v>1.9678000000000001E-2</v>
          </cell>
        </row>
      </sheetData>
      <sheetData sheetId="11978">
        <row r="2">
          <cell r="B2">
            <v>1.9678000000000001E-2</v>
          </cell>
        </row>
      </sheetData>
      <sheetData sheetId="11979">
        <row r="2">
          <cell r="B2">
            <v>1.9678000000000001E-2</v>
          </cell>
        </row>
      </sheetData>
      <sheetData sheetId="11980">
        <row r="2">
          <cell r="B2">
            <v>1.9678000000000001E-2</v>
          </cell>
        </row>
      </sheetData>
      <sheetData sheetId="11981">
        <row r="2">
          <cell r="B2">
            <v>1.9678000000000001E-2</v>
          </cell>
        </row>
      </sheetData>
      <sheetData sheetId="11982">
        <row r="2">
          <cell r="B2">
            <v>1.9678000000000001E-2</v>
          </cell>
        </row>
      </sheetData>
      <sheetData sheetId="11983">
        <row r="2">
          <cell r="B2">
            <v>1.9678000000000001E-2</v>
          </cell>
        </row>
      </sheetData>
      <sheetData sheetId="11984">
        <row r="2">
          <cell r="B2">
            <v>1.9678000000000001E-2</v>
          </cell>
        </row>
      </sheetData>
      <sheetData sheetId="11985">
        <row r="2">
          <cell r="B2">
            <v>1.9678000000000001E-2</v>
          </cell>
        </row>
      </sheetData>
      <sheetData sheetId="11986">
        <row r="2">
          <cell r="B2">
            <v>1.9678000000000001E-2</v>
          </cell>
        </row>
      </sheetData>
      <sheetData sheetId="11987">
        <row r="2">
          <cell r="B2">
            <v>1.9678000000000001E-2</v>
          </cell>
        </row>
      </sheetData>
      <sheetData sheetId="11988">
        <row r="2">
          <cell r="B2">
            <v>1.9678000000000001E-2</v>
          </cell>
        </row>
      </sheetData>
      <sheetData sheetId="11989">
        <row r="2">
          <cell r="B2">
            <v>1.9678000000000001E-2</v>
          </cell>
        </row>
      </sheetData>
      <sheetData sheetId="11990">
        <row r="2">
          <cell r="B2">
            <v>1.9678000000000001E-2</v>
          </cell>
        </row>
      </sheetData>
      <sheetData sheetId="11991">
        <row r="2">
          <cell r="B2">
            <v>1.9678000000000001E-2</v>
          </cell>
        </row>
      </sheetData>
      <sheetData sheetId="11992">
        <row r="2">
          <cell r="B2">
            <v>1.9678000000000001E-2</v>
          </cell>
        </row>
      </sheetData>
      <sheetData sheetId="11993">
        <row r="2">
          <cell r="B2">
            <v>1.9678000000000001E-2</v>
          </cell>
        </row>
      </sheetData>
      <sheetData sheetId="11994">
        <row r="2">
          <cell r="B2">
            <v>1.9678000000000001E-2</v>
          </cell>
        </row>
      </sheetData>
      <sheetData sheetId="11995">
        <row r="2">
          <cell r="B2">
            <v>1.9678000000000001E-2</v>
          </cell>
        </row>
      </sheetData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>
        <row r="2">
          <cell r="B2">
            <v>1.9677996635437012E-2</v>
          </cell>
        </row>
      </sheetData>
      <sheetData sheetId="12012">
        <row r="3">
          <cell r="B3" t="str">
            <v>Total</v>
          </cell>
        </row>
      </sheetData>
      <sheetData sheetId="12013"/>
      <sheetData sheetId="12014">
        <row r="2">
          <cell r="B2">
            <v>0</v>
          </cell>
        </row>
      </sheetData>
      <sheetData sheetId="12015">
        <row r="2">
          <cell r="B2">
            <v>0</v>
          </cell>
        </row>
      </sheetData>
      <sheetData sheetId="12016">
        <row r="3">
          <cell r="B3" t="str">
            <v>Total</v>
          </cell>
        </row>
      </sheetData>
      <sheetData sheetId="12017"/>
      <sheetData sheetId="12018">
        <row r="2">
          <cell r="B2">
            <v>0</v>
          </cell>
        </row>
      </sheetData>
      <sheetData sheetId="12019">
        <row r="2">
          <cell r="B2">
            <v>0</v>
          </cell>
        </row>
      </sheetData>
      <sheetData sheetId="12020">
        <row r="3">
          <cell r="B3" t="str">
            <v>Total</v>
          </cell>
        </row>
      </sheetData>
      <sheetData sheetId="12021">
        <row r="2">
          <cell r="B2">
            <v>0</v>
          </cell>
        </row>
      </sheetData>
      <sheetData sheetId="12022">
        <row r="2">
          <cell r="B2">
            <v>0</v>
          </cell>
        </row>
      </sheetData>
      <sheetData sheetId="12023">
        <row r="2">
          <cell r="B2">
            <v>0</v>
          </cell>
        </row>
      </sheetData>
      <sheetData sheetId="12024">
        <row r="3">
          <cell r="B3" t="str">
            <v>Total</v>
          </cell>
        </row>
      </sheetData>
      <sheetData sheetId="12025">
        <row r="2">
          <cell r="B2">
            <v>0</v>
          </cell>
        </row>
      </sheetData>
      <sheetData sheetId="12026">
        <row r="2">
          <cell r="B2">
            <v>0</v>
          </cell>
        </row>
      </sheetData>
      <sheetData sheetId="12027">
        <row r="2">
          <cell r="B2">
            <v>0</v>
          </cell>
        </row>
      </sheetData>
      <sheetData sheetId="12028"/>
      <sheetData sheetId="12029"/>
      <sheetData sheetId="12030"/>
      <sheetData sheetId="12031"/>
      <sheetData sheetId="12032"/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>
        <row r="2">
          <cell r="B2">
            <v>1.9678000000000001E-2</v>
          </cell>
        </row>
      </sheetData>
      <sheetData sheetId="12066">
        <row r="2">
          <cell r="B2">
            <v>1.9678000000000001E-2</v>
          </cell>
        </row>
      </sheetData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>
        <row r="2">
          <cell r="B2">
            <v>1.9678000000000001E-2</v>
          </cell>
        </row>
      </sheetData>
      <sheetData sheetId="12104">
        <row r="2">
          <cell r="B2">
            <v>1.9678000000000001E-2</v>
          </cell>
        </row>
      </sheetData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>
        <row r="2">
          <cell r="B2">
            <v>1.9678000000000001E-2</v>
          </cell>
        </row>
      </sheetData>
      <sheetData sheetId="12119">
        <row r="2">
          <cell r="B2">
            <v>0</v>
          </cell>
        </row>
      </sheetData>
      <sheetData sheetId="12120">
        <row r="2">
          <cell r="B2">
            <v>0</v>
          </cell>
        </row>
      </sheetData>
      <sheetData sheetId="12121">
        <row r="2">
          <cell r="B2">
            <v>0</v>
          </cell>
        </row>
      </sheetData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>
        <row r="2">
          <cell r="B2">
            <v>1.9678000000000001E-2</v>
          </cell>
        </row>
      </sheetData>
      <sheetData sheetId="12129">
        <row r="2">
          <cell r="B2">
            <v>0</v>
          </cell>
        </row>
      </sheetData>
      <sheetData sheetId="12130">
        <row r="2">
          <cell r="B2">
            <v>0</v>
          </cell>
        </row>
      </sheetData>
      <sheetData sheetId="12131">
        <row r="2">
          <cell r="B2">
            <v>0</v>
          </cell>
        </row>
      </sheetData>
      <sheetData sheetId="12132">
        <row r="2">
          <cell r="B2">
            <v>0</v>
          </cell>
        </row>
      </sheetData>
      <sheetData sheetId="12133">
        <row r="2">
          <cell r="B2">
            <v>0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1.9678000000000001E-2</v>
          </cell>
        </row>
      </sheetData>
      <sheetData sheetId="12136">
        <row r="2">
          <cell r="B2">
            <v>1.9678000000000001E-2</v>
          </cell>
        </row>
      </sheetData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0</v>
          </cell>
        </row>
      </sheetData>
      <sheetData sheetId="12141">
        <row r="2">
          <cell r="B2">
            <v>0</v>
          </cell>
        </row>
      </sheetData>
      <sheetData sheetId="12142">
        <row r="2">
          <cell r="B2">
            <v>0</v>
          </cell>
        </row>
      </sheetData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>
        <row r="2">
          <cell r="B2">
            <v>1.9678000000000001E-2</v>
          </cell>
        </row>
      </sheetData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>
        <row r="2">
          <cell r="B2">
            <v>0</v>
          </cell>
        </row>
      </sheetData>
      <sheetData sheetId="12268">
        <row r="2">
          <cell r="B2">
            <v>0</v>
          </cell>
        </row>
      </sheetData>
      <sheetData sheetId="12269"/>
      <sheetData sheetId="12270"/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>
        <row r="2">
          <cell r="B2">
            <v>1.9678000000000001E-2</v>
          </cell>
        </row>
      </sheetData>
      <sheetData sheetId="12274">
        <row r="2">
          <cell r="B2">
            <v>1.9678000000000001E-2</v>
          </cell>
        </row>
      </sheetData>
      <sheetData sheetId="12275">
        <row r="2">
          <cell r="B2">
            <v>1.9678000000000001E-2</v>
          </cell>
        </row>
      </sheetData>
      <sheetData sheetId="12276">
        <row r="2">
          <cell r="B2">
            <v>1.9678000000000001E-2</v>
          </cell>
        </row>
      </sheetData>
      <sheetData sheetId="12277">
        <row r="2">
          <cell r="B2">
            <v>0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>
        <row r="2">
          <cell r="B2">
            <v>1.9678000000000001E-2</v>
          </cell>
        </row>
      </sheetData>
      <sheetData sheetId="12291">
        <row r="2">
          <cell r="B2">
            <v>1.9678000000000001E-2</v>
          </cell>
        </row>
      </sheetData>
      <sheetData sheetId="12292">
        <row r="2">
          <cell r="B2">
            <v>1.9678000000000001E-2</v>
          </cell>
        </row>
      </sheetData>
      <sheetData sheetId="12293">
        <row r="2">
          <cell r="B2">
            <v>1.9678000000000001E-2</v>
          </cell>
        </row>
      </sheetData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>
        <row r="2">
          <cell r="B2">
            <v>1.9678000000000001E-2</v>
          </cell>
        </row>
      </sheetData>
      <sheetData sheetId="12299">
        <row r="2">
          <cell r="B2">
            <v>1.9678000000000001E-2</v>
          </cell>
        </row>
      </sheetData>
      <sheetData sheetId="12300">
        <row r="2">
          <cell r="B2">
            <v>1.9678000000000001E-2</v>
          </cell>
        </row>
      </sheetData>
      <sheetData sheetId="12301">
        <row r="2">
          <cell r="B2">
            <v>1.9678000000000001E-2</v>
          </cell>
        </row>
      </sheetData>
      <sheetData sheetId="12302">
        <row r="2">
          <cell r="B2">
            <v>1.9678000000000001E-2</v>
          </cell>
        </row>
      </sheetData>
      <sheetData sheetId="12303">
        <row r="2">
          <cell r="B2">
            <v>1.9678000000000001E-2</v>
          </cell>
        </row>
      </sheetData>
      <sheetData sheetId="12304">
        <row r="2">
          <cell r="B2">
            <v>1.9678000000000001E-2</v>
          </cell>
        </row>
      </sheetData>
      <sheetData sheetId="12305">
        <row r="2">
          <cell r="B2">
            <v>1.9678000000000001E-2</v>
          </cell>
        </row>
      </sheetData>
      <sheetData sheetId="12306">
        <row r="2">
          <cell r="B2">
            <v>1.9678000000000001E-2</v>
          </cell>
        </row>
      </sheetData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>
        <row r="2">
          <cell r="B2">
            <v>1.9677996635437012E-2</v>
          </cell>
        </row>
      </sheetData>
      <sheetData sheetId="12324">
        <row r="3">
          <cell r="B3" t="str">
            <v>Total</v>
          </cell>
        </row>
      </sheetData>
      <sheetData sheetId="12325"/>
      <sheetData sheetId="12326">
        <row r="2">
          <cell r="B2">
            <v>0</v>
          </cell>
        </row>
      </sheetData>
      <sheetData sheetId="12327">
        <row r="2">
          <cell r="B2">
            <v>0</v>
          </cell>
        </row>
      </sheetData>
      <sheetData sheetId="12328">
        <row r="3">
          <cell r="B3" t="str">
            <v>Total</v>
          </cell>
        </row>
      </sheetData>
      <sheetData sheetId="12329"/>
      <sheetData sheetId="12330">
        <row r="2">
          <cell r="B2">
            <v>0</v>
          </cell>
        </row>
      </sheetData>
      <sheetData sheetId="12331">
        <row r="2">
          <cell r="B2">
            <v>0</v>
          </cell>
        </row>
      </sheetData>
      <sheetData sheetId="12332">
        <row r="3">
          <cell r="B3" t="str">
            <v>Total</v>
          </cell>
        </row>
      </sheetData>
      <sheetData sheetId="12333">
        <row r="2">
          <cell r="B2">
            <v>0</v>
          </cell>
        </row>
      </sheetData>
      <sheetData sheetId="12334">
        <row r="2">
          <cell r="B2">
            <v>0</v>
          </cell>
        </row>
      </sheetData>
      <sheetData sheetId="12335">
        <row r="2">
          <cell r="B2">
            <v>0</v>
          </cell>
        </row>
      </sheetData>
      <sheetData sheetId="12336">
        <row r="3">
          <cell r="B3" t="str">
            <v>Total</v>
          </cell>
        </row>
      </sheetData>
      <sheetData sheetId="12337">
        <row r="2">
          <cell r="B2">
            <v>0</v>
          </cell>
        </row>
      </sheetData>
      <sheetData sheetId="12338">
        <row r="2">
          <cell r="B2">
            <v>0</v>
          </cell>
        </row>
      </sheetData>
      <sheetData sheetId="12339">
        <row r="2">
          <cell r="B2">
            <v>0</v>
          </cell>
        </row>
      </sheetData>
      <sheetData sheetId="12340"/>
      <sheetData sheetId="12341"/>
      <sheetData sheetId="12342"/>
      <sheetData sheetId="12343"/>
      <sheetData sheetId="12344"/>
      <sheetData sheetId="12345">
        <row r="2">
          <cell r="B2">
            <v>1.9678000000000001E-2</v>
          </cell>
        </row>
      </sheetData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>
        <row r="2">
          <cell r="B2">
            <v>1.9678000000000001E-2</v>
          </cell>
        </row>
      </sheetData>
      <sheetData sheetId="12378">
        <row r="2">
          <cell r="B2">
            <v>1.9678000000000001E-2</v>
          </cell>
        </row>
      </sheetData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>
        <row r="2">
          <cell r="B2">
            <v>1.9678000000000001E-2</v>
          </cell>
        </row>
      </sheetData>
      <sheetData sheetId="12431">
        <row r="2">
          <cell r="B2">
            <v>0</v>
          </cell>
        </row>
      </sheetData>
      <sheetData sheetId="12432">
        <row r="2">
          <cell r="B2">
            <v>0</v>
          </cell>
        </row>
      </sheetData>
      <sheetData sheetId="12433">
        <row r="2">
          <cell r="B2">
            <v>0</v>
          </cell>
        </row>
      </sheetData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>
        <row r="2">
          <cell r="B2">
            <v>0</v>
          </cell>
        </row>
      </sheetData>
      <sheetData sheetId="12442">
        <row r="2">
          <cell r="B2">
            <v>0</v>
          </cell>
        </row>
      </sheetData>
      <sheetData sheetId="12443">
        <row r="2">
          <cell r="B2">
            <v>0</v>
          </cell>
        </row>
      </sheetData>
      <sheetData sheetId="12444">
        <row r="2">
          <cell r="B2">
            <v>0</v>
          </cell>
        </row>
      </sheetData>
      <sheetData sheetId="12445">
        <row r="2">
          <cell r="B2">
            <v>0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1.9678000000000001E-2</v>
          </cell>
        </row>
      </sheetData>
      <sheetData sheetId="12448">
        <row r="2">
          <cell r="B2">
            <v>1.9678000000000001E-2</v>
          </cell>
        </row>
      </sheetData>
      <sheetData sheetId="12449">
        <row r="2">
          <cell r="B2">
            <v>1.9678000000000001E-2</v>
          </cell>
        </row>
      </sheetData>
      <sheetData sheetId="12450">
        <row r="2">
          <cell r="B2">
            <v>1.9678000000000001E-2</v>
          </cell>
        </row>
      </sheetData>
      <sheetData sheetId="12451">
        <row r="2">
          <cell r="B2">
            <v>1.9678000000000001E-2</v>
          </cell>
        </row>
      </sheetData>
      <sheetData sheetId="12452">
        <row r="2">
          <cell r="B2">
            <v>0</v>
          </cell>
        </row>
      </sheetData>
      <sheetData sheetId="12453">
        <row r="2">
          <cell r="B2">
            <v>0</v>
          </cell>
        </row>
      </sheetData>
      <sheetData sheetId="12454">
        <row r="2">
          <cell r="B2">
            <v>0</v>
          </cell>
        </row>
      </sheetData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>
        <row r="2">
          <cell r="B2">
            <v>1.9678000000000001E-2</v>
          </cell>
        </row>
      </sheetData>
      <sheetData sheetId="12474">
        <row r="2">
          <cell r="B2">
            <v>1.9678000000000001E-2</v>
          </cell>
        </row>
      </sheetData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>
        <row r="2">
          <cell r="B2">
            <v>0</v>
          </cell>
        </row>
      </sheetData>
      <sheetData sheetId="12580">
        <row r="2">
          <cell r="B2">
            <v>0</v>
          </cell>
        </row>
      </sheetData>
      <sheetData sheetId="12581"/>
      <sheetData sheetId="12582"/>
      <sheetData sheetId="12583">
        <row r="2">
          <cell r="B2">
            <v>1.9678000000000001E-2</v>
          </cell>
        </row>
      </sheetData>
      <sheetData sheetId="12584">
        <row r="2">
          <cell r="B2">
            <v>1.9678000000000001E-2</v>
          </cell>
        </row>
      </sheetData>
      <sheetData sheetId="12585">
        <row r="2">
          <cell r="B2">
            <v>1.9678000000000001E-2</v>
          </cell>
        </row>
      </sheetData>
      <sheetData sheetId="12586">
        <row r="2">
          <cell r="B2">
            <v>1.9678000000000001E-2</v>
          </cell>
        </row>
      </sheetData>
      <sheetData sheetId="12587">
        <row r="2">
          <cell r="B2">
            <v>1.9678000000000001E-2</v>
          </cell>
        </row>
      </sheetData>
      <sheetData sheetId="12588">
        <row r="2">
          <cell r="B2">
            <v>1.9678000000000001E-2</v>
          </cell>
        </row>
      </sheetData>
      <sheetData sheetId="12589">
        <row r="2">
          <cell r="B2">
            <v>0</v>
          </cell>
        </row>
      </sheetData>
      <sheetData sheetId="12590">
        <row r="2">
          <cell r="B2">
            <v>1.9678000000000001E-2</v>
          </cell>
        </row>
      </sheetData>
      <sheetData sheetId="12591">
        <row r="2">
          <cell r="B2">
            <v>1.9678000000000001E-2</v>
          </cell>
        </row>
      </sheetData>
      <sheetData sheetId="12592">
        <row r="2">
          <cell r="B2">
            <v>1.9678000000000001E-2</v>
          </cell>
        </row>
      </sheetData>
      <sheetData sheetId="12593">
        <row r="2">
          <cell r="B2">
            <v>1.9678000000000001E-2</v>
          </cell>
        </row>
      </sheetData>
      <sheetData sheetId="12594">
        <row r="2">
          <cell r="B2">
            <v>1.9678000000000001E-2</v>
          </cell>
        </row>
      </sheetData>
      <sheetData sheetId="12595">
        <row r="2">
          <cell r="B2">
            <v>1.9678000000000001E-2</v>
          </cell>
        </row>
      </sheetData>
      <sheetData sheetId="12596">
        <row r="2">
          <cell r="B2">
            <v>1.9678000000000001E-2</v>
          </cell>
        </row>
      </sheetData>
      <sheetData sheetId="12597">
        <row r="2">
          <cell r="B2">
            <v>1.9678000000000001E-2</v>
          </cell>
        </row>
      </sheetData>
      <sheetData sheetId="12598">
        <row r="2">
          <cell r="B2">
            <v>1.9678000000000001E-2</v>
          </cell>
        </row>
      </sheetData>
      <sheetData sheetId="12599">
        <row r="2">
          <cell r="B2">
            <v>1.9678000000000001E-2</v>
          </cell>
        </row>
      </sheetData>
      <sheetData sheetId="12600">
        <row r="2">
          <cell r="B2">
            <v>1.9678000000000001E-2</v>
          </cell>
        </row>
      </sheetData>
      <sheetData sheetId="12601">
        <row r="2">
          <cell r="B2">
            <v>1.9678000000000001E-2</v>
          </cell>
        </row>
      </sheetData>
      <sheetData sheetId="12602">
        <row r="2">
          <cell r="B2">
            <v>1.9678000000000001E-2</v>
          </cell>
        </row>
      </sheetData>
      <sheetData sheetId="12603">
        <row r="2">
          <cell r="B2">
            <v>1.9678000000000001E-2</v>
          </cell>
        </row>
      </sheetData>
      <sheetData sheetId="12604">
        <row r="2">
          <cell r="B2">
            <v>1.9678000000000001E-2</v>
          </cell>
        </row>
      </sheetData>
      <sheetData sheetId="12605">
        <row r="2">
          <cell r="B2">
            <v>1.9678000000000001E-2</v>
          </cell>
        </row>
      </sheetData>
      <sheetData sheetId="12606">
        <row r="2">
          <cell r="B2">
            <v>1.9678000000000001E-2</v>
          </cell>
        </row>
      </sheetData>
      <sheetData sheetId="12607">
        <row r="2">
          <cell r="B2">
            <v>1.9678000000000001E-2</v>
          </cell>
        </row>
      </sheetData>
      <sheetData sheetId="12608">
        <row r="2">
          <cell r="B2">
            <v>1.9678000000000001E-2</v>
          </cell>
        </row>
      </sheetData>
      <sheetData sheetId="12609">
        <row r="2">
          <cell r="B2">
            <v>1.9678000000000001E-2</v>
          </cell>
        </row>
      </sheetData>
      <sheetData sheetId="12610">
        <row r="2">
          <cell r="B2">
            <v>1.9678000000000001E-2</v>
          </cell>
        </row>
      </sheetData>
      <sheetData sheetId="12611">
        <row r="2">
          <cell r="B2">
            <v>1.9678000000000001E-2</v>
          </cell>
        </row>
      </sheetData>
      <sheetData sheetId="12612">
        <row r="2">
          <cell r="B2">
            <v>1.9678000000000001E-2</v>
          </cell>
        </row>
      </sheetData>
      <sheetData sheetId="12613">
        <row r="2">
          <cell r="B2">
            <v>1.9678000000000001E-2</v>
          </cell>
        </row>
      </sheetData>
      <sheetData sheetId="12614">
        <row r="2">
          <cell r="B2">
            <v>1.9678000000000001E-2</v>
          </cell>
        </row>
      </sheetData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>
        <row r="2">
          <cell r="B2">
            <v>1.9678000000000001E-2</v>
          </cell>
        </row>
      </sheetData>
      <sheetData sheetId="12619">
        <row r="2">
          <cell r="B2">
            <v>1.9678000000000001E-2</v>
          </cell>
        </row>
      </sheetData>
      <sheetData sheetId="12620">
        <row r="2">
          <cell r="B2">
            <v>1.9678000000000001E-2</v>
          </cell>
        </row>
      </sheetData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>
        <row r="2">
          <cell r="B2">
            <v>1.9677996635437012E-2</v>
          </cell>
        </row>
      </sheetData>
      <sheetData sheetId="12636">
        <row r="3">
          <cell r="B3" t="str">
            <v>Total</v>
          </cell>
        </row>
      </sheetData>
      <sheetData sheetId="12637"/>
      <sheetData sheetId="12638">
        <row r="2">
          <cell r="B2">
            <v>0</v>
          </cell>
        </row>
      </sheetData>
      <sheetData sheetId="12639">
        <row r="2">
          <cell r="B2">
            <v>0</v>
          </cell>
        </row>
      </sheetData>
      <sheetData sheetId="12640">
        <row r="3">
          <cell r="B3" t="str">
            <v>Total</v>
          </cell>
        </row>
      </sheetData>
      <sheetData sheetId="12641"/>
      <sheetData sheetId="12642">
        <row r="2">
          <cell r="B2">
            <v>0</v>
          </cell>
        </row>
      </sheetData>
      <sheetData sheetId="12643">
        <row r="2">
          <cell r="B2">
            <v>0</v>
          </cell>
        </row>
      </sheetData>
      <sheetData sheetId="12644">
        <row r="3">
          <cell r="B3" t="str">
            <v>Total</v>
          </cell>
        </row>
      </sheetData>
      <sheetData sheetId="12645">
        <row r="2">
          <cell r="B2">
            <v>0</v>
          </cell>
        </row>
      </sheetData>
      <sheetData sheetId="12646">
        <row r="2">
          <cell r="B2">
            <v>0</v>
          </cell>
        </row>
      </sheetData>
      <sheetData sheetId="12647">
        <row r="2">
          <cell r="B2">
            <v>0</v>
          </cell>
        </row>
      </sheetData>
      <sheetData sheetId="12648">
        <row r="3">
          <cell r="B3" t="str">
            <v>Total</v>
          </cell>
        </row>
      </sheetData>
      <sheetData sheetId="12649">
        <row r="2">
          <cell r="B2">
            <v>0</v>
          </cell>
        </row>
      </sheetData>
      <sheetData sheetId="12650">
        <row r="2">
          <cell r="B2">
            <v>0</v>
          </cell>
        </row>
      </sheetData>
      <sheetData sheetId="12651">
        <row r="2">
          <cell r="B2">
            <v>0</v>
          </cell>
        </row>
      </sheetData>
      <sheetData sheetId="12652"/>
      <sheetData sheetId="12653"/>
      <sheetData sheetId="12654"/>
      <sheetData sheetId="12655"/>
      <sheetData sheetId="12656"/>
      <sheetData sheetId="12657">
        <row r="2">
          <cell r="B2">
            <v>1.9678000000000001E-2</v>
          </cell>
        </row>
      </sheetData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>
        <row r="2">
          <cell r="B2">
            <v>1.9678000000000001E-2</v>
          </cell>
        </row>
      </sheetData>
      <sheetData sheetId="12690">
        <row r="2">
          <cell r="B2">
            <v>1.9678000000000001E-2</v>
          </cell>
        </row>
      </sheetData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>
        <row r="2">
          <cell r="B2">
            <v>1.9678000000000001E-2</v>
          </cell>
        </row>
      </sheetData>
      <sheetData sheetId="12728">
        <row r="2">
          <cell r="B2">
            <v>1.9678000000000001E-2</v>
          </cell>
        </row>
      </sheetData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>
        <row r="2">
          <cell r="B2">
            <v>1.9678000000000001E-2</v>
          </cell>
        </row>
      </sheetData>
      <sheetData sheetId="12743">
        <row r="2">
          <cell r="B2">
            <v>0</v>
          </cell>
        </row>
      </sheetData>
      <sheetData sheetId="12744">
        <row r="2">
          <cell r="B2">
            <v>0</v>
          </cell>
        </row>
      </sheetData>
      <sheetData sheetId="12745">
        <row r="2">
          <cell r="B2">
            <v>0</v>
          </cell>
        </row>
      </sheetData>
      <sheetData sheetId="12746"/>
      <sheetData sheetId="12747"/>
      <sheetData sheetId="12748"/>
      <sheetData sheetId="12749"/>
      <sheetData sheetId="12750"/>
      <sheetData sheetId="12751">
        <row r="2">
          <cell r="B2">
            <v>1.9678000000000001E-2</v>
          </cell>
        </row>
      </sheetData>
      <sheetData sheetId="12752">
        <row r="2">
          <cell r="B2">
            <v>1.9678000000000001E-2</v>
          </cell>
        </row>
      </sheetData>
      <sheetData sheetId="12753">
        <row r="2">
          <cell r="B2">
            <v>0</v>
          </cell>
        </row>
      </sheetData>
      <sheetData sheetId="12754">
        <row r="2">
          <cell r="B2">
            <v>0</v>
          </cell>
        </row>
      </sheetData>
      <sheetData sheetId="12755">
        <row r="2">
          <cell r="B2">
            <v>0</v>
          </cell>
        </row>
      </sheetData>
      <sheetData sheetId="12756">
        <row r="2">
          <cell r="B2">
            <v>0</v>
          </cell>
        </row>
      </sheetData>
      <sheetData sheetId="12757">
        <row r="2">
          <cell r="B2">
            <v>0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1.9678000000000001E-2</v>
          </cell>
        </row>
      </sheetData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>
        <row r="2">
          <cell r="B2">
            <v>0</v>
          </cell>
        </row>
      </sheetData>
      <sheetData sheetId="12765">
        <row r="2">
          <cell r="B2">
            <v>0</v>
          </cell>
        </row>
      </sheetData>
      <sheetData sheetId="12766">
        <row r="2">
          <cell r="B2">
            <v>0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>
        <row r="2">
          <cell r="B2">
            <v>1.9678000000000001E-2</v>
          </cell>
        </row>
      </sheetData>
      <sheetData sheetId="12787">
        <row r="2">
          <cell r="B2">
            <v>1.9678000000000001E-2</v>
          </cell>
        </row>
      </sheetData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>
        <row r="2">
          <cell r="B2">
            <v>1.9678000000000001E-2</v>
          </cell>
        </row>
      </sheetData>
      <sheetData sheetId="12862">
        <row r="2">
          <cell r="B2">
            <v>1.9678000000000001E-2</v>
          </cell>
        </row>
      </sheetData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>
        <row r="2">
          <cell r="B2">
            <v>0</v>
          </cell>
        </row>
      </sheetData>
      <sheetData sheetId="12892">
        <row r="2">
          <cell r="B2">
            <v>0</v>
          </cell>
        </row>
      </sheetData>
      <sheetData sheetId="12893"/>
      <sheetData sheetId="12894"/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1.9678000000000001E-2</v>
          </cell>
        </row>
      </sheetData>
      <sheetData sheetId="12898">
        <row r="2">
          <cell r="B2">
            <v>1.9678000000000001E-2</v>
          </cell>
        </row>
      </sheetData>
      <sheetData sheetId="12899">
        <row r="2">
          <cell r="B2">
            <v>1.9678000000000001E-2</v>
          </cell>
        </row>
      </sheetData>
      <sheetData sheetId="12900">
        <row r="2">
          <cell r="B2">
            <v>1.9678000000000001E-2</v>
          </cell>
        </row>
      </sheetData>
      <sheetData sheetId="12901">
        <row r="2">
          <cell r="B2">
            <v>0</v>
          </cell>
        </row>
      </sheetData>
      <sheetData sheetId="12902">
        <row r="2">
          <cell r="B2">
            <v>1.9678000000000001E-2</v>
          </cell>
        </row>
      </sheetData>
      <sheetData sheetId="12903">
        <row r="2">
          <cell r="B2">
            <v>1.9678000000000001E-2</v>
          </cell>
        </row>
      </sheetData>
      <sheetData sheetId="12904">
        <row r="2">
          <cell r="B2">
            <v>1.9678000000000001E-2</v>
          </cell>
        </row>
      </sheetData>
      <sheetData sheetId="12905">
        <row r="2">
          <cell r="B2">
            <v>1.9678000000000001E-2</v>
          </cell>
        </row>
      </sheetData>
      <sheetData sheetId="12906">
        <row r="2">
          <cell r="B2">
            <v>1.9678000000000001E-2</v>
          </cell>
        </row>
      </sheetData>
      <sheetData sheetId="12907">
        <row r="2">
          <cell r="B2">
            <v>1.9678000000000001E-2</v>
          </cell>
        </row>
      </sheetData>
      <sheetData sheetId="12908">
        <row r="2">
          <cell r="B2">
            <v>1.9678000000000001E-2</v>
          </cell>
        </row>
      </sheetData>
      <sheetData sheetId="12909">
        <row r="2">
          <cell r="B2">
            <v>1.9678000000000001E-2</v>
          </cell>
        </row>
      </sheetData>
      <sheetData sheetId="12910">
        <row r="2">
          <cell r="B2">
            <v>1.9678000000000001E-2</v>
          </cell>
        </row>
      </sheetData>
      <sheetData sheetId="12911">
        <row r="2">
          <cell r="B2">
            <v>1.9678000000000001E-2</v>
          </cell>
        </row>
      </sheetData>
      <sheetData sheetId="12912">
        <row r="2">
          <cell r="B2">
            <v>1.9678000000000001E-2</v>
          </cell>
        </row>
      </sheetData>
      <sheetData sheetId="12913">
        <row r="2">
          <cell r="B2">
            <v>1.9678000000000001E-2</v>
          </cell>
        </row>
      </sheetData>
      <sheetData sheetId="12914">
        <row r="2">
          <cell r="B2">
            <v>1.9678000000000001E-2</v>
          </cell>
        </row>
      </sheetData>
      <sheetData sheetId="12915">
        <row r="2">
          <cell r="B2">
            <v>1.9678000000000001E-2</v>
          </cell>
        </row>
      </sheetData>
      <sheetData sheetId="12916">
        <row r="2">
          <cell r="B2">
            <v>1.9678000000000001E-2</v>
          </cell>
        </row>
      </sheetData>
      <sheetData sheetId="12917">
        <row r="2">
          <cell r="B2">
            <v>1.9678000000000001E-2</v>
          </cell>
        </row>
      </sheetData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>
        <row r="2">
          <cell r="B2">
            <v>1.9678000000000001E-2</v>
          </cell>
        </row>
      </sheetData>
      <sheetData sheetId="12923">
        <row r="2">
          <cell r="B2">
            <v>1.9678000000000001E-2</v>
          </cell>
        </row>
      </sheetData>
      <sheetData sheetId="12924">
        <row r="2">
          <cell r="B2">
            <v>1.9678000000000001E-2</v>
          </cell>
        </row>
      </sheetData>
      <sheetData sheetId="12925">
        <row r="2">
          <cell r="B2">
            <v>1.9678000000000001E-2</v>
          </cell>
        </row>
      </sheetData>
      <sheetData sheetId="12926">
        <row r="2">
          <cell r="B2">
            <v>1.9678000000000001E-2</v>
          </cell>
        </row>
      </sheetData>
      <sheetData sheetId="12927">
        <row r="2">
          <cell r="B2">
            <v>1.9678000000000001E-2</v>
          </cell>
        </row>
      </sheetData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>
        <row r="2">
          <cell r="B2">
            <v>1.9678000000000001E-2</v>
          </cell>
        </row>
      </sheetData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>
        <row r="2">
          <cell r="B2">
            <v>1.9677996635437012E-2</v>
          </cell>
        </row>
      </sheetData>
      <sheetData sheetId="12948">
        <row r="3">
          <cell r="B3" t="str">
            <v>Total</v>
          </cell>
        </row>
      </sheetData>
      <sheetData sheetId="12949"/>
      <sheetData sheetId="12950">
        <row r="2">
          <cell r="B2">
            <v>0</v>
          </cell>
        </row>
      </sheetData>
      <sheetData sheetId="12951">
        <row r="2">
          <cell r="B2">
            <v>0</v>
          </cell>
        </row>
      </sheetData>
      <sheetData sheetId="12952">
        <row r="3">
          <cell r="B3" t="str">
            <v>Total</v>
          </cell>
        </row>
      </sheetData>
      <sheetData sheetId="12953"/>
      <sheetData sheetId="12954">
        <row r="2">
          <cell r="B2">
            <v>0</v>
          </cell>
        </row>
      </sheetData>
      <sheetData sheetId="12955">
        <row r="2">
          <cell r="B2">
            <v>0</v>
          </cell>
        </row>
      </sheetData>
      <sheetData sheetId="12956">
        <row r="3">
          <cell r="B3" t="str">
            <v>Total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3">
          <cell r="B3" t="str">
            <v>Total</v>
          </cell>
        </row>
      </sheetData>
      <sheetData sheetId="12961">
        <row r="2">
          <cell r="B2">
            <v>0</v>
          </cell>
        </row>
      </sheetData>
      <sheetData sheetId="12962">
        <row r="2">
          <cell r="B2">
            <v>0</v>
          </cell>
        </row>
      </sheetData>
      <sheetData sheetId="12963">
        <row r="2">
          <cell r="B2">
            <v>0</v>
          </cell>
        </row>
      </sheetData>
      <sheetData sheetId="12964"/>
      <sheetData sheetId="12965"/>
      <sheetData sheetId="12966"/>
      <sheetData sheetId="12967"/>
      <sheetData sheetId="12968"/>
      <sheetData sheetId="12969">
        <row r="2">
          <cell r="B2">
            <v>1.9678000000000001E-2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>
        <row r="2">
          <cell r="B2">
            <v>1.9678000000000001E-2</v>
          </cell>
        </row>
      </sheetData>
      <sheetData sheetId="13055">
        <row r="2">
          <cell r="B2">
            <v>0</v>
          </cell>
        </row>
      </sheetData>
      <sheetData sheetId="13056">
        <row r="2">
          <cell r="B2">
            <v>0</v>
          </cell>
        </row>
      </sheetData>
      <sheetData sheetId="13057">
        <row r="2">
          <cell r="B2">
            <v>0</v>
          </cell>
        </row>
      </sheetData>
      <sheetData sheetId="13058"/>
      <sheetData sheetId="13059"/>
      <sheetData sheetId="13060"/>
      <sheetData sheetId="13061"/>
      <sheetData sheetId="13062"/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0</v>
          </cell>
        </row>
      </sheetData>
      <sheetData sheetId="13066">
        <row r="2">
          <cell r="B2">
            <v>0</v>
          </cell>
        </row>
      </sheetData>
      <sheetData sheetId="13067">
        <row r="2">
          <cell r="B2">
            <v>0</v>
          </cell>
        </row>
      </sheetData>
      <sheetData sheetId="13068">
        <row r="2">
          <cell r="B2">
            <v>0</v>
          </cell>
        </row>
      </sheetData>
      <sheetData sheetId="13069">
        <row r="2">
          <cell r="B2">
            <v>0</v>
          </cell>
        </row>
      </sheetData>
      <sheetData sheetId="13070">
        <row r="2">
          <cell r="B2">
            <v>1.9678000000000001E-2</v>
          </cell>
        </row>
      </sheetData>
      <sheetData sheetId="13071">
        <row r="2">
          <cell r="B2">
            <v>1.9678000000000001E-2</v>
          </cell>
        </row>
      </sheetData>
      <sheetData sheetId="13072">
        <row r="2">
          <cell r="B2">
            <v>1.9678000000000001E-2</v>
          </cell>
        </row>
      </sheetData>
      <sheetData sheetId="13073">
        <row r="2">
          <cell r="B2">
            <v>1.9678000000000001E-2</v>
          </cell>
        </row>
      </sheetData>
      <sheetData sheetId="13074">
        <row r="2">
          <cell r="B2">
            <v>1.9678000000000001E-2</v>
          </cell>
        </row>
      </sheetData>
      <sheetData sheetId="13075">
        <row r="2">
          <cell r="B2">
            <v>1.9678000000000001E-2</v>
          </cell>
        </row>
      </sheetData>
      <sheetData sheetId="13076">
        <row r="2">
          <cell r="B2">
            <v>0</v>
          </cell>
        </row>
      </sheetData>
      <sheetData sheetId="13077">
        <row r="2">
          <cell r="B2">
            <v>0</v>
          </cell>
        </row>
      </sheetData>
      <sheetData sheetId="13078">
        <row r="2">
          <cell r="B2">
            <v>0</v>
          </cell>
        </row>
      </sheetData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>
        <row r="2">
          <cell r="B2">
            <v>1.9678000000000001E-2</v>
          </cell>
        </row>
      </sheetData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/>
      <sheetData sheetId="13206"/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1.9678000000000001E-2</v>
          </cell>
        </row>
      </sheetData>
      <sheetData sheetId="13210">
        <row r="2">
          <cell r="B2">
            <v>1.9678000000000001E-2</v>
          </cell>
        </row>
      </sheetData>
      <sheetData sheetId="13211">
        <row r="2">
          <cell r="B2">
            <v>1.9678000000000001E-2</v>
          </cell>
        </row>
      </sheetData>
      <sheetData sheetId="13212">
        <row r="2">
          <cell r="B2">
            <v>1.9678000000000001E-2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1.9678000000000001E-2</v>
          </cell>
        </row>
      </sheetData>
      <sheetData sheetId="13215">
        <row r="2">
          <cell r="B2">
            <v>1.9678000000000001E-2</v>
          </cell>
        </row>
      </sheetData>
      <sheetData sheetId="13216">
        <row r="2">
          <cell r="B2">
            <v>1.9678000000000001E-2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1.9678000000000001E-2</v>
          </cell>
        </row>
      </sheetData>
      <sheetData sheetId="13219">
        <row r="2">
          <cell r="B2">
            <v>1.9678000000000001E-2</v>
          </cell>
        </row>
      </sheetData>
      <sheetData sheetId="13220">
        <row r="2">
          <cell r="B2">
            <v>1.9678000000000001E-2</v>
          </cell>
        </row>
      </sheetData>
      <sheetData sheetId="13221">
        <row r="2">
          <cell r="B2">
            <v>1.9678000000000001E-2</v>
          </cell>
        </row>
      </sheetData>
      <sheetData sheetId="13222">
        <row r="2">
          <cell r="B2">
            <v>1.9678000000000001E-2</v>
          </cell>
        </row>
      </sheetData>
      <sheetData sheetId="13223">
        <row r="2">
          <cell r="B2">
            <v>1.9678000000000001E-2</v>
          </cell>
        </row>
      </sheetData>
      <sheetData sheetId="13224">
        <row r="2">
          <cell r="B2">
            <v>1.9678000000000001E-2</v>
          </cell>
        </row>
      </sheetData>
      <sheetData sheetId="13225">
        <row r="2">
          <cell r="B2">
            <v>1.9678000000000001E-2</v>
          </cell>
        </row>
      </sheetData>
      <sheetData sheetId="13226">
        <row r="2">
          <cell r="B2">
            <v>1.9678000000000001E-2</v>
          </cell>
        </row>
      </sheetData>
      <sheetData sheetId="13227">
        <row r="2">
          <cell r="B2">
            <v>1.9678000000000001E-2</v>
          </cell>
        </row>
      </sheetData>
      <sheetData sheetId="13228">
        <row r="2">
          <cell r="B2">
            <v>1.9678000000000001E-2</v>
          </cell>
        </row>
      </sheetData>
      <sheetData sheetId="13229">
        <row r="2">
          <cell r="B2">
            <v>1.9678000000000001E-2</v>
          </cell>
        </row>
      </sheetData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>
        <row r="2">
          <cell r="B2">
            <v>1.9678000000000001E-2</v>
          </cell>
        </row>
      </sheetData>
      <sheetData sheetId="13235">
        <row r="2">
          <cell r="B2">
            <v>1.9678000000000001E-2</v>
          </cell>
        </row>
      </sheetData>
      <sheetData sheetId="13236">
        <row r="2">
          <cell r="B2">
            <v>1.9678000000000001E-2</v>
          </cell>
        </row>
      </sheetData>
      <sheetData sheetId="13237">
        <row r="2">
          <cell r="B2">
            <v>1.9678000000000001E-2</v>
          </cell>
        </row>
      </sheetData>
      <sheetData sheetId="13238">
        <row r="2">
          <cell r="B2">
            <v>1.9678000000000001E-2</v>
          </cell>
        </row>
      </sheetData>
      <sheetData sheetId="13239">
        <row r="2">
          <cell r="B2">
            <v>1.9678000000000001E-2</v>
          </cell>
        </row>
      </sheetData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>
        <row r="2">
          <cell r="B2">
            <v>1.9678000000000001E-2</v>
          </cell>
        </row>
      </sheetData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>
        <row r="2">
          <cell r="B2">
            <v>1.9677996635437012E-2</v>
          </cell>
        </row>
      </sheetData>
      <sheetData sheetId="13260">
        <row r="3">
          <cell r="B3" t="str">
            <v>Total</v>
          </cell>
        </row>
      </sheetData>
      <sheetData sheetId="13261"/>
      <sheetData sheetId="13262">
        <row r="2">
          <cell r="B2">
            <v>0</v>
          </cell>
        </row>
      </sheetData>
      <sheetData sheetId="13263">
        <row r="2">
          <cell r="B2">
            <v>0</v>
          </cell>
        </row>
      </sheetData>
      <sheetData sheetId="13264">
        <row r="3">
          <cell r="B3" t="str">
            <v>Total</v>
          </cell>
        </row>
      </sheetData>
      <sheetData sheetId="13265"/>
      <sheetData sheetId="13266">
        <row r="2">
          <cell r="B2">
            <v>0</v>
          </cell>
        </row>
      </sheetData>
      <sheetData sheetId="13267">
        <row r="2">
          <cell r="B2">
            <v>0</v>
          </cell>
        </row>
      </sheetData>
      <sheetData sheetId="13268">
        <row r="3">
          <cell r="B3" t="str">
            <v>Total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3">
          <cell r="B3" t="str">
            <v>Total</v>
          </cell>
        </row>
      </sheetData>
      <sheetData sheetId="13273">
        <row r="2">
          <cell r="B2">
            <v>0</v>
          </cell>
        </row>
      </sheetData>
      <sheetData sheetId="13274">
        <row r="2">
          <cell r="B2">
            <v>0</v>
          </cell>
        </row>
      </sheetData>
      <sheetData sheetId="13275">
        <row r="2">
          <cell r="B2">
            <v>0</v>
          </cell>
        </row>
      </sheetData>
      <sheetData sheetId="13276"/>
      <sheetData sheetId="13277"/>
      <sheetData sheetId="13278"/>
      <sheetData sheetId="13279"/>
      <sheetData sheetId="13280"/>
      <sheetData sheetId="13281">
        <row r="2">
          <cell r="B2">
            <v>1.9678000000000001E-2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>
        <row r="2">
          <cell r="B2">
            <v>1.9678000000000001E-2</v>
          </cell>
        </row>
      </sheetData>
      <sheetData sheetId="13367">
        <row r="2">
          <cell r="B2">
            <v>0</v>
          </cell>
        </row>
      </sheetData>
      <sheetData sheetId="13368">
        <row r="2">
          <cell r="B2">
            <v>0</v>
          </cell>
        </row>
      </sheetData>
      <sheetData sheetId="13369">
        <row r="2">
          <cell r="B2">
            <v>0</v>
          </cell>
        </row>
      </sheetData>
      <sheetData sheetId="13370"/>
      <sheetData sheetId="13371"/>
      <sheetData sheetId="13372"/>
      <sheetData sheetId="13373"/>
      <sheetData sheetId="13374"/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0</v>
          </cell>
        </row>
      </sheetData>
      <sheetData sheetId="13378">
        <row r="2">
          <cell r="B2">
            <v>0</v>
          </cell>
        </row>
      </sheetData>
      <sheetData sheetId="13379">
        <row r="2">
          <cell r="B2">
            <v>0</v>
          </cell>
        </row>
      </sheetData>
      <sheetData sheetId="13380">
        <row r="2">
          <cell r="B2">
            <v>0</v>
          </cell>
        </row>
      </sheetData>
      <sheetData sheetId="13381">
        <row r="2">
          <cell r="B2">
            <v>0</v>
          </cell>
        </row>
      </sheetData>
      <sheetData sheetId="13382">
        <row r="2">
          <cell r="B2">
            <v>1.9678000000000001E-2</v>
          </cell>
        </row>
      </sheetData>
      <sheetData sheetId="13383">
        <row r="2">
          <cell r="B2">
            <v>1.9678000000000001E-2</v>
          </cell>
        </row>
      </sheetData>
      <sheetData sheetId="13384">
        <row r="2">
          <cell r="B2">
            <v>1.9678000000000001E-2</v>
          </cell>
        </row>
      </sheetData>
      <sheetData sheetId="13385">
        <row r="2">
          <cell r="B2">
            <v>1.9678000000000001E-2</v>
          </cell>
        </row>
      </sheetData>
      <sheetData sheetId="13386">
        <row r="2">
          <cell r="B2">
            <v>1.9678000000000001E-2</v>
          </cell>
        </row>
      </sheetData>
      <sheetData sheetId="13387">
        <row r="2">
          <cell r="B2">
            <v>1.9678000000000001E-2</v>
          </cell>
        </row>
      </sheetData>
      <sheetData sheetId="13388">
        <row r="2">
          <cell r="B2">
            <v>0</v>
          </cell>
        </row>
      </sheetData>
      <sheetData sheetId="13389">
        <row r="2">
          <cell r="B2">
            <v>0</v>
          </cell>
        </row>
      </sheetData>
      <sheetData sheetId="13390">
        <row r="2">
          <cell r="B2">
            <v>0</v>
          </cell>
        </row>
      </sheetData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>
        <row r="2">
          <cell r="B2">
            <v>1.9678000000000001E-2</v>
          </cell>
        </row>
      </sheetData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>
        <row r="2">
          <cell r="B2">
            <v>0</v>
          </cell>
        </row>
      </sheetData>
      <sheetData sheetId="13516">
        <row r="2">
          <cell r="B2">
            <v>0</v>
          </cell>
        </row>
      </sheetData>
      <sheetData sheetId="13517"/>
      <sheetData sheetId="13518"/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1.9678000000000001E-2</v>
          </cell>
        </row>
      </sheetData>
      <sheetData sheetId="13522">
        <row r="2">
          <cell r="B2">
            <v>1.9678000000000001E-2</v>
          </cell>
        </row>
      </sheetData>
      <sheetData sheetId="13523">
        <row r="2">
          <cell r="B2">
            <v>1.9678000000000001E-2</v>
          </cell>
        </row>
      </sheetData>
      <sheetData sheetId="13524">
        <row r="2">
          <cell r="B2">
            <v>1.9678000000000001E-2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1.9678000000000001E-2</v>
          </cell>
        </row>
      </sheetData>
      <sheetData sheetId="13527">
        <row r="2">
          <cell r="B2">
            <v>1.9678000000000001E-2</v>
          </cell>
        </row>
      </sheetData>
      <sheetData sheetId="13528">
        <row r="2">
          <cell r="B2">
            <v>1.9678000000000001E-2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1.9678000000000001E-2</v>
          </cell>
        </row>
      </sheetData>
      <sheetData sheetId="13531">
        <row r="2">
          <cell r="B2">
            <v>1.9678000000000001E-2</v>
          </cell>
        </row>
      </sheetData>
      <sheetData sheetId="13532">
        <row r="2">
          <cell r="B2">
            <v>1.9678000000000001E-2</v>
          </cell>
        </row>
      </sheetData>
      <sheetData sheetId="13533">
        <row r="2">
          <cell r="B2">
            <v>1.9678000000000001E-2</v>
          </cell>
        </row>
      </sheetData>
      <sheetData sheetId="13534">
        <row r="2">
          <cell r="B2">
            <v>1.9678000000000001E-2</v>
          </cell>
        </row>
      </sheetData>
      <sheetData sheetId="13535">
        <row r="2">
          <cell r="B2">
            <v>1.9678000000000001E-2</v>
          </cell>
        </row>
      </sheetData>
      <sheetData sheetId="13536">
        <row r="2">
          <cell r="B2">
            <v>1.9678000000000001E-2</v>
          </cell>
        </row>
      </sheetData>
      <sheetData sheetId="13537">
        <row r="2">
          <cell r="B2">
            <v>1.9678000000000001E-2</v>
          </cell>
        </row>
      </sheetData>
      <sheetData sheetId="13538">
        <row r="2">
          <cell r="B2">
            <v>1.9678000000000001E-2</v>
          </cell>
        </row>
      </sheetData>
      <sheetData sheetId="13539">
        <row r="2">
          <cell r="B2">
            <v>1.9678000000000001E-2</v>
          </cell>
        </row>
      </sheetData>
      <sheetData sheetId="13540">
        <row r="2">
          <cell r="B2">
            <v>1.9678000000000001E-2</v>
          </cell>
        </row>
      </sheetData>
      <sheetData sheetId="13541">
        <row r="2">
          <cell r="B2">
            <v>1.9678000000000001E-2</v>
          </cell>
        </row>
      </sheetData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>
        <row r="2">
          <cell r="B2">
            <v>1.9678000000000001E-2</v>
          </cell>
        </row>
      </sheetData>
      <sheetData sheetId="13547">
        <row r="2">
          <cell r="B2">
            <v>1.9678000000000001E-2</v>
          </cell>
        </row>
      </sheetData>
      <sheetData sheetId="13548">
        <row r="2">
          <cell r="B2">
            <v>1.9678000000000001E-2</v>
          </cell>
        </row>
      </sheetData>
      <sheetData sheetId="13549">
        <row r="2">
          <cell r="B2">
            <v>1.9678000000000001E-2</v>
          </cell>
        </row>
      </sheetData>
      <sheetData sheetId="13550">
        <row r="2">
          <cell r="B2">
            <v>1.9678000000000001E-2</v>
          </cell>
        </row>
      </sheetData>
      <sheetData sheetId="13551">
        <row r="2">
          <cell r="B2">
            <v>1.9678000000000001E-2</v>
          </cell>
        </row>
      </sheetData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>
        <row r="2">
          <cell r="B2">
            <v>1.9678000000000001E-2</v>
          </cell>
        </row>
      </sheetData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>
        <row r="2">
          <cell r="B2">
            <v>1.9677996635437012E-2</v>
          </cell>
        </row>
      </sheetData>
      <sheetData sheetId="13572">
        <row r="3">
          <cell r="B3" t="str">
            <v>Total</v>
          </cell>
        </row>
      </sheetData>
      <sheetData sheetId="13573"/>
      <sheetData sheetId="13574">
        <row r="2">
          <cell r="B2">
            <v>0</v>
          </cell>
        </row>
      </sheetData>
      <sheetData sheetId="13575">
        <row r="2">
          <cell r="B2">
            <v>0</v>
          </cell>
        </row>
      </sheetData>
      <sheetData sheetId="13576">
        <row r="3">
          <cell r="B3" t="str">
            <v>Total</v>
          </cell>
        </row>
      </sheetData>
      <sheetData sheetId="13577"/>
      <sheetData sheetId="13578">
        <row r="2">
          <cell r="B2">
            <v>0</v>
          </cell>
        </row>
      </sheetData>
      <sheetData sheetId="13579">
        <row r="2">
          <cell r="B2">
            <v>0</v>
          </cell>
        </row>
      </sheetData>
      <sheetData sheetId="13580">
        <row r="3">
          <cell r="B3" t="str">
            <v>Total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3">
          <cell r="B3" t="str">
            <v>Total</v>
          </cell>
        </row>
      </sheetData>
      <sheetData sheetId="13585">
        <row r="2">
          <cell r="B2">
            <v>0</v>
          </cell>
        </row>
      </sheetData>
      <sheetData sheetId="13586">
        <row r="2">
          <cell r="B2">
            <v>0</v>
          </cell>
        </row>
      </sheetData>
      <sheetData sheetId="13587">
        <row r="2">
          <cell r="B2">
            <v>0</v>
          </cell>
        </row>
      </sheetData>
      <sheetData sheetId="13588"/>
      <sheetData sheetId="13589"/>
      <sheetData sheetId="13590"/>
      <sheetData sheetId="13591"/>
      <sheetData sheetId="13592"/>
      <sheetData sheetId="13593">
        <row r="2">
          <cell r="B2">
            <v>1.9678000000000001E-2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>
        <row r="2">
          <cell r="B2">
            <v>1.9678000000000001E-2</v>
          </cell>
        </row>
      </sheetData>
      <sheetData sheetId="13679">
        <row r="2">
          <cell r="B2">
            <v>0</v>
          </cell>
        </row>
      </sheetData>
      <sheetData sheetId="13680">
        <row r="2">
          <cell r="B2">
            <v>0</v>
          </cell>
        </row>
      </sheetData>
      <sheetData sheetId="13681">
        <row r="2">
          <cell r="B2">
            <v>0</v>
          </cell>
        </row>
      </sheetData>
      <sheetData sheetId="13682"/>
      <sheetData sheetId="13683"/>
      <sheetData sheetId="13684"/>
      <sheetData sheetId="13685"/>
      <sheetData sheetId="13686"/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0</v>
          </cell>
        </row>
      </sheetData>
      <sheetData sheetId="13690">
        <row r="2">
          <cell r="B2">
            <v>0</v>
          </cell>
        </row>
      </sheetData>
      <sheetData sheetId="13691">
        <row r="2">
          <cell r="B2">
            <v>0</v>
          </cell>
        </row>
      </sheetData>
      <sheetData sheetId="13692">
        <row r="2">
          <cell r="B2">
            <v>0</v>
          </cell>
        </row>
      </sheetData>
      <sheetData sheetId="13693">
        <row r="2">
          <cell r="B2">
            <v>0</v>
          </cell>
        </row>
      </sheetData>
      <sheetData sheetId="13694">
        <row r="2">
          <cell r="B2">
            <v>1.9678000000000001E-2</v>
          </cell>
        </row>
      </sheetData>
      <sheetData sheetId="13695">
        <row r="2">
          <cell r="B2">
            <v>1.9678000000000001E-2</v>
          </cell>
        </row>
      </sheetData>
      <sheetData sheetId="13696">
        <row r="2">
          <cell r="B2">
            <v>1.9678000000000001E-2</v>
          </cell>
        </row>
      </sheetData>
      <sheetData sheetId="13697">
        <row r="2">
          <cell r="B2">
            <v>1.9678000000000001E-2</v>
          </cell>
        </row>
      </sheetData>
      <sheetData sheetId="13698">
        <row r="2">
          <cell r="B2">
            <v>1.9678000000000001E-2</v>
          </cell>
        </row>
      </sheetData>
      <sheetData sheetId="13699">
        <row r="2">
          <cell r="B2">
            <v>1.9678000000000001E-2</v>
          </cell>
        </row>
      </sheetData>
      <sheetData sheetId="13700">
        <row r="2">
          <cell r="B2">
            <v>0</v>
          </cell>
        </row>
      </sheetData>
      <sheetData sheetId="13701">
        <row r="2">
          <cell r="B2">
            <v>0</v>
          </cell>
        </row>
      </sheetData>
      <sheetData sheetId="13702">
        <row r="2">
          <cell r="B2">
            <v>0</v>
          </cell>
        </row>
      </sheetData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>
        <row r="2">
          <cell r="B2">
            <v>1.9678000000000001E-2</v>
          </cell>
        </row>
      </sheetData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>
        <row r="2">
          <cell r="B2">
            <v>0</v>
          </cell>
        </row>
      </sheetData>
      <sheetData sheetId="13828">
        <row r="2">
          <cell r="B2">
            <v>0</v>
          </cell>
        </row>
      </sheetData>
      <sheetData sheetId="13829"/>
      <sheetData sheetId="13830"/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1.9678000000000001E-2</v>
          </cell>
        </row>
      </sheetData>
      <sheetData sheetId="13834">
        <row r="2">
          <cell r="B2">
            <v>1.9678000000000001E-2</v>
          </cell>
        </row>
      </sheetData>
      <sheetData sheetId="13835">
        <row r="2">
          <cell r="B2">
            <v>1.9678000000000001E-2</v>
          </cell>
        </row>
      </sheetData>
      <sheetData sheetId="13836">
        <row r="2">
          <cell r="B2">
            <v>1.9678000000000001E-2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1.9678000000000001E-2</v>
          </cell>
        </row>
      </sheetData>
      <sheetData sheetId="13839">
        <row r="2">
          <cell r="B2">
            <v>1.9678000000000001E-2</v>
          </cell>
        </row>
      </sheetData>
      <sheetData sheetId="13840">
        <row r="2">
          <cell r="B2">
            <v>1.9678000000000001E-2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1.9678000000000001E-2</v>
          </cell>
        </row>
      </sheetData>
      <sheetData sheetId="13843">
        <row r="2">
          <cell r="B2">
            <v>1.9678000000000001E-2</v>
          </cell>
        </row>
      </sheetData>
      <sheetData sheetId="13844">
        <row r="2">
          <cell r="B2">
            <v>1.9678000000000001E-2</v>
          </cell>
        </row>
      </sheetData>
      <sheetData sheetId="13845">
        <row r="2">
          <cell r="B2">
            <v>1.9678000000000001E-2</v>
          </cell>
        </row>
      </sheetData>
      <sheetData sheetId="13846">
        <row r="2">
          <cell r="B2">
            <v>1.9678000000000001E-2</v>
          </cell>
        </row>
      </sheetData>
      <sheetData sheetId="13847">
        <row r="2">
          <cell r="B2">
            <v>1.9678000000000001E-2</v>
          </cell>
        </row>
      </sheetData>
      <sheetData sheetId="13848">
        <row r="2">
          <cell r="B2">
            <v>1.9678000000000001E-2</v>
          </cell>
        </row>
      </sheetData>
      <sheetData sheetId="13849">
        <row r="2">
          <cell r="B2">
            <v>1.9678000000000001E-2</v>
          </cell>
        </row>
      </sheetData>
      <sheetData sheetId="13850">
        <row r="2">
          <cell r="B2">
            <v>1.9678000000000001E-2</v>
          </cell>
        </row>
      </sheetData>
      <sheetData sheetId="13851">
        <row r="2">
          <cell r="B2">
            <v>1.9678000000000001E-2</v>
          </cell>
        </row>
      </sheetData>
      <sheetData sheetId="13852">
        <row r="2">
          <cell r="B2">
            <v>1.9678000000000001E-2</v>
          </cell>
        </row>
      </sheetData>
      <sheetData sheetId="13853">
        <row r="2">
          <cell r="B2">
            <v>1.9678000000000001E-2</v>
          </cell>
        </row>
      </sheetData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>
        <row r="2">
          <cell r="B2">
            <v>1.9678000000000001E-2</v>
          </cell>
        </row>
      </sheetData>
      <sheetData sheetId="13859">
        <row r="2">
          <cell r="B2">
            <v>1.9678000000000001E-2</v>
          </cell>
        </row>
      </sheetData>
      <sheetData sheetId="13860">
        <row r="2">
          <cell r="B2">
            <v>1.9678000000000001E-2</v>
          </cell>
        </row>
      </sheetData>
      <sheetData sheetId="13861">
        <row r="2">
          <cell r="B2">
            <v>1.9678000000000001E-2</v>
          </cell>
        </row>
      </sheetData>
      <sheetData sheetId="13862">
        <row r="2">
          <cell r="B2">
            <v>1.9678000000000001E-2</v>
          </cell>
        </row>
      </sheetData>
      <sheetData sheetId="13863">
        <row r="2">
          <cell r="B2">
            <v>1.9678000000000001E-2</v>
          </cell>
        </row>
      </sheetData>
      <sheetData sheetId="13864">
        <row r="2">
          <cell r="B2">
            <v>1.9678000000000001E-2</v>
          </cell>
        </row>
      </sheetData>
      <sheetData sheetId="13865">
        <row r="2">
          <cell r="B2">
            <v>1.9678000000000001E-2</v>
          </cell>
        </row>
      </sheetData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>
        <row r="2">
          <cell r="B2">
            <v>1.9678000000000001E-2</v>
          </cell>
        </row>
      </sheetData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>
        <row r="2">
          <cell r="B2">
            <v>1.9677996635437012E-2</v>
          </cell>
        </row>
      </sheetData>
      <sheetData sheetId="13884">
        <row r="3">
          <cell r="B3" t="str">
            <v>Total</v>
          </cell>
        </row>
      </sheetData>
      <sheetData sheetId="13885"/>
      <sheetData sheetId="13886">
        <row r="2">
          <cell r="B2">
            <v>0</v>
          </cell>
        </row>
      </sheetData>
      <sheetData sheetId="13887">
        <row r="2">
          <cell r="B2">
            <v>0</v>
          </cell>
        </row>
      </sheetData>
      <sheetData sheetId="13888">
        <row r="3">
          <cell r="B3" t="str">
            <v>Total</v>
          </cell>
        </row>
      </sheetData>
      <sheetData sheetId="13889"/>
      <sheetData sheetId="13890">
        <row r="2">
          <cell r="B2">
            <v>0</v>
          </cell>
        </row>
      </sheetData>
      <sheetData sheetId="13891">
        <row r="2">
          <cell r="B2">
            <v>0</v>
          </cell>
        </row>
      </sheetData>
      <sheetData sheetId="13892">
        <row r="3">
          <cell r="B3" t="str">
            <v>Total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3">
          <cell r="B3" t="str">
            <v>Total</v>
          </cell>
        </row>
      </sheetData>
      <sheetData sheetId="13897">
        <row r="2">
          <cell r="B2">
            <v>0</v>
          </cell>
        </row>
      </sheetData>
      <sheetData sheetId="13898">
        <row r="2">
          <cell r="B2">
            <v>0</v>
          </cell>
        </row>
      </sheetData>
      <sheetData sheetId="13899">
        <row r="2">
          <cell r="B2">
            <v>0</v>
          </cell>
        </row>
      </sheetData>
      <sheetData sheetId="13900"/>
      <sheetData sheetId="13901"/>
      <sheetData sheetId="13902"/>
      <sheetData sheetId="13903"/>
      <sheetData sheetId="13904"/>
      <sheetData sheetId="13905">
        <row r="2">
          <cell r="B2">
            <v>1.9678000000000001E-2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>
        <row r="2">
          <cell r="B2">
            <v>1.9678000000000001E-2</v>
          </cell>
        </row>
      </sheetData>
      <sheetData sheetId="13938">
        <row r="2">
          <cell r="B2">
            <v>1.9678000000000001E-2</v>
          </cell>
        </row>
      </sheetData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>
        <row r="2">
          <cell r="B2">
            <v>1.9678000000000001E-2</v>
          </cell>
        </row>
      </sheetData>
      <sheetData sheetId="13991">
        <row r="2">
          <cell r="B2">
            <v>0</v>
          </cell>
        </row>
      </sheetData>
      <sheetData sheetId="13992">
        <row r="2">
          <cell r="B2">
            <v>0</v>
          </cell>
        </row>
      </sheetData>
      <sheetData sheetId="13993">
        <row r="2">
          <cell r="B2">
            <v>0</v>
          </cell>
        </row>
      </sheetData>
      <sheetData sheetId="13994"/>
      <sheetData sheetId="13995"/>
      <sheetData sheetId="13996"/>
      <sheetData sheetId="13997"/>
      <sheetData sheetId="13998"/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0</v>
          </cell>
        </row>
      </sheetData>
      <sheetData sheetId="14002">
        <row r="2">
          <cell r="B2">
            <v>0</v>
          </cell>
        </row>
      </sheetData>
      <sheetData sheetId="14003">
        <row r="2">
          <cell r="B2">
            <v>0</v>
          </cell>
        </row>
      </sheetData>
      <sheetData sheetId="14004">
        <row r="2">
          <cell r="B2">
            <v>0</v>
          </cell>
        </row>
      </sheetData>
      <sheetData sheetId="14005">
        <row r="2">
          <cell r="B2">
            <v>0</v>
          </cell>
        </row>
      </sheetData>
      <sheetData sheetId="14006">
        <row r="2">
          <cell r="B2">
            <v>1.9678000000000001E-2</v>
          </cell>
        </row>
      </sheetData>
      <sheetData sheetId="14007">
        <row r="2">
          <cell r="B2">
            <v>1.9678000000000001E-2</v>
          </cell>
        </row>
      </sheetData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0</v>
          </cell>
        </row>
      </sheetData>
      <sheetData sheetId="14013">
        <row r="2">
          <cell r="B2">
            <v>0</v>
          </cell>
        </row>
      </sheetData>
      <sheetData sheetId="14014">
        <row r="2">
          <cell r="B2">
            <v>0</v>
          </cell>
        </row>
      </sheetData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>
        <row r="2">
          <cell r="B2">
            <v>1.9678000000000001E-2</v>
          </cell>
        </row>
      </sheetData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0</v>
          </cell>
        </row>
      </sheetData>
      <sheetData sheetId="14140">
        <row r="2">
          <cell r="B2">
            <v>0</v>
          </cell>
        </row>
      </sheetData>
      <sheetData sheetId="14141"/>
      <sheetData sheetId="14142"/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1.9678000000000001E-2</v>
          </cell>
        </row>
      </sheetData>
      <sheetData sheetId="14146">
        <row r="2">
          <cell r="B2">
            <v>1.9678000000000001E-2</v>
          </cell>
        </row>
      </sheetData>
      <sheetData sheetId="14147">
        <row r="2">
          <cell r="B2">
            <v>1.9678000000000001E-2</v>
          </cell>
        </row>
      </sheetData>
      <sheetData sheetId="14148">
        <row r="2">
          <cell r="B2">
            <v>1.9678000000000001E-2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1.9678000000000001E-2</v>
          </cell>
        </row>
      </sheetData>
      <sheetData sheetId="14151">
        <row r="2">
          <cell r="B2">
            <v>1.9678000000000001E-2</v>
          </cell>
        </row>
      </sheetData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>
        <row r="2">
          <cell r="B2">
            <v>1.9678000000000001E-2</v>
          </cell>
        </row>
      </sheetData>
      <sheetData sheetId="14155">
        <row r="2">
          <cell r="B2">
            <v>1.9678000000000001E-2</v>
          </cell>
        </row>
      </sheetData>
      <sheetData sheetId="14156">
        <row r="2">
          <cell r="B2">
            <v>1.9678000000000001E-2</v>
          </cell>
        </row>
      </sheetData>
      <sheetData sheetId="14157">
        <row r="2">
          <cell r="B2">
            <v>1.9678000000000001E-2</v>
          </cell>
        </row>
      </sheetData>
      <sheetData sheetId="14158">
        <row r="2">
          <cell r="B2">
            <v>1.9678000000000001E-2</v>
          </cell>
        </row>
      </sheetData>
      <sheetData sheetId="14159">
        <row r="2">
          <cell r="B2">
            <v>1.9678000000000001E-2</v>
          </cell>
        </row>
      </sheetData>
      <sheetData sheetId="14160">
        <row r="2">
          <cell r="B2">
            <v>1.9678000000000001E-2</v>
          </cell>
        </row>
      </sheetData>
      <sheetData sheetId="14161">
        <row r="2">
          <cell r="B2">
            <v>1.9678000000000001E-2</v>
          </cell>
        </row>
      </sheetData>
      <sheetData sheetId="14162">
        <row r="2">
          <cell r="B2">
            <v>1.9678000000000001E-2</v>
          </cell>
        </row>
      </sheetData>
      <sheetData sheetId="14163">
        <row r="2">
          <cell r="B2">
            <v>1.9678000000000001E-2</v>
          </cell>
        </row>
      </sheetData>
      <sheetData sheetId="14164">
        <row r="2">
          <cell r="B2">
            <v>1.9678000000000001E-2</v>
          </cell>
        </row>
      </sheetData>
      <sheetData sheetId="14165">
        <row r="2">
          <cell r="B2">
            <v>1.9678000000000001E-2</v>
          </cell>
        </row>
      </sheetData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>
        <row r="2">
          <cell r="B2">
            <v>1.9678000000000001E-2</v>
          </cell>
        </row>
      </sheetData>
      <sheetData sheetId="14171">
        <row r="2">
          <cell r="B2">
            <v>1.9678000000000001E-2</v>
          </cell>
        </row>
      </sheetData>
      <sheetData sheetId="14172">
        <row r="2">
          <cell r="B2">
            <v>1.9678000000000001E-2</v>
          </cell>
        </row>
      </sheetData>
      <sheetData sheetId="14173">
        <row r="2">
          <cell r="B2">
            <v>1.9678000000000001E-2</v>
          </cell>
        </row>
      </sheetData>
      <sheetData sheetId="14174">
        <row r="2">
          <cell r="B2">
            <v>1.9678000000000001E-2</v>
          </cell>
        </row>
      </sheetData>
      <sheetData sheetId="14175">
        <row r="2">
          <cell r="B2">
            <v>1.9678000000000001E-2</v>
          </cell>
        </row>
      </sheetData>
      <sheetData sheetId="14176">
        <row r="2">
          <cell r="B2">
            <v>1.9678000000000001E-2</v>
          </cell>
        </row>
      </sheetData>
      <sheetData sheetId="14177">
        <row r="2">
          <cell r="B2">
            <v>1.9678000000000001E-2</v>
          </cell>
        </row>
      </sheetData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>
        <row r="2">
          <cell r="B2">
            <v>1.9678000000000001E-2</v>
          </cell>
        </row>
      </sheetData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>
        <row r="2">
          <cell r="B2">
            <v>1.9677996635437012E-2</v>
          </cell>
        </row>
      </sheetData>
      <sheetData sheetId="14196">
        <row r="3">
          <cell r="B3" t="str">
            <v>Total</v>
          </cell>
        </row>
      </sheetData>
      <sheetData sheetId="14197"/>
      <sheetData sheetId="14198">
        <row r="2">
          <cell r="B2">
            <v>0</v>
          </cell>
        </row>
      </sheetData>
      <sheetData sheetId="14199">
        <row r="2">
          <cell r="B2">
            <v>0</v>
          </cell>
        </row>
      </sheetData>
      <sheetData sheetId="14200">
        <row r="3">
          <cell r="B3" t="str">
            <v>Total</v>
          </cell>
        </row>
      </sheetData>
      <sheetData sheetId="14201"/>
      <sheetData sheetId="14202">
        <row r="2">
          <cell r="B2">
            <v>0</v>
          </cell>
        </row>
      </sheetData>
      <sheetData sheetId="14203">
        <row r="2">
          <cell r="B2">
            <v>0</v>
          </cell>
        </row>
      </sheetData>
      <sheetData sheetId="14204">
        <row r="3">
          <cell r="B3" t="str">
            <v>Total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3">
          <cell r="B3" t="str">
            <v>Total</v>
          </cell>
        </row>
      </sheetData>
      <sheetData sheetId="14209">
        <row r="2">
          <cell r="B2">
            <v>0</v>
          </cell>
        </row>
      </sheetData>
      <sheetData sheetId="14210">
        <row r="2">
          <cell r="B2">
            <v>0</v>
          </cell>
        </row>
      </sheetData>
      <sheetData sheetId="14211">
        <row r="2">
          <cell r="B2">
            <v>0</v>
          </cell>
        </row>
      </sheetData>
      <sheetData sheetId="14212"/>
      <sheetData sheetId="14213"/>
      <sheetData sheetId="14214"/>
      <sheetData sheetId="14215"/>
      <sheetData sheetId="14216"/>
      <sheetData sheetId="14217">
        <row r="2">
          <cell r="B2">
            <v>1.9678000000000001E-2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>
        <row r="2">
          <cell r="B2">
            <v>1.9678000000000001E-2</v>
          </cell>
        </row>
      </sheetData>
      <sheetData sheetId="14250">
        <row r="2">
          <cell r="B2">
            <v>1.9678000000000001E-2</v>
          </cell>
        </row>
      </sheetData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>
        <row r="2">
          <cell r="B2">
            <v>1.9678000000000001E-2</v>
          </cell>
        </row>
      </sheetData>
      <sheetData sheetId="14303">
        <row r="2">
          <cell r="B2">
            <v>0</v>
          </cell>
        </row>
      </sheetData>
      <sheetData sheetId="14304">
        <row r="2">
          <cell r="B2">
            <v>0</v>
          </cell>
        </row>
      </sheetData>
      <sheetData sheetId="14305">
        <row r="2">
          <cell r="B2">
            <v>0</v>
          </cell>
        </row>
      </sheetData>
      <sheetData sheetId="14306"/>
      <sheetData sheetId="14307"/>
      <sheetData sheetId="14308"/>
      <sheetData sheetId="14309"/>
      <sheetData sheetId="14310"/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0</v>
          </cell>
        </row>
      </sheetData>
      <sheetData sheetId="14314">
        <row r="2">
          <cell r="B2">
            <v>0</v>
          </cell>
        </row>
      </sheetData>
      <sheetData sheetId="14315">
        <row r="2">
          <cell r="B2">
            <v>0</v>
          </cell>
        </row>
      </sheetData>
      <sheetData sheetId="14316">
        <row r="2">
          <cell r="B2">
            <v>0</v>
          </cell>
        </row>
      </sheetData>
      <sheetData sheetId="14317">
        <row r="2">
          <cell r="B2">
            <v>0</v>
          </cell>
        </row>
      </sheetData>
      <sheetData sheetId="14318">
        <row r="2">
          <cell r="B2">
            <v>1.9678000000000001E-2</v>
          </cell>
        </row>
      </sheetData>
      <sheetData sheetId="14319">
        <row r="2">
          <cell r="B2">
            <v>1.9678000000000001E-2</v>
          </cell>
        </row>
      </sheetData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0</v>
          </cell>
        </row>
      </sheetData>
      <sheetData sheetId="14325">
        <row r="2">
          <cell r="B2">
            <v>0</v>
          </cell>
        </row>
      </sheetData>
      <sheetData sheetId="14326">
        <row r="2">
          <cell r="B2">
            <v>0</v>
          </cell>
        </row>
      </sheetData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>
        <row r="2">
          <cell r="B2">
            <v>1.9678000000000001E-2</v>
          </cell>
        </row>
      </sheetData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0</v>
          </cell>
        </row>
      </sheetData>
      <sheetData sheetId="14452">
        <row r="2">
          <cell r="B2">
            <v>0</v>
          </cell>
        </row>
      </sheetData>
      <sheetData sheetId="14453"/>
      <sheetData sheetId="14454"/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1.9678000000000001E-2</v>
          </cell>
        </row>
      </sheetData>
      <sheetData sheetId="14458">
        <row r="2">
          <cell r="B2">
            <v>1.9678000000000001E-2</v>
          </cell>
        </row>
      </sheetData>
      <sheetData sheetId="14459">
        <row r="2">
          <cell r="B2">
            <v>1.9678000000000001E-2</v>
          </cell>
        </row>
      </sheetData>
      <sheetData sheetId="14460">
        <row r="2">
          <cell r="B2">
            <v>1.9678000000000001E-2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1.9678000000000001E-2</v>
          </cell>
        </row>
      </sheetData>
      <sheetData sheetId="14463">
        <row r="2">
          <cell r="B2">
            <v>1.9678000000000001E-2</v>
          </cell>
        </row>
      </sheetData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>
        <row r="2">
          <cell r="B2">
            <v>1.9678000000000001E-2</v>
          </cell>
        </row>
      </sheetData>
      <sheetData sheetId="14467">
        <row r="2">
          <cell r="B2">
            <v>1.9678000000000001E-2</v>
          </cell>
        </row>
      </sheetData>
      <sheetData sheetId="14468">
        <row r="2">
          <cell r="B2">
            <v>1.9678000000000001E-2</v>
          </cell>
        </row>
      </sheetData>
      <sheetData sheetId="14469">
        <row r="2">
          <cell r="B2">
            <v>1.9678000000000001E-2</v>
          </cell>
        </row>
      </sheetData>
      <sheetData sheetId="14470">
        <row r="2">
          <cell r="B2">
            <v>1.9678000000000001E-2</v>
          </cell>
        </row>
      </sheetData>
      <sheetData sheetId="14471">
        <row r="2">
          <cell r="B2">
            <v>1.9678000000000001E-2</v>
          </cell>
        </row>
      </sheetData>
      <sheetData sheetId="14472">
        <row r="2">
          <cell r="B2">
            <v>1.9678000000000001E-2</v>
          </cell>
        </row>
      </sheetData>
      <sheetData sheetId="14473">
        <row r="2">
          <cell r="B2">
            <v>1.9678000000000001E-2</v>
          </cell>
        </row>
      </sheetData>
      <sheetData sheetId="14474">
        <row r="2">
          <cell r="B2">
            <v>1.9678000000000001E-2</v>
          </cell>
        </row>
      </sheetData>
      <sheetData sheetId="14475">
        <row r="2">
          <cell r="B2">
            <v>1.9678000000000001E-2</v>
          </cell>
        </row>
      </sheetData>
      <sheetData sheetId="14476">
        <row r="2">
          <cell r="B2">
            <v>1.9678000000000001E-2</v>
          </cell>
        </row>
      </sheetData>
      <sheetData sheetId="14477">
        <row r="2">
          <cell r="B2">
            <v>1.9678000000000001E-2</v>
          </cell>
        </row>
      </sheetData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>
        <row r="2">
          <cell r="B2">
            <v>1.9678000000000001E-2</v>
          </cell>
        </row>
      </sheetData>
      <sheetData sheetId="14483">
        <row r="2">
          <cell r="B2">
            <v>1.9678000000000001E-2</v>
          </cell>
        </row>
      </sheetData>
      <sheetData sheetId="14484">
        <row r="2">
          <cell r="B2">
            <v>1.9678000000000001E-2</v>
          </cell>
        </row>
      </sheetData>
      <sheetData sheetId="14485">
        <row r="2">
          <cell r="B2">
            <v>1.9678000000000001E-2</v>
          </cell>
        </row>
      </sheetData>
      <sheetData sheetId="14486">
        <row r="2">
          <cell r="B2">
            <v>1.9678000000000001E-2</v>
          </cell>
        </row>
      </sheetData>
      <sheetData sheetId="14487">
        <row r="2">
          <cell r="B2">
            <v>1.9678000000000001E-2</v>
          </cell>
        </row>
      </sheetData>
      <sheetData sheetId="14488">
        <row r="2">
          <cell r="B2">
            <v>1.9678000000000001E-2</v>
          </cell>
        </row>
      </sheetData>
      <sheetData sheetId="14489">
        <row r="2">
          <cell r="B2">
            <v>1.9678000000000001E-2</v>
          </cell>
        </row>
      </sheetData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>
        <row r="2">
          <cell r="B2">
            <v>1.9678000000000001E-2</v>
          </cell>
        </row>
      </sheetData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>
        <row r="2">
          <cell r="B2">
            <v>1.9677996635437012E-2</v>
          </cell>
        </row>
      </sheetData>
      <sheetData sheetId="14508">
        <row r="3">
          <cell r="B3" t="str">
            <v>Total</v>
          </cell>
        </row>
      </sheetData>
      <sheetData sheetId="14509"/>
      <sheetData sheetId="14510">
        <row r="2">
          <cell r="B2">
            <v>0</v>
          </cell>
        </row>
      </sheetData>
      <sheetData sheetId="14511">
        <row r="2">
          <cell r="B2">
            <v>0</v>
          </cell>
        </row>
      </sheetData>
      <sheetData sheetId="14512">
        <row r="3">
          <cell r="B3" t="str">
            <v>Total</v>
          </cell>
        </row>
      </sheetData>
      <sheetData sheetId="14513"/>
      <sheetData sheetId="14514">
        <row r="2">
          <cell r="B2">
            <v>0</v>
          </cell>
        </row>
      </sheetData>
      <sheetData sheetId="14515">
        <row r="2">
          <cell r="B2">
            <v>0</v>
          </cell>
        </row>
      </sheetData>
      <sheetData sheetId="14516">
        <row r="3">
          <cell r="B3" t="str">
            <v>Total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3">
          <cell r="B3" t="str">
            <v>Total</v>
          </cell>
        </row>
      </sheetData>
      <sheetData sheetId="14521">
        <row r="2">
          <cell r="B2">
            <v>0</v>
          </cell>
        </row>
      </sheetData>
      <sheetData sheetId="14522">
        <row r="2">
          <cell r="B2">
            <v>0</v>
          </cell>
        </row>
      </sheetData>
      <sheetData sheetId="14523">
        <row r="2">
          <cell r="B2">
            <v>0</v>
          </cell>
        </row>
      </sheetData>
      <sheetData sheetId="14524"/>
      <sheetData sheetId="14525"/>
      <sheetData sheetId="14526"/>
      <sheetData sheetId="14527"/>
      <sheetData sheetId="14528"/>
      <sheetData sheetId="14529">
        <row r="2">
          <cell r="B2">
            <v>1.9678000000000001E-2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10-1 Media"/>
      <sheetName val="10-cut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NSTR"/>
      <sheetName val="Business Model"/>
      <sheetName val="Tariff"/>
      <sheetName val="page1"/>
      <sheetName val="Insurance"/>
      <sheetName val="Project P&amp;L"/>
      <sheetName val=".9DOZep{"/>
      <sheetName val=".9DOZep{_x000a_"/>
      <sheetName val="DataAllocate"/>
      <sheetName val="._x005f_x0000_9_x005f_x0000_D_x005f_x0000_O_x0000"/>
      <sheetName val="Equipment"/>
      <sheetName val="CD-08"/>
      <sheetName val="Selection"/>
      <sheetName val="LOOKUP_FY04"/>
      <sheetName val="Rates Increase &amp; Loading"/>
      <sheetName val="BTC Shifted (2)"/>
      <sheetName val="___________9_D_____O_Z_e_p_{__"/>
      <sheetName val="__9_D_O_Z_e_p_{___"/>
      <sheetName val="공사비_내역_(가)"/>
      <sheetName val="Twelve_Month_Cash_Flow"/>
      <sheetName val="A-General"/>
      <sheetName val="CA Comp"/>
      <sheetName val="Customize Your Loan Manager"/>
      <sheetName val="Loan Amortization Table"/>
      <sheetName val="___________9_D_____O_Z_e_p____2"/>
      <sheetName val="___________9_D_____O_Z_e_p____3"/>
      <sheetName val="___________9_D_____O_Z_e_p____4"/>
      <sheetName val="___________9_D_____O_Z_e_p____5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TB_Baht"/>
      <sheetName val="0-Basics"/>
      <sheetName val="Corp. sheet - Stress"/>
      <sheetName val="gia vt,nc,may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/>
      <sheetData sheetId="187"/>
      <sheetData sheetId="188"/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>
        <row r="4">
          <cell r="B4">
            <v>8500000</v>
          </cell>
        </row>
      </sheetData>
      <sheetData sheetId="237">
        <row r="4">
          <cell r="B4">
            <v>8500000</v>
          </cell>
        </row>
      </sheetData>
      <sheetData sheetId="238">
        <row r="4">
          <cell r="B4">
            <v>8500000</v>
          </cell>
        </row>
      </sheetData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/>
      <sheetData sheetId="553">
        <row r="2">
          <cell r="G2">
            <v>36525</v>
          </cell>
        </row>
      </sheetData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4">
          <cell r="B4">
            <v>8500000</v>
          </cell>
        </row>
      </sheetData>
      <sheetData sheetId="660"/>
      <sheetData sheetId="661">
        <row r="2">
          <cell r="G2">
            <v>36525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>
        <row r="15">
          <cell r="F15">
            <v>0</v>
          </cell>
        </row>
      </sheetData>
      <sheetData sheetId="837">
        <row r="15">
          <cell r="F15"/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 t="str">
            <v>กรุงเทพฯ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4">
          <cell r="B4">
            <v>8500000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4">
          <cell r="B4">
            <v>8500000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4">
          <cell r="B4">
            <v>8500000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4">
          <cell r="B4">
            <v>8500000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4">
          <cell r="B4">
            <v>8500000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4">
          <cell r="B4">
            <v>8500000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"/>
      <sheetName val="PL-T"/>
      <sheetName val="CE Conso-T"/>
      <sheetName val="CE- Company-T"/>
      <sheetName val="CF-T "/>
      <sheetName val="000"/>
    </sheetNames>
    <sheetDataSet>
      <sheetData sheetId="0"/>
      <sheetData sheetId="1"/>
      <sheetData sheetId="2">
        <row r="21">
          <cell r="U21">
            <v>382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tabSelected="1" view="pageBreakPreview" topLeftCell="A76" zoomScaleNormal="110" zoomScaleSheetLayoutView="100" workbookViewId="0">
      <pane xSplit="3" topLeftCell="D1" activePane="topRight" state="frozen"/>
      <selection activeCell="D106" sqref="D106"/>
      <selection pane="topRight" activeCell="K88" sqref="K88:K92"/>
    </sheetView>
  </sheetViews>
  <sheetFormatPr defaultColWidth="9.08984375" defaultRowHeight="20"/>
  <cols>
    <col min="1" max="1" width="9.08984375" style="39"/>
    <col min="2" max="2" width="29" style="39" customWidth="1"/>
    <col min="3" max="3" width="10.453125" style="39" customWidth="1"/>
    <col min="4" max="4" width="13" style="39" customWidth="1"/>
    <col min="5" max="5" width="8.08984375" style="39" customWidth="1"/>
    <col min="6" max="6" width="1.6328125" style="39" customWidth="1"/>
    <col min="7" max="7" width="15.54296875" style="39" customWidth="1"/>
    <col min="8" max="8" width="1.08984375" style="39" customWidth="1"/>
    <col min="9" max="9" width="16" style="39" customWidth="1"/>
    <col min="10" max="10" width="1.1796875" style="39" customWidth="1"/>
    <col min="11" max="11" width="16.6328125" style="92" customWidth="1"/>
    <col min="12" max="12" width="1.453125" style="92" customWidth="1"/>
    <col min="13" max="13" width="15.36328125" style="39" customWidth="1"/>
    <col min="14" max="14" width="1.6328125" style="39" customWidth="1"/>
    <col min="15" max="16" width="9.08984375" style="39"/>
    <col min="17" max="17" width="10.36328125" style="39" bestFit="1" customWidth="1"/>
    <col min="18" max="16384" width="9.08984375" style="39"/>
  </cols>
  <sheetData>
    <row r="1" spans="1:14" s="6" customFormat="1" ht="22">
      <c r="A1" s="84" t="s">
        <v>103</v>
      </c>
      <c r="D1" s="7"/>
      <c r="K1" s="76"/>
      <c r="L1" s="76"/>
      <c r="M1" s="8"/>
      <c r="N1" s="8"/>
    </row>
    <row r="2" spans="1:14" s="6" customFormat="1" ht="22">
      <c r="A2" s="84" t="s">
        <v>164</v>
      </c>
      <c r="D2" s="7"/>
      <c r="K2" s="76"/>
      <c r="L2" s="76"/>
      <c r="M2" s="8"/>
      <c r="N2" s="8"/>
    </row>
    <row r="3" spans="1:14" s="6" customFormat="1" ht="22">
      <c r="A3" s="84" t="s">
        <v>216</v>
      </c>
      <c r="D3" s="7"/>
      <c r="K3" s="76"/>
      <c r="L3" s="76"/>
      <c r="M3" s="8"/>
      <c r="N3" s="8"/>
    </row>
    <row r="4" spans="1:14" s="6" customFormat="1" ht="7" customHeight="1">
      <c r="D4" s="7"/>
      <c r="K4" s="76"/>
      <c r="L4" s="76"/>
      <c r="M4" s="8"/>
      <c r="N4" s="8"/>
    </row>
    <row r="5" spans="1:14" s="6" customFormat="1" ht="20.5">
      <c r="A5" s="13" t="s">
        <v>46</v>
      </c>
      <c r="D5" s="7"/>
      <c r="K5" s="76"/>
      <c r="L5" s="76"/>
      <c r="M5" s="8"/>
      <c r="N5" s="8"/>
    </row>
    <row r="6" spans="1:14" s="9" customFormat="1" ht="20.5">
      <c r="C6" s="10"/>
      <c r="D6" s="10"/>
      <c r="G6" s="145" t="s">
        <v>87</v>
      </c>
      <c r="H6" s="145"/>
      <c r="I6" s="145"/>
      <c r="J6" s="145"/>
      <c r="K6" s="145"/>
      <c r="L6" s="145"/>
      <c r="M6" s="145"/>
      <c r="N6" s="8"/>
    </row>
    <row r="7" spans="1:14" s="9" customFormat="1" ht="23.25" customHeight="1">
      <c r="C7" s="10"/>
      <c r="D7" s="10"/>
      <c r="G7" s="147" t="s">
        <v>16</v>
      </c>
      <c r="H7" s="147"/>
      <c r="I7" s="147"/>
      <c r="J7" s="82"/>
      <c r="K7" s="147" t="s">
        <v>17</v>
      </c>
      <c r="L7" s="147"/>
      <c r="M7" s="147"/>
      <c r="N7" s="8"/>
    </row>
    <row r="8" spans="1:14" s="9" customFormat="1" ht="20.5">
      <c r="C8" s="10"/>
      <c r="D8" s="10"/>
      <c r="G8" s="45">
        <v>44468</v>
      </c>
      <c r="H8" s="45"/>
      <c r="I8" s="45">
        <v>44195</v>
      </c>
      <c r="J8" s="45"/>
      <c r="K8" s="45">
        <f>G8</f>
        <v>44468</v>
      </c>
      <c r="L8" s="45"/>
      <c r="M8" s="45">
        <v>44195</v>
      </c>
      <c r="N8" s="8"/>
    </row>
    <row r="9" spans="1:14" s="9" customFormat="1" ht="20.5">
      <c r="C9" s="10"/>
      <c r="D9" s="10"/>
      <c r="G9" s="10" t="s">
        <v>84</v>
      </c>
      <c r="H9" s="10"/>
      <c r="I9" s="10" t="s">
        <v>86</v>
      </c>
      <c r="J9" s="45"/>
      <c r="K9" s="10" t="s">
        <v>84</v>
      </c>
      <c r="L9" s="10"/>
      <c r="M9" s="10" t="s">
        <v>86</v>
      </c>
      <c r="N9" s="8"/>
    </row>
    <row r="10" spans="1:14" s="9" customFormat="1" ht="20.5">
      <c r="C10" s="10"/>
      <c r="D10" s="10"/>
      <c r="E10" s="1" t="s">
        <v>0</v>
      </c>
      <c r="G10" s="1" t="s">
        <v>85</v>
      </c>
      <c r="H10" s="10"/>
      <c r="I10" s="1"/>
      <c r="J10" s="45"/>
      <c r="K10" s="56" t="s">
        <v>85</v>
      </c>
      <c r="L10" s="45"/>
      <c r="M10" s="56"/>
      <c r="N10" s="8"/>
    </row>
    <row r="11" spans="1:14" s="6" customFormat="1" ht="20.5">
      <c r="A11" s="13" t="s">
        <v>1</v>
      </c>
      <c r="D11" s="14"/>
      <c r="E11" s="8"/>
      <c r="F11" s="8"/>
      <c r="G11" s="15"/>
      <c r="H11" s="15"/>
      <c r="I11" s="15"/>
      <c r="J11" s="15"/>
      <c r="K11" s="76"/>
      <c r="L11" s="76"/>
      <c r="M11" s="8"/>
      <c r="N11" s="8"/>
    </row>
    <row r="12" spans="1:14" s="17" customFormat="1" ht="20.5">
      <c r="A12" s="16" t="s">
        <v>18</v>
      </c>
      <c r="E12" s="18">
        <v>5</v>
      </c>
      <c r="F12" s="19"/>
      <c r="G12" s="23">
        <v>1201</v>
      </c>
      <c r="H12" s="23"/>
      <c r="I12" s="23">
        <v>4763</v>
      </c>
      <c r="J12" s="24"/>
      <c r="K12" s="23">
        <v>727</v>
      </c>
      <c r="L12" s="23"/>
      <c r="M12" s="23">
        <v>2498</v>
      </c>
      <c r="N12" s="8"/>
    </row>
    <row r="13" spans="1:14" s="17" customFormat="1">
      <c r="A13" s="16" t="s">
        <v>177</v>
      </c>
      <c r="E13" s="18"/>
      <c r="F13" s="19"/>
      <c r="G13" s="23"/>
      <c r="H13" s="24"/>
      <c r="I13" s="23"/>
      <c r="J13" s="24"/>
      <c r="K13" s="23"/>
      <c r="L13" s="24"/>
      <c r="M13" s="23"/>
      <c r="N13" s="15"/>
    </row>
    <row r="14" spans="1:14" s="17" customFormat="1">
      <c r="A14" s="16" t="s">
        <v>66</v>
      </c>
      <c r="E14" s="18" t="s">
        <v>172</v>
      </c>
      <c r="F14" s="19"/>
      <c r="G14" s="23">
        <v>426853</v>
      </c>
      <c r="H14" s="23"/>
      <c r="I14" s="23">
        <v>12165</v>
      </c>
      <c r="J14" s="24"/>
      <c r="K14" s="23">
        <v>119305</v>
      </c>
      <c r="L14" s="23"/>
      <c r="M14" s="23">
        <v>90990</v>
      </c>
      <c r="N14" s="15"/>
    </row>
    <row r="15" spans="1:14" s="17" customFormat="1">
      <c r="A15" s="16" t="s">
        <v>67</v>
      </c>
      <c r="E15" s="18">
        <v>6</v>
      </c>
      <c r="F15" s="19"/>
      <c r="G15" s="23">
        <v>78412</v>
      </c>
      <c r="H15" s="23"/>
      <c r="I15" s="23">
        <v>516037</v>
      </c>
      <c r="J15" s="24"/>
      <c r="K15" s="23">
        <v>16440</v>
      </c>
      <c r="L15" s="23"/>
      <c r="M15" s="23">
        <v>15352</v>
      </c>
      <c r="N15" s="15"/>
    </row>
    <row r="16" spans="1:14" s="17" customFormat="1">
      <c r="A16" s="16" t="s">
        <v>133</v>
      </c>
      <c r="G16" s="23"/>
      <c r="H16" s="23"/>
      <c r="I16" s="23"/>
      <c r="J16" s="23"/>
      <c r="K16" s="23"/>
      <c r="L16" s="23"/>
      <c r="M16" s="23"/>
      <c r="N16" s="15"/>
    </row>
    <row r="17" spans="1:14" s="17" customFormat="1">
      <c r="A17" s="16" t="s">
        <v>66</v>
      </c>
      <c r="E17" s="18" t="s">
        <v>173</v>
      </c>
      <c r="G17" s="23">
        <v>291</v>
      </c>
      <c r="H17" s="23"/>
      <c r="I17" s="23">
        <v>1766</v>
      </c>
      <c r="J17" s="23"/>
      <c r="K17" s="23" t="s">
        <v>45</v>
      </c>
      <c r="L17" s="23"/>
      <c r="M17" s="23" t="s">
        <v>45</v>
      </c>
      <c r="N17" s="15"/>
    </row>
    <row r="18" spans="1:14" s="17" customFormat="1">
      <c r="A18" s="16" t="s">
        <v>67</v>
      </c>
      <c r="E18" s="18">
        <v>7</v>
      </c>
      <c r="G18" s="23">
        <v>51712</v>
      </c>
      <c r="H18" s="23"/>
      <c r="I18" s="23">
        <v>115501</v>
      </c>
      <c r="J18" s="23"/>
      <c r="K18" s="23" t="s">
        <v>45</v>
      </c>
      <c r="L18" s="23"/>
      <c r="M18" s="23" t="s">
        <v>45</v>
      </c>
      <c r="N18" s="15"/>
    </row>
    <row r="19" spans="1:14" s="17" customFormat="1">
      <c r="A19" s="16" t="s">
        <v>134</v>
      </c>
      <c r="E19" s="18"/>
      <c r="G19" s="23"/>
      <c r="H19" s="23"/>
      <c r="I19" s="23"/>
      <c r="J19" s="23"/>
      <c r="K19" s="23"/>
      <c r="L19" s="23"/>
      <c r="M19" s="23"/>
      <c r="N19" s="15"/>
    </row>
    <row r="20" spans="1:14" s="17" customFormat="1">
      <c r="A20" s="16" t="s">
        <v>66</v>
      </c>
      <c r="E20" s="18" t="s">
        <v>173</v>
      </c>
      <c r="G20" s="23">
        <v>1655</v>
      </c>
      <c r="H20" s="23"/>
      <c r="I20" s="23" t="s">
        <v>45</v>
      </c>
      <c r="J20" s="23"/>
      <c r="K20" s="23" t="s">
        <v>45</v>
      </c>
      <c r="L20" s="23"/>
      <c r="M20" s="23" t="s">
        <v>45</v>
      </c>
      <c r="N20" s="15"/>
    </row>
    <row r="21" spans="1:14" s="17" customFormat="1">
      <c r="A21" s="16" t="s">
        <v>67</v>
      </c>
      <c r="E21" s="18">
        <v>7</v>
      </c>
      <c r="G21" s="23">
        <v>243308</v>
      </c>
      <c r="H21" s="23"/>
      <c r="I21" s="23">
        <v>4556</v>
      </c>
      <c r="J21" s="23"/>
      <c r="K21" s="23" t="s">
        <v>45</v>
      </c>
      <c r="L21" s="23"/>
      <c r="M21" s="23" t="s">
        <v>45</v>
      </c>
      <c r="N21" s="15"/>
    </row>
    <row r="22" spans="1:14" s="17" customFormat="1">
      <c r="A22" s="16" t="s">
        <v>159</v>
      </c>
      <c r="E22" s="18"/>
      <c r="G22" s="23"/>
      <c r="H22" s="23"/>
      <c r="I22" s="23"/>
      <c r="J22" s="23"/>
      <c r="K22" s="23"/>
      <c r="L22" s="23"/>
      <c r="M22" s="23"/>
      <c r="N22" s="15"/>
    </row>
    <row r="23" spans="1:14" s="17" customFormat="1">
      <c r="A23" s="108" t="s">
        <v>160</v>
      </c>
      <c r="E23" s="18">
        <v>4</v>
      </c>
      <c r="G23" s="23">
        <v>86162</v>
      </c>
      <c r="H23" s="23"/>
      <c r="I23" s="23">
        <v>49718</v>
      </c>
      <c r="J23" s="23"/>
      <c r="K23" s="23">
        <v>604218</v>
      </c>
      <c r="L23" s="23"/>
      <c r="M23" s="23">
        <v>382673</v>
      </c>
      <c r="N23" s="15"/>
    </row>
    <row r="24" spans="1:14" s="17" customFormat="1">
      <c r="A24" s="108" t="s">
        <v>215</v>
      </c>
      <c r="E24" s="18"/>
      <c r="G24" s="23">
        <v>464567</v>
      </c>
      <c r="H24" s="23"/>
      <c r="I24" s="23">
        <v>230357</v>
      </c>
      <c r="J24" s="23"/>
      <c r="K24" s="23">
        <v>51159</v>
      </c>
      <c r="L24" s="23"/>
      <c r="M24" s="23">
        <v>34123</v>
      </c>
      <c r="N24" s="15"/>
    </row>
    <row r="25" spans="1:14" s="17" customFormat="1">
      <c r="A25" s="16" t="s">
        <v>181</v>
      </c>
      <c r="E25" s="18">
        <v>8</v>
      </c>
      <c r="G25" s="23">
        <v>119157</v>
      </c>
      <c r="H25" s="23"/>
      <c r="I25" s="23">
        <v>129938</v>
      </c>
      <c r="J25" s="23"/>
      <c r="K25" s="23" t="s">
        <v>45</v>
      </c>
      <c r="L25" s="23"/>
      <c r="M25" s="23" t="s">
        <v>45</v>
      </c>
      <c r="N25" s="15"/>
    </row>
    <row r="26" spans="1:14" s="17" customFormat="1">
      <c r="A26" s="16" t="s">
        <v>182</v>
      </c>
      <c r="E26" s="18">
        <v>4</v>
      </c>
      <c r="G26" s="23" t="s">
        <v>45</v>
      </c>
      <c r="H26" s="23"/>
      <c r="I26" s="23" t="s">
        <v>45</v>
      </c>
      <c r="J26" s="23"/>
      <c r="K26" s="23">
        <v>834</v>
      </c>
      <c r="L26" s="23"/>
      <c r="M26" s="23">
        <v>440</v>
      </c>
      <c r="N26" s="15"/>
    </row>
    <row r="27" spans="1:14" s="17" customFormat="1">
      <c r="A27" s="16" t="s">
        <v>200</v>
      </c>
      <c r="E27" s="18" t="s">
        <v>194</v>
      </c>
      <c r="F27" s="18"/>
      <c r="G27" s="23">
        <v>12246</v>
      </c>
      <c r="H27" s="23"/>
      <c r="I27" s="23">
        <v>12886</v>
      </c>
      <c r="J27" s="24"/>
      <c r="K27" s="23">
        <v>5290</v>
      </c>
      <c r="L27" s="23"/>
      <c r="M27" s="23">
        <v>11002</v>
      </c>
      <c r="N27" s="15"/>
    </row>
    <row r="28" spans="1:14" s="17" customFormat="1">
      <c r="A28" s="16" t="s">
        <v>83</v>
      </c>
      <c r="E28" s="18">
        <v>6</v>
      </c>
      <c r="G28" s="23">
        <v>820599</v>
      </c>
      <c r="H28" s="23"/>
      <c r="I28" s="23">
        <v>1485857</v>
      </c>
      <c r="J28" s="24"/>
      <c r="K28" s="23" t="s">
        <v>45</v>
      </c>
      <c r="L28" s="23"/>
      <c r="M28" s="23" t="s">
        <v>45</v>
      </c>
      <c r="N28" s="15"/>
    </row>
    <row r="29" spans="1:14" s="17" customFormat="1">
      <c r="A29" s="16" t="s">
        <v>81</v>
      </c>
      <c r="E29" s="18">
        <v>10</v>
      </c>
      <c r="G29" s="23">
        <v>378202</v>
      </c>
      <c r="H29" s="23"/>
      <c r="I29" s="23">
        <v>375208</v>
      </c>
      <c r="J29" s="24"/>
      <c r="K29" s="23" t="s">
        <v>45</v>
      </c>
      <c r="L29" s="23"/>
      <c r="M29" s="23" t="s">
        <v>45</v>
      </c>
      <c r="N29" s="15"/>
    </row>
    <row r="30" spans="1:14" s="17" customFormat="1">
      <c r="A30" s="16" t="s">
        <v>183</v>
      </c>
      <c r="E30" s="18">
        <v>11</v>
      </c>
      <c r="G30" s="23" t="s">
        <v>45</v>
      </c>
      <c r="H30" s="23"/>
      <c r="I30" s="23">
        <v>27000</v>
      </c>
      <c r="J30" s="24"/>
      <c r="K30" s="23" t="s">
        <v>45</v>
      </c>
      <c r="L30" s="23"/>
      <c r="M30" s="23" t="s">
        <v>45</v>
      </c>
      <c r="N30" s="15"/>
    </row>
    <row r="31" spans="1:14" s="17" customFormat="1">
      <c r="A31" s="16" t="s">
        <v>82</v>
      </c>
      <c r="E31" s="18">
        <v>6</v>
      </c>
      <c r="G31" s="23">
        <v>169886</v>
      </c>
      <c r="H31" s="23"/>
      <c r="I31" s="23">
        <v>178767</v>
      </c>
      <c r="J31" s="24"/>
      <c r="K31" s="23" t="s">
        <v>45</v>
      </c>
      <c r="L31" s="23"/>
      <c r="M31" s="23" t="s">
        <v>45</v>
      </c>
      <c r="N31" s="15"/>
    </row>
    <row r="32" spans="1:14" s="17" customFormat="1">
      <c r="A32" s="16" t="s">
        <v>112</v>
      </c>
      <c r="E32" s="18"/>
      <c r="G32" s="23">
        <v>26</v>
      </c>
      <c r="H32" s="23"/>
      <c r="I32" s="23">
        <v>26</v>
      </c>
      <c r="J32" s="24"/>
      <c r="K32" s="23">
        <v>26</v>
      </c>
      <c r="L32" s="23"/>
      <c r="M32" s="23">
        <v>26</v>
      </c>
      <c r="N32" s="15"/>
    </row>
    <row r="33" spans="1:14" s="17" customFormat="1">
      <c r="A33" s="16" t="s">
        <v>41</v>
      </c>
      <c r="E33" s="18"/>
      <c r="G33" s="23">
        <v>844</v>
      </c>
      <c r="H33" s="23"/>
      <c r="I33" s="23">
        <v>432</v>
      </c>
      <c r="J33" s="24"/>
      <c r="K33" s="23">
        <v>674</v>
      </c>
      <c r="L33" s="23"/>
      <c r="M33" s="23">
        <v>292</v>
      </c>
      <c r="N33" s="15"/>
    </row>
    <row r="34" spans="1:14" s="17" customFormat="1" ht="20.5">
      <c r="A34" s="13" t="s">
        <v>2</v>
      </c>
      <c r="G34" s="144">
        <f>SUM(G12:G33)</f>
        <v>2855121</v>
      </c>
      <c r="H34" s="23"/>
      <c r="I34" s="114">
        <f>SUM(I12:I33)</f>
        <v>3144977</v>
      </c>
      <c r="J34" s="15"/>
      <c r="K34" s="114">
        <f>SUM(K12:K33)</f>
        <v>798673</v>
      </c>
      <c r="L34" s="23"/>
      <c r="M34" s="114">
        <f>SUM(M12:M33)</f>
        <v>537396</v>
      </c>
      <c r="N34" s="15"/>
    </row>
    <row r="35" spans="1:14" s="17" customFormat="1" ht="9" customHeight="1">
      <c r="A35" s="13"/>
      <c r="H35" s="23"/>
      <c r="J35" s="15"/>
      <c r="L35" s="23"/>
      <c r="N35" s="15"/>
    </row>
    <row r="36" spans="1:14" s="17" customFormat="1" ht="20.5">
      <c r="A36" s="13" t="s">
        <v>8</v>
      </c>
      <c r="E36" s="18"/>
      <c r="F36" s="18"/>
      <c r="H36" s="23"/>
      <c r="J36" s="15"/>
      <c r="L36" s="23"/>
      <c r="N36" s="15"/>
    </row>
    <row r="37" spans="1:14" s="17" customFormat="1">
      <c r="A37" s="16" t="s">
        <v>144</v>
      </c>
      <c r="E37" s="18">
        <v>12</v>
      </c>
      <c r="F37" s="18"/>
      <c r="G37" s="23">
        <v>5850</v>
      </c>
      <c r="H37" s="23"/>
      <c r="I37" s="23">
        <v>20850</v>
      </c>
      <c r="J37" s="15"/>
      <c r="K37" s="23" t="s">
        <v>45</v>
      </c>
      <c r="L37" s="23"/>
      <c r="M37" s="23">
        <v>15000</v>
      </c>
      <c r="N37" s="15"/>
    </row>
    <row r="38" spans="1:14" s="17" customFormat="1">
      <c r="A38" s="16" t="s">
        <v>36</v>
      </c>
      <c r="E38" s="18">
        <v>13</v>
      </c>
      <c r="G38" s="23" t="s">
        <v>45</v>
      </c>
      <c r="H38" s="23"/>
      <c r="I38" s="23" t="s">
        <v>45</v>
      </c>
      <c r="J38" s="24"/>
      <c r="K38" s="23">
        <v>1322461</v>
      </c>
      <c r="L38" s="23"/>
      <c r="M38" s="23">
        <v>1322461</v>
      </c>
      <c r="N38" s="15"/>
    </row>
    <row r="39" spans="1:14" s="17" customFormat="1">
      <c r="A39" s="16" t="s">
        <v>42</v>
      </c>
      <c r="E39" s="18">
        <v>14</v>
      </c>
      <c r="G39" s="23">
        <v>603361</v>
      </c>
      <c r="H39" s="23"/>
      <c r="I39" s="23">
        <v>617631</v>
      </c>
      <c r="J39" s="24"/>
      <c r="K39" s="23">
        <v>609550</v>
      </c>
      <c r="L39" s="23"/>
      <c r="M39" s="23">
        <v>609550</v>
      </c>
      <c r="N39" s="15"/>
    </row>
    <row r="40" spans="1:14" s="17" customFormat="1">
      <c r="A40" s="16" t="s">
        <v>135</v>
      </c>
      <c r="E40" s="109"/>
      <c r="G40" s="23"/>
      <c r="H40" s="23"/>
      <c r="I40" s="23"/>
      <c r="J40" s="24"/>
      <c r="K40" s="23"/>
      <c r="L40" s="23"/>
      <c r="M40" s="23"/>
      <c r="N40" s="20"/>
    </row>
    <row r="41" spans="1:14" s="17" customFormat="1">
      <c r="A41" s="16" t="s">
        <v>66</v>
      </c>
      <c r="E41" s="109" t="s">
        <v>163</v>
      </c>
      <c r="G41" s="23">
        <v>226</v>
      </c>
      <c r="H41" s="23"/>
      <c r="I41" s="23" t="s">
        <v>45</v>
      </c>
      <c r="J41" s="24"/>
      <c r="K41" s="23" t="s">
        <v>45</v>
      </c>
      <c r="L41" s="23"/>
      <c r="M41" s="23" t="s">
        <v>45</v>
      </c>
      <c r="N41" s="20"/>
    </row>
    <row r="42" spans="1:14" s="17" customFormat="1">
      <c r="A42" s="16" t="s">
        <v>67</v>
      </c>
      <c r="E42" s="110">
        <v>7</v>
      </c>
      <c r="G42" s="23">
        <v>100579</v>
      </c>
      <c r="H42" s="23"/>
      <c r="I42" s="23">
        <v>259076</v>
      </c>
      <c r="J42" s="24"/>
      <c r="K42" s="23" t="s">
        <v>45</v>
      </c>
      <c r="L42" s="23"/>
      <c r="M42" s="23" t="s">
        <v>45</v>
      </c>
      <c r="N42" s="20"/>
    </row>
    <row r="43" spans="1:14" s="17" customFormat="1">
      <c r="A43" s="16" t="s">
        <v>184</v>
      </c>
      <c r="E43" s="110"/>
      <c r="G43" s="23">
        <v>33568</v>
      </c>
      <c r="H43" s="23"/>
      <c r="I43" s="23">
        <v>36013</v>
      </c>
      <c r="J43" s="24"/>
      <c r="K43" s="23" t="s">
        <v>45</v>
      </c>
      <c r="L43" s="23"/>
      <c r="M43" s="23" t="s">
        <v>45</v>
      </c>
      <c r="N43" s="20"/>
    </row>
    <row r="44" spans="1:14" s="17" customFormat="1">
      <c r="A44" s="16" t="s">
        <v>185</v>
      </c>
      <c r="E44" s="110">
        <v>4</v>
      </c>
      <c r="G44" s="23" t="s">
        <v>45</v>
      </c>
      <c r="H44" s="23"/>
      <c r="I44" s="23" t="s">
        <v>45</v>
      </c>
      <c r="J44" s="24"/>
      <c r="K44" s="23">
        <v>1430</v>
      </c>
      <c r="L44" s="23"/>
      <c r="M44" s="23">
        <v>1787</v>
      </c>
      <c r="N44" s="20"/>
    </row>
    <row r="45" spans="1:14" s="17" customFormat="1">
      <c r="A45" s="16" t="s">
        <v>149</v>
      </c>
      <c r="E45" s="18">
        <v>15</v>
      </c>
      <c r="F45" s="18"/>
      <c r="G45" s="23">
        <v>10617</v>
      </c>
      <c r="H45" s="23"/>
      <c r="I45" s="23">
        <v>11517</v>
      </c>
      <c r="J45" s="24"/>
      <c r="K45" s="23">
        <v>10094</v>
      </c>
      <c r="L45" s="23"/>
      <c r="M45" s="23">
        <v>11136</v>
      </c>
      <c r="N45" s="15"/>
    </row>
    <row r="46" spans="1:14" s="17" customFormat="1">
      <c r="A46" s="16" t="s">
        <v>116</v>
      </c>
      <c r="E46" s="18">
        <v>16</v>
      </c>
      <c r="F46" s="18"/>
      <c r="G46" s="23">
        <v>24421</v>
      </c>
      <c r="H46" s="23"/>
      <c r="I46" s="23">
        <v>33710</v>
      </c>
      <c r="J46" s="24"/>
      <c r="K46" s="23">
        <v>19991</v>
      </c>
      <c r="L46" s="23"/>
      <c r="M46" s="23">
        <v>26767</v>
      </c>
      <c r="N46" s="15"/>
    </row>
    <row r="47" spans="1:14" s="17" customFormat="1">
      <c r="A47" s="16" t="s">
        <v>136</v>
      </c>
      <c r="E47" s="110"/>
      <c r="F47" s="18"/>
      <c r="G47" s="23">
        <v>134133</v>
      </c>
      <c r="H47" s="23"/>
      <c r="I47" s="23">
        <v>134133</v>
      </c>
      <c r="J47" s="24"/>
      <c r="K47" s="23" t="s">
        <v>45</v>
      </c>
      <c r="L47" s="23"/>
      <c r="M47" s="23" t="s">
        <v>45</v>
      </c>
      <c r="N47" s="15"/>
    </row>
    <row r="48" spans="1:14" s="17" customFormat="1">
      <c r="A48" s="16" t="s">
        <v>150</v>
      </c>
      <c r="E48" s="18">
        <v>17</v>
      </c>
      <c r="G48" s="23">
        <v>94611</v>
      </c>
      <c r="H48" s="23"/>
      <c r="I48" s="23">
        <v>104778</v>
      </c>
      <c r="J48" s="24"/>
      <c r="K48" s="23">
        <v>977</v>
      </c>
      <c r="L48" s="23"/>
      <c r="M48" s="23">
        <v>1168</v>
      </c>
      <c r="N48" s="15"/>
    </row>
    <row r="49" spans="1:14" s="17" customFormat="1">
      <c r="A49" s="16" t="s">
        <v>137</v>
      </c>
      <c r="E49" s="18">
        <v>27</v>
      </c>
      <c r="G49" s="23">
        <v>2288</v>
      </c>
      <c r="H49" s="23"/>
      <c r="I49" s="23">
        <v>1322</v>
      </c>
      <c r="J49" s="24"/>
      <c r="K49" s="23">
        <v>1266</v>
      </c>
      <c r="L49" s="24"/>
      <c r="M49" s="23">
        <v>984</v>
      </c>
      <c r="N49" s="15"/>
    </row>
    <row r="50" spans="1:14" s="17" customFormat="1">
      <c r="A50" s="16" t="s">
        <v>40</v>
      </c>
      <c r="E50" s="18"/>
      <c r="G50" s="23">
        <v>2841</v>
      </c>
      <c r="H50" s="24"/>
      <c r="I50" s="23">
        <v>3162</v>
      </c>
      <c r="K50" s="23">
        <v>1963</v>
      </c>
      <c r="L50" s="24"/>
      <c r="M50" s="23">
        <v>1965</v>
      </c>
      <c r="N50" s="15"/>
    </row>
    <row r="51" spans="1:14" s="17" customFormat="1" hidden="1">
      <c r="A51" s="16" t="s">
        <v>71</v>
      </c>
      <c r="E51" s="18"/>
      <c r="H51" s="23"/>
      <c r="L51" s="24"/>
      <c r="N51" s="15"/>
    </row>
    <row r="52" spans="1:14" s="17" customFormat="1" hidden="1">
      <c r="A52" s="16" t="s">
        <v>72</v>
      </c>
      <c r="E52" s="18"/>
      <c r="F52" s="19"/>
      <c r="H52" s="23"/>
      <c r="J52" s="24"/>
      <c r="L52" s="24"/>
      <c r="N52" s="15"/>
    </row>
    <row r="53" spans="1:14" s="17" customFormat="1" ht="20.5">
      <c r="A53" s="13" t="s">
        <v>9</v>
      </c>
      <c r="E53" s="18"/>
      <c r="F53" s="19"/>
      <c r="G53" s="114">
        <f>SUM(G37:G52)</f>
        <v>1012495</v>
      </c>
      <c r="H53" s="23"/>
      <c r="I53" s="114">
        <f>SUM(I37:I52)</f>
        <v>1222192</v>
      </c>
      <c r="J53" s="54"/>
      <c r="K53" s="114">
        <f>SUM(K37:K52)</f>
        <v>1967732</v>
      </c>
      <c r="L53" s="24"/>
      <c r="M53" s="114">
        <f>SUM(M37:M52)</f>
        <v>1990818</v>
      </c>
      <c r="N53" s="15"/>
    </row>
    <row r="54" spans="1:14" s="17" customFormat="1" ht="21" thickBot="1">
      <c r="A54" s="13" t="s">
        <v>3</v>
      </c>
      <c r="E54" s="19"/>
      <c r="F54" s="19"/>
      <c r="G54" s="115">
        <f>G53+G34</f>
        <v>3867616</v>
      </c>
      <c r="H54" s="23"/>
      <c r="I54" s="115">
        <f>I53+I34</f>
        <v>4367169</v>
      </c>
      <c r="J54" s="15"/>
      <c r="K54" s="115">
        <f>SUM(K53,K34)</f>
        <v>2766405</v>
      </c>
      <c r="L54" s="24"/>
      <c r="M54" s="115">
        <f>SUM(M53,M34)</f>
        <v>2528214</v>
      </c>
      <c r="N54" s="15"/>
    </row>
    <row r="55" spans="1:14" s="17" customFormat="1" ht="5.4" customHeight="1" thickTop="1">
      <c r="E55" s="19"/>
      <c r="F55" s="19"/>
      <c r="H55" s="23"/>
      <c r="K55" s="24"/>
      <c r="L55" s="24"/>
      <c r="N55" s="22"/>
    </row>
    <row r="56" spans="1:14" s="17" customFormat="1" ht="26.25" customHeight="1">
      <c r="D56" s="102" t="s">
        <v>77</v>
      </c>
      <c r="E56" s="100" t="s">
        <v>27</v>
      </c>
      <c r="F56" s="19"/>
      <c r="I56" s="102" t="s">
        <v>77</v>
      </c>
      <c r="J56" s="36" t="s">
        <v>27</v>
      </c>
      <c r="K56" s="24"/>
      <c r="L56" s="24"/>
      <c r="N56" s="36"/>
    </row>
    <row r="57" spans="1:14" s="6" customFormat="1" ht="20.149999999999999" customHeight="1">
      <c r="A57" s="84" t="s">
        <v>103</v>
      </c>
      <c r="D57" s="7"/>
      <c r="K57" s="76"/>
      <c r="L57" s="76"/>
      <c r="M57" s="8"/>
      <c r="N57" s="8"/>
    </row>
    <row r="58" spans="1:14" s="6" customFormat="1" ht="20.149999999999999" customHeight="1">
      <c r="A58" s="84" t="s">
        <v>165</v>
      </c>
      <c r="D58" s="7"/>
      <c r="K58" s="76"/>
      <c r="L58" s="76"/>
      <c r="M58" s="8"/>
      <c r="N58" s="8"/>
    </row>
    <row r="59" spans="1:14" s="6" customFormat="1" ht="20.149999999999999" customHeight="1">
      <c r="A59" s="84" t="str">
        <f>A3</f>
        <v>ณ วันที่ 30 กันยายน 2568</v>
      </c>
      <c r="D59" s="7"/>
      <c r="K59" s="76"/>
      <c r="L59" s="76"/>
      <c r="M59" s="8"/>
      <c r="N59" s="8"/>
    </row>
    <row r="60" spans="1:14" s="6" customFormat="1" ht="11.25" customHeight="1">
      <c r="D60" s="7"/>
      <c r="K60" s="76"/>
      <c r="L60" s="76"/>
      <c r="M60" s="8"/>
      <c r="N60" s="8"/>
    </row>
    <row r="61" spans="1:14" s="6" customFormat="1" ht="20.149999999999999" customHeight="1">
      <c r="A61" s="13" t="s">
        <v>24</v>
      </c>
      <c r="D61" s="7"/>
      <c r="K61" s="76"/>
      <c r="L61" s="76"/>
      <c r="M61" s="8"/>
      <c r="N61" s="8"/>
    </row>
    <row r="62" spans="1:14" s="9" customFormat="1" ht="20.149999999999999" customHeight="1">
      <c r="C62" s="10"/>
      <c r="D62" s="10"/>
      <c r="G62" s="145" t="s">
        <v>87</v>
      </c>
      <c r="H62" s="145"/>
      <c r="I62" s="145"/>
      <c r="J62" s="145"/>
      <c r="K62" s="145"/>
      <c r="L62" s="145"/>
      <c r="M62" s="145"/>
      <c r="N62" s="146"/>
    </row>
    <row r="63" spans="1:14" s="9" customFormat="1" ht="20.149999999999999" customHeight="1">
      <c r="C63" s="10"/>
      <c r="D63" s="10"/>
      <c r="G63" s="148" t="s">
        <v>16</v>
      </c>
      <c r="H63" s="148"/>
      <c r="I63" s="148"/>
      <c r="K63" s="147" t="s">
        <v>17</v>
      </c>
      <c r="L63" s="147"/>
      <c r="M63" s="147"/>
      <c r="N63" s="17"/>
    </row>
    <row r="64" spans="1:14" s="9" customFormat="1" ht="20.149999999999999" customHeight="1">
      <c r="C64" s="10"/>
      <c r="D64" s="10"/>
      <c r="G64" s="45">
        <f>G8</f>
        <v>44468</v>
      </c>
      <c r="H64" s="45"/>
      <c r="I64" s="45">
        <f>I8</f>
        <v>44195</v>
      </c>
      <c r="J64" s="45"/>
      <c r="K64" s="45">
        <f>K8</f>
        <v>44468</v>
      </c>
      <c r="L64" s="45"/>
      <c r="M64" s="45">
        <f>M8</f>
        <v>44195</v>
      </c>
      <c r="N64" s="8"/>
    </row>
    <row r="65" spans="1:14" s="9" customFormat="1" ht="20.149999999999999" customHeight="1">
      <c r="C65" s="10"/>
      <c r="D65" s="10"/>
      <c r="G65" s="10" t="s">
        <v>84</v>
      </c>
      <c r="H65" s="10"/>
      <c r="I65" s="45" t="str">
        <f>I9</f>
        <v>"ตรวจสอบแล้ว"</v>
      </c>
      <c r="J65" s="45"/>
      <c r="K65" s="10" t="s">
        <v>84</v>
      </c>
      <c r="L65" s="10"/>
      <c r="M65" s="45" t="str">
        <f>M9</f>
        <v>"ตรวจสอบแล้ว"</v>
      </c>
      <c r="N65" s="8"/>
    </row>
    <row r="66" spans="1:14" s="9" customFormat="1" ht="20.149999999999999" customHeight="1">
      <c r="C66" s="10"/>
      <c r="D66" s="10"/>
      <c r="E66" s="1" t="s">
        <v>0</v>
      </c>
      <c r="G66" s="1" t="s">
        <v>85</v>
      </c>
      <c r="H66" s="10"/>
      <c r="I66" s="56"/>
      <c r="J66" s="45"/>
      <c r="K66" s="56" t="s">
        <v>85</v>
      </c>
      <c r="L66" s="10"/>
      <c r="M66" s="56"/>
      <c r="N66" s="8"/>
    </row>
    <row r="67" spans="1:14" s="17" customFormat="1" ht="20.149999999999999" customHeight="1">
      <c r="A67" s="13" t="s">
        <v>4</v>
      </c>
      <c r="E67" s="19"/>
      <c r="F67" s="19"/>
      <c r="G67" s="19"/>
      <c r="H67" s="10"/>
      <c r="I67" s="19"/>
      <c r="J67" s="19"/>
      <c r="K67" s="75"/>
      <c r="L67" s="10"/>
      <c r="M67" s="11"/>
      <c r="N67" s="22"/>
    </row>
    <row r="68" spans="1:14" s="17" customFormat="1" ht="20.149999999999999" customHeight="1">
      <c r="A68" s="16" t="s">
        <v>151</v>
      </c>
      <c r="E68" s="18">
        <v>18</v>
      </c>
      <c r="F68" s="19"/>
      <c r="G68" s="23" t="s">
        <v>45</v>
      </c>
      <c r="H68" s="10"/>
      <c r="I68" s="23">
        <v>15000</v>
      </c>
      <c r="J68" s="15"/>
      <c r="K68" s="23" t="s">
        <v>45</v>
      </c>
      <c r="L68" s="10"/>
      <c r="M68" s="23">
        <v>15000</v>
      </c>
      <c r="N68" s="15"/>
    </row>
    <row r="69" spans="1:14" s="17" customFormat="1" ht="20.149999999999999" customHeight="1">
      <c r="A69" s="16" t="s">
        <v>158</v>
      </c>
      <c r="E69" s="18">
        <v>19</v>
      </c>
      <c r="F69" s="19"/>
      <c r="G69" s="23">
        <v>216048</v>
      </c>
      <c r="H69" s="10"/>
      <c r="I69" s="23">
        <v>177340</v>
      </c>
      <c r="J69" s="15"/>
      <c r="K69" s="23">
        <v>155858</v>
      </c>
      <c r="L69" s="10"/>
      <c r="M69" s="23">
        <v>134612</v>
      </c>
      <c r="N69" s="15"/>
    </row>
    <row r="70" spans="1:14" s="17" customFormat="1" ht="20.149999999999999" customHeight="1">
      <c r="A70" s="16" t="s">
        <v>178</v>
      </c>
      <c r="E70" s="18"/>
      <c r="F70" s="19"/>
      <c r="H70" s="10"/>
      <c r="J70" s="24"/>
      <c r="L70" s="10"/>
      <c r="N70" s="15"/>
    </row>
    <row r="71" spans="1:14" s="17" customFormat="1" ht="20.149999999999999" customHeight="1">
      <c r="A71" s="16" t="s">
        <v>66</v>
      </c>
      <c r="E71" s="18" t="s">
        <v>171</v>
      </c>
      <c r="F71" s="19"/>
      <c r="G71" s="23">
        <v>23680</v>
      </c>
      <c r="H71" s="23"/>
      <c r="I71" s="23">
        <v>20379</v>
      </c>
      <c r="J71" s="24"/>
      <c r="K71" s="23">
        <v>40010</v>
      </c>
      <c r="L71" s="23"/>
      <c r="M71" s="23">
        <v>39700</v>
      </c>
      <c r="N71" s="15"/>
    </row>
    <row r="72" spans="1:14" s="17" customFormat="1" ht="20.149999999999999" customHeight="1">
      <c r="A72" s="16" t="s">
        <v>67</v>
      </c>
      <c r="E72" s="18">
        <v>20</v>
      </c>
      <c r="F72" s="19"/>
      <c r="G72" s="23">
        <v>111940</v>
      </c>
      <c r="H72" s="23"/>
      <c r="I72" s="23">
        <v>736100</v>
      </c>
      <c r="J72" s="24"/>
      <c r="K72" s="23">
        <v>45738</v>
      </c>
      <c r="L72" s="23"/>
      <c r="M72" s="23">
        <v>40512</v>
      </c>
      <c r="N72" s="15"/>
    </row>
    <row r="73" spans="1:14" s="17" customFormat="1" ht="20.149999999999999" customHeight="1">
      <c r="A73" s="16" t="s">
        <v>242</v>
      </c>
      <c r="E73" s="18" t="s">
        <v>168</v>
      </c>
      <c r="F73" s="19"/>
      <c r="G73" s="23">
        <v>340000</v>
      </c>
      <c r="H73" s="23"/>
      <c r="I73" s="23">
        <v>250000</v>
      </c>
      <c r="J73" s="24"/>
      <c r="K73" s="23">
        <v>340000</v>
      </c>
      <c r="L73" s="23"/>
      <c r="M73" s="23">
        <v>250000</v>
      </c>
      <c r="N73" s="15"/>
    </row>
    <row r="74" spans="1:14" s="17" customFormat="1" ht="20.149999999999999" customHeight="1">
      <c r="A74" s="16" t="s">
        <v>121</v>
      </c>
      <c r="E74" s="18">
        <v>4</v>
      </c>
      <c r="F74" s="19"/>
      <c r="G74" s="23">
        <v>108647</v>
      </c>
      <c r="H74" s="20"/>
      <c r="I74" s="23">
        <v>67245</v>
      </c>
      <c r="J74" s="15"/>
      <c r="K74" s="23">
        <v>211431</v>
      </c>
      <c r="L74" s="23"/>
      <c r="M74" s="23">
        <v>143713</v>
      </c>
      <c r="N74" s="15"/>
    </row>
    <row r="75" spans="1:14" s="17" customFormat="1" ht="20.149999999999999" customHeight="1">
      <c r="A75" s="16" t="s">
        <v>186</v>
      </c>
      <c r="E75" s="18">
        <v>4</v>
      </c>
      <c r="F75" s="19"/>
      <c r="G75" s="23" t="s">
        <v>45</v>
      </c>
      <c r="H75" s="20"/>
      <c r="I75" s="23">
        <v>21652</v>
      </c>
      <c r="J75" s="15"/>
      <c r="K75" s="23" t="s">
        <v>45</v>
      </c>
      <c r="L75" s="23"/>
      <c r="M75" s="23" t="s">
        <v>45</v>
      </c>
      <c r="N75" s="15"/>
    </row>
    <row r="76" spans="1:14" s="17" customFormat="1" ht="20.149999999999999" customHeight="1">
      <c r="A76" s="16" t="s">
        <v>187</v>
      </c>
      <c r="E76" s="18">
        <v>23</v>
      </c>
      <c r="F76" s="19"/>
      <c r="G76" s="23">
        <v>23400</v>
      </c>
      <c r="H76" s="20"/>
      <c r="I76" s="23">
        <v>17340</v>
      </c>
      <c r="J76" s="15"/>
      <c r="K76" s="23" t="s">
        <v>45</v>
      </c>
      <c r="L76" s="23"/>
      <c r="M76" s="23" t="s">
        <v>45</v>
      </c>
      <c r="N76" s="15"/>
    </row>
    <row r="77" spans="1:14" s="17" customFormat="1" ht="20.149999999999999" customHeight="1">
      <c r="A77" s="16" t="s">
        <v>212</v>
      </c>
      <c r="E77" s="18" t="s">
        <v>196</v>
      </c>
      <c r="F77" s="19"/>
      <c r="G77" s="23">
        <v>10128</v>
      </c>
      <c r="H77" s="20"/>
      <c r="I77" s="23">
        <v>12606</v>
      </c>
      <c r="J77" s="15"/>
      <c r="K77" s="23">
        <v>9019</v>
      </c>
      <c r="L77" s="23"/>
      <c r="M77" s="23">
        <v>11057</v>
      </c>
      <c r="N77" s="15"/>
    </row>
    <row r="78" spans="1:14" s="17" customFormat="1" ht="20.149999999999999" customHeight="1">
      <c r="A78" s="16" t="s">
        <v>118</v>
      </c>
      <c r="E78" s="18" t="s">
        <v>195</v>
      </c>
      <c r="F78" s="19"/>
      <c r="G78" s="23">
        <v>982123</v>
      </c>
      <c r="H78" s="23"/>
      <c r="I78" s="23">
        <v>969559</v>
      </c>
      <c r="J78" s="23"/>
      <c r="K78" s="23" t="s">
        <v>45</v>
      </c>
      <c r="L78" s="23"/>
      <c r="M78" s="23" t="s">
        <v>45</v>
      </c>
      <c r="N78" s="20"/>
    </row>
    <row r="79" spans="1:14" s="17" customFormat="1" ht="20.149999999999999" hidden="1" customHeight="1">
      <c r="A79" s="16" t="s">
        <v>80</v>
      </c>
      <c r="E79" s="18"/>
      <c r="F79" s="18"/>
      <c r="G79" s="23"/>
      <c r="H79" s="23"/>
      <c r="I79" s="23"/>
      <c r="J79" s="24"/>
      <c r="K79" s="23"/>
      <c r="L79" s="23"/>
      <c r="M79" s="23" t="s">
        <v>45</v>
      </c>
      <c r="N79" s="15"/>
    </row>
    <row r="80" spans="1:14" s="17" customFormat="1" ht="20.149999999999999" customHeight="1">
      <c r="A80" s="16" t="s">
        <v>117</v>
      </c>
      <c r="E80" s="18"/>
      <c r="F80" s="18"/>
      <c r="G80" s="23">
        <v>3300</v>
      </c>
      <c r="H80" s="23"/>
      <c r="I80" s="23">
        <v>2258</v>
      </c>
      <c r="J80" s="24"/>
      <c r="K80" s="23" t="s">
        <v>45</v>
      </c>
      <c r="L80" s="23"/>
      <c r="M80" s="23" t="s">
        <v>45</v>
      </c>
      <c r="N80" s="15"/>
    </row>
    <row r="81" spans="1:14" s="17" customFormat="1" ht="20.149999999999999" customHeight="1">
      <c r="A81" s="16" t="s">
        <v>43</v>
      </c>
      <c r="E81" s="18"/>
      <c r="F81" s="18"/>
      <c r="G81" s="23" t="s">
        <v>45</v>
      </c>
      <c r="H81" s="23"/>
      <c r="I81" s="23">
        <v>550</v>
      </c>
      <c r="J81" s="24"/>
      <c r="K81" s="23" t="s">
        <v>45</v>
      </c>
      <c r="L81" s="23"/>
      <c r="M81" s="23">
        <v>550</v>
      </c>
      <c r="N81" s="15"/>
    </row>
    <row r="82" spans="1:14" s="17" customFormat="1" ht="20.149999999999999" customHeight="1">
      <c r="A82" s="13" t="s">
        <v>5</v>
      </c>
      <c r="E82" s="18"/>
      <c r="F82" s="18"/>
      <c r="G82" s="41">
        <f>SUM(G68:G81)</f>
        <v>1819266</v>
      </c>
      <c r="H82" s="23"/>
      <c r="I82" s="41">
        <f>SUM(I68:I81)</f>
        <v>2290029</v>
      </c>
      <c r="J82" s="15"/>
      <c r="K82" s="41">
        <f>SUM(K67:K81)</f>
        <v>802056</v>
      </c>
      <c r="L82" s="23"/>
      <c r="M82" s="41">
        <f>SUM(M67:M81)</f>
        <v>635144</v>
      </c>
      <c r="N82" s="15"/>
    </row>
    <row r="83" spans="1:14" s="17" customFormat="1" ht="8.4" customHeight="1">
      <c r="A83" s="13"/>
      <c r="E83" s="18"/>
      <c r="F83" s="18"/>
      <c r="H83" s="23"/>
      <c r="J83" s="15"/>
      <c r="K83" s="15"/>
      <c r="L83" s="23"/>
      <c r="M83" s="15"/>
      <c r="N83" s="15"/>
    </row>
    <row r="84" spans="1:14" s="17" customFormat="1" ht="20.149999999999999" customHeight="1">
      <c r="A84" s="13" t="s">
        <v>13</v>
      </c>
      <c r="E84" s="18"/>
      <c r="F84" s="18"/>
      <c r="H84" s="23"/>
      <c r="J84" s="15"/>
      <c r="K84" s="15"/>
      <c r="L84" s="23"/>
      <c r="M84" s="15"/>
      <c r="N84" s="15"/>
    </row>
    <row r="85" spans="1:14" s="17" customFormat="1" ht="20.149999999999999" customHeight="1">
      <c r="A85" s="16" t="s">
        <v>188</v>
      </c>
      <c r="E85" s="18">
        <v>4</v>
      </c>
      <c r="F85" s="18"/>
      <c r="G85" s="19" t="s">
        <v>45</v>
      </c>
      <c r="H85" s="23"/>
      <c r="I85" s="23">
        <v>14400</v>
      </c>
      <c r="J85" s="15"/>
      <c r="K85" s="20" t="s">
        <v>45</v>
      </c>
      <c r="L85" s="23"/>
      <c r="M85" s="20" t="s">
        <v>45</v>
      </c>
      <c r="N85" s="15"/>
    </row>
    <row r="86" spans="1:14" s="17" customFormat="1" ht="20.149999999999999" customHeight="1">
      <c r="A86" s="16" t="s">
        <v>189</v>
      </c>
      <c r="E86" s="18">
        <v>23</v>
      </c>
      <c r="F86" s="18"/>
      <c r="G86" s="17">
        <v>19255</v>
      </c>
      <c r="H86" s="23"/>
      <c r="I86" s="23">
        <v>46600</v>
      </c>
      <c r="J86" s="15"/>
      <c r="K86" s="20" t="s">
        <v>45</v>
      </c>
      <c r="L86" s="23"/>
      <c r="M86" s="20" t="s">
        <v>45</v>
      </c>
      <c r="N86" s="15"/>
    </row>
    <row r="87" spans="1:14" s="17" customFormat="1" ht="20.149999999999999" customHeight="1">
      <c r="A87" s="16" t="s">
        <v>243</v>
      </c>
      <c r="E87" s="18">
        <v>24</v>
      </c>
      <c r="F87" s="18"/>
      <c r="G87" s="17">
        <v>99436</v>
      </c>
      <c r="H87" s="23"/>
      <c r="I87" s="23" t="s">
        <v>45</v>
      </c>
      <c r="J87" s="15"/>
      <c r="K87" s="20">
        <v>99436</v>
      </c>
      <c r="L87" s="23"/>
      <c r="M87" s="20" t="s">
        <v>45</v>
      </c>
      <c r="N87" s="15"/>
    </row>
    <row r="88" spans="1:14" s="17" customFormat="1" ht="20.149999999999999" customHeight="1">
      <c r="A88" s="16" t="s">
        <v>119</v>
      </c>
      <c r="E88" s="111" t="s">
        <v>205</v>
      </c>
      <c r="F88" s="18"/>
      <c r="G88" s="23">
        <v>11693</v>
      </c>
      <c r="H88" s="23"/>
      <c r="I88" s="23">
        <v>16467</v>
      </c>
      <c r="J88" s="15"/>
      <c r="K88" s="23">
        <v>10839</v>
      </c>
      <c r="L88" s="23"/>
      <c r="M88" s="23">
        <v>14993</v>
      </c>
      <c r="N88" s="15"/>
    </row>
    <row r="89" spans="1:14" s="17" customFormat="1" ht="20.149999999999999" customHeight="1">
      <c r="A89" s="9" t="s">
        <v>190</v>
      </c>
      <c r="E89" s="18">
        <v>25</v>
      </c>
      <c r="F89" s="18"/>
      <c r="G89" s="23">
        <v>5048</v>
      </c>
      <c r="H89" s="23"/>
      <c r="I89" s="23">
        <v>4381</v>
      </c>
      <c r="J89" s="24"/>
      <c r="K89" s="23">
        <v>4481</v>
      </c>
      <c r="L89" s="23"/>
      <c r="M89" s="23">
        <v>3835</v>
      </c>
      <c r="N89" s="15"/>
    </row>
    <row r="90" spans="1:14" s="17" customFormat="1" ht="20.149999999999999" customHeight="1">
      <c r="A90" s="9" t="s">
        <v>120</v>
      </c>
      <c r="E90" s="18">
        <v>27</v>
      </c>
      <c r="F90" s="18"/>
      <c r="G90" s="23">
        <v>12502</v>
      </c>
      <c r="H90" s="23"/>
      <c r="I90" s="23">
        <v>14052</v>
      </c>
      <c r="J90" s="24"/>
      <c r="K90" s="23" t="s">
        <v>45</v>
      </c>
      <c r="L90" s="23"/>
      <c r="M90" s="23" t="s">
        <v>45</v>
      </c>
      <c r="N90" s="15"/>
    </row>
    <row r="91" spans="1:14" s="17" customFormat="1" ht="20.149999999999999" customHeight="1">
      <c r="A91" s="9" t="s">
        <v>191</v>
      </c>
      <c r="E91" s="18">
        <v>9</v>
      </c>
      <c r="F91" s="18"/>
      <c r="G91" s="23">
        <v>3095</v>
      </c>
      <c r="H91" s="23"/>
      <c r="I91" s="23">
        <v>2908</v>
      </c>
      <c r="J91" s="24"/>
      <c r="K91" s="23">
        <v>3095</v>
      </c>
      <c r="L91" s="23"/>
      <c r="M91" s="23">
        <v>2908</v>
      </c>
      <c r="N91" s="15"/>
    </row>
    <row r="92" spans="1:14" s="17" customFormat="1" ht="20.149999999999999" customHeight="1">
      <c r="A92" s="9" t="s">
        <v>101</v>
      </c>
      <c r="E92" s="18"/>
      <c r="F92" s="18"/>
      <c r="G92" s="23">
        <v>13170</v>
      </c>
      <c r="H92" s="23"/>
      <c r="I92" s="23">
        <v>6432</v>
      </c>
      <c r="J92" s="24"/>
      <c r="K92" s="23">
        <v>3439</v>
      </c>
      <c r="L92" s="23"/>
      <c r="M92" s="23">
        <v>3427</v>
      </c>
      <c r="N92" s="15"/>
    </row>
    <row r="93" spans="1:14" s="17" customFormat="1" ht="20.149999999999999" customHeight="1">
      <c r="A93" s="13" t="s">
        <v>14</v>
      </c>
      <c r="F93" s="18"/>
      <c r="G93" s="114">
        <f>SUM(G85:G92)</f>
        <v>164199</v>
      </c>
      <c r="H93" s="23"/>
      <c r="I93" s="114">
        <f>SUM(I85:I92)</f>
        <v>105240</v>
      </c>
      <c r="J93" s="15"/>
      <c r="K93" s="114">
        <f>SUM(K85:K92)</f>
        <v>121290</v>
      </c>
      <c r="L93" s="23"/>
      <c r="M93" s="114">
        <f>SUM(M85:M92)</f>
        <v>25163</v>
      </c>
      <c r="N93" s="24"/>
    </row>
    <row r="94" spans="1:14" s="17" customFormat="1" ht="20.149999999999999" customHeight="1">
      <c r="A94" s="13" t="s">
        <v>15</v>
      </c>
      <c r="E94" s="19"/>
      <c r="F94" s="19"/>
      <c r="G94" s="114">
        <f>G93+G82</f>
        <v>1983465</v>
      </c>
      <c r="H94" s="23"/>
      <c r="I94" s="114">
        <f>I93+I82</f>
        <v>2395269</v>
      </c>
      <c r="J94" s="24"/>
      <c r="K94" s="114">
        <f>SUM(K93,K82)</f>
        <v>923346</v>
      </c>
      <c r="L94" s="23"/>
      <c r="M94" s="114">
        <f>SUM(M93,M82)</f>
        <v>660307</v>
      </c>
      <c r="N94" s="24"/>
    </row>
    <row r="95" spans="1:14" s="17" customFormat="1" ht="6" customHeight="1">
      <c r="B95" s="16"/>
      <c r="D95" s="19"/>
      <c r="E95" s="22"/>
      <c r="F95" s="22"/>
      <c r="H95" s="23"/>
      <c r="I95" s="22"/>
      <c r="J95" s="22"/>
      <c r="K95" s="24"/>
      <c r="L95" s="23"/>
      <c r="M95" s="22"/>
    </row>
    <row r="96" spans="1:14" s="17" customFormat="1" ht="20.149999999999999" customHeight="1">
      <c r="A96" s="13" t="s">
        <v>6</v>
      </c>
      <c r="B96" s="16"/>
      <c r="E96" s="18"/>
      <c r="F96" s="19"/>
      <c r="H96" s="23"/>
      <c r="K96" s="24"/>
      <c r="L96" s="23"/>
      <c r="M96" s="22"/>
      <c r="N96" s="22"/>
    </row>
    <row r="97" spans="1:16" s="17" customFormat="1" ht="20.149999999999999" customHeight="1">
      <c r="A97" s="16" t="s">
        <v>99</v>
      </c>
      <c r="B97" s="16"/>
      <c r="E97" s="18"/>
      <c r="F97" s="19"/>
      <c r="H97" s="23"/>
      <c r="K97" s="24"/>
      <c r="L97" s="23"/>
      <c r="M97" s="22"/>
      <c r="N97" s="22"/>
    </row>
    <row r="98" spans="1:16" s="17" customFormat="1" ht="20.149999999999999" customHeight="1">
      <c r="A98" s="16" t="s">
        <v>225</v>
      </c>
      <c r="B98" s="16"/>
      <c r="E98" s="18"/>
      <c r="F98" s="19"/>
      <c r="N98" s="22"/>
    </row>
    <row r="99" spans="1:16" s="17" customFormat="1" ht="20.149999999999999" customHeight="1" thickBot="1">
      <c r="A99" s="16" t="s">
        <v>226</v>
      </c>
      <c r="B99" s="16"/>
      <c r="E99" s="18">
        <v>26</v>
      </c>
      <c r="F99" s="19"/>
      <c r="G99" s="29">
        <v>3990338</v>
      </c>
      <c r="H99" s="23"/>
      <c r="I99" s="29">
        <v>4153504</v>
      </c>
      <c r="J99" s="24"/>
      <c r="K99" s="29">
        <v>3990338</v>
      </c>
      <c r="L99" s="23"/>
      <c r="M99" s="29">
        <v>4153504</v>
      </c>
      <c r="N99" s="22"/>
    </row>
    <row r="100" spans="1:16" s="17" customFormat="1" ht="20.149999999999999" customHeight="1" thickTop="1">
      <c r="A100" s="16" t="s">
        <v>197</v>
      </c>
      <c r="B100" s="16"/>
      <c r="E100" s="18">
        <v>26</v>
      </c>
      <c r="F100" s="19"/>
      <c r="G100" s="23">
        <v>3069491</v>
      </c>
      <c r="H100" s="23"/>
      <c r="I100" s="23">
        <v>3069491</v>
      </c>
      <c r="J100" s="24"/>
      <c r="K100" s="23">
        <v>3069491</v>
      </c>
      <c r="L100" s="23"/>
      <c r="M100" s="24">
        <v>3069491</v>
      </c>
      <c r="N100" s="15"/>
      <c r="P100" s="16"/>
    </row>
    <row r="101" spans="1:16" s="17" customFormat="1" ht="20.149999999999999" customHeight="1">
      <c r="A101" s="16" t="s">
        <v>162</v>
      </c>
      <c r="B101" s="16"/>
      <c r="E101" s="18"/>
      <c r="F101" s="19"/>
      <c r="G101" s="23">
        <v>-429744</v>
      </c>
      <c r="H101" s="23"/>
      <c r="I101" s="23">
        <v>-429744</v>
      </c>
      <c r="J101" s="15"/>
      <c r="K101" s="23">
        <v>-429744</v>
      </c>
      <c r="L101" s="23"/>
      <c r="M101" s="23">
        <v>-429744</v>
      </c>
      <c r="N101" s="15"/>
    </row>
    <row r="102" spans="1:16" s="17" customFormat="1" ht="20.149999999999999" customHeight="1">
      <c r="A102" s="16" t="s">
        <v>102</v>
      </c>
      <c r="B102" s="16"/>
      <c r="E102" s="18"/>
      <c r="F102" s="19"/>
      <c r="G102" s="23">
        <v>-50072</v>
      </c>
      <c r="H102" s="23"/>
      <c r="I102" s="23">
        <v>-50072</v>
      </c>
      <c r="J102" s="15"/>
      <c r="K102" s="20" t="s">
        <v>45</v>
      </c>
      <c r="L102" s="23"/>
      <c r="M102" s="20" t="s">
        <v>45</v>
      </c>
      <c r="N102" s="15"/>
    </row>
    <row r="103" spans="1:16" s="17" customFormat="1" ht="20.149999999999999" customHeight="1">
      <c r="A103" s="16" t="s">
        <v>75</v>
      </c>
      <c r="B103" s="16"/>
      <c r="E103" s="19"/>
      <c r="F103" s="19"/>
      <c r="G103" s="24">
        <f>'CE Conso-T'!K21</f>
        <v>-504795</v>
      </c>
      <c r="H103" s="23"/>
      <c r="I103" s="23">
        <v>-456036</v>
      </c>
      <c r="J103" s="15"/>
      <c r="K103" s="23">
        <f>'CE- Company-T'!H18</f>
        <v>-796688</v>
      </c>
      <c r="L103" s="23"/>
      <c r="M103" s="15">
        <v>-771840</v>
      </c>
      <c r="N103" s="15"/>
    </row>
    <row r="104" spans="1:16" s="17" customFormat="1" ht="20.149999999999999" customHeight="1">
      <c r="A104" s="16" t="s">
        <v>30</v>
      </c>
      <c r="B104" s="16"/>
      <c r="E104" s="19"/>
      <c r="F104" s="19"/>
      <c r="G104" s="24">
        <f>'CE Conso-T'!Q21</f>
        <v>-274126</v>
      </c>
      <c r="H104" s="23"/>
      <c r="I104" s="23">
        <v>-233340</v>
      </c>
      <c r="J104" s="15"/>
      <c r="K104" s="23" t="s">
        <v>45</v>
      </c>
      <c r="L104" s="23"/>
      <c r="M104" s="23" t="s">
        <v>45</v>
      </c>
      <c r="N104" s="15"/>
    </row>
    <row r="105" spans="1:16" s="17" customFormat="1" ht="20.149999999999999" customHeight="1">
      <c r="A105" s="7" t="s">
        <v>49</v>
      </c>
      <c r="B105" s="16"/>
      <c r="E105" s="19"/>
      <c r="F105" s="19"/>
      <c r="G105" s="40">
        <f>SUM(G100:G104)</f>
        <v>1810754</v>
      </c>
      <c r="H105" s="23"/>
      <c r="I105" s="40">
        <f>SUM(I100:I104)</f>
        <v>1900299</v>
      </c>
      <c r="J105" s="15"/>
      <c r="K105" s="142">
        <f>SUM(K100:K104)</f>
        <v>1843059</v>
      </c>
      <c r="L105" s="23"/>
      <c r="M105" s="40">
        <f>SUM(M100:M104)</f>
        <v>1867907</v>
      </c>
      <c r="N105" s="15"/>
    </row>
    <row r="106" spans="1:16" s="17" customFormat="1" ht="20.149999999999999" customHeight="1">
      <c r="A106" s="39" t="s">
        <v>50</v>
      </c>
      <c r="B106" s="16"/>
      <c r="E106" s="19"/>
      <c r="F106" s="19"/>
      <c r="G106" s="23">
        <f>'CE Conso-T'!U21</f>
        <v>73397</v>
      </c>
      <c r="H106" s="23"/>
      <c r="I106" s="23">
        <v>71601</v>
      </c>
      <c r="J106" s="20"/>
      <c r="K106" s="81" t="s">
        <v>45</v>
      </c>
      <c r="L106" s="23"/>
      <c r="M106" s="81" t="s">
        <v>45</v>
      </c>
      <c r="N106" s="15"/>
    </row>
    <row r="107" spans="1:16" s="17" customFormat="1" ht="20.149999999999999" customHeight="1">
      <c r="A107" s="7" t="s">
        <v>29</v>
      </c>
      <c r="B107" s="16"/>
      <c r="E107" s="19"/>
      <c r="F107" s="19"/>
      <c r="G107" s="41">
        <f>SUM(G105:G106)</f>
        <v>1884151</v>
      </c>
      <c r="H107" s="23"/>
      <c r="I107" s="41">
        <f>SUM(I105:I106)</f>
        <v>1971900</v>
      </c>
      <c r="J107" s="20"/>
      <c r="K107" s="41">
        <f>SUM(K105:K106)</f>
        <v>1843059</v>
      </c>
      <c r="L107" s="23"/>
      <c r="M107" s="41">
        <f>SUM(M105:M106)</f>
        <v>1867907</v>
      </c>
      <c r="N107" s="15"/>
    </row>
    <row r="108" spans="1:16" s="17" customFormat="1" ht="4.5" customHeight="1">
      <c r="A108" s="7"/>
      <c r="B108" s="16"/>
      <c r="E108" s="19"/>
      <c r="F108" s="19"/>
      <c r="H108" s="23"/>
      <c r="I108" s="20"/>
      <c r="J108" s="20"/>
      <c r="K108" s="20"/>
      <c r="L108" s="23"/>
      <c r="M108" s="20"/>
      <c r="N108" s="15"/>
    </row>
    <row r="109" spans="1:16" s="17" customFormat="1" ht="20.149999999999999" customHeight="1" thickBot="1">
      <c r="A109" s="13" t="s">
        <v>7</v>
      </c>
      <c r="B109" s="16"/>
      <c r="E109" s="19"/>
      <c r="F109" s="19"/>
      <c r="G109" s="21">
        <f>G94+G107</f>
        <v>3867616</v>
      </c>
      <c r="H109" s="23"/>
      <c r="I109" s="21">
        <f>I94+I107</f>
        <v>4367169</v>
      </c>
      <c r="J109" s="15"/>
      <c r="K109" s="143">
        <f>K107+K94</f>
        <v>2766405</v>
      </c>
      <c r="L109" s="23"/>
      <c r="M109" s="21">
        <f>M107+M94</f>
        <v>2528214</v>
      </c>
      <c r="N109" s="15"/>
    </row>
    <row r="110" spans="1:16" s="17" customFormat="1" ht="15" customHeight="1" thickTop="1">
      <c r="A110" s="13"/>
      <c r="B110" s="16"/>
      <c r="E110" s="19"/>
      <c r="F110" s="19"/>
      <c r="H110" s="23"/>
      <c r="I110" s="15"/>
      <c r="J110" s="15"/>
      <c r="K110" s="15"/>
      <c r="L110" s="23"/>
      <c r="M110" s="15"/>
      <c r="N110" s="15"/>
    </row>
    <row r="111" spans="1:16" s="17" customFormat="1" ht="26.25" customHeight="1">
      <c r="D111" s="102" t="s">
        <v>77</v>
      </c>
      <c r="E111" s="36" t="s">
        <v>27</v>
      </c>
      <c r="F111" s="19"/>
      <c r="K111" s="102" t="s">
        <v>77</v>
      </c>
      <c r="L111" s="36" t="s">
        <v>27</v>
      </c>
      <c r="N111" s="36"/>
    </row>
    <row r="112" spans="1:16" s="17" customFormat="1">
      <c r="D112" s="39"/>
      <c r="F112" s="19"/>
      <c r="G112" s="19"/>
      <c r="H112" s="19"/>
      <c r="I112" s="19"/>
      <c r="J112" s="19"/>
      <c r="K112" s="24"/>
      <c r="L112" s="24"/>
      <c r="M112" s="22"/>
      <c r="N112" s="22"/>
    </row>
    <row r="113" spans="7:14">
      <c r="G113" s="96">
        <f>G54-G109</f>
        <v>0</v>
      </c>
      <c r="H113" s="96"/>
      <c r="I113" s="89">
        <f>I54-I109</f>
        <v>0</v>
      </c>
      <c r="J113" s="90"/>
      <c r="K113" s="91">
        <f>K54-K109</f>
        <v>0</v>
      </c>
      <c r="L113" s="91"/>
      <c r="M113" s="89">
        <f>M54-M109</f>
        <v>0</v>
      </c>
      <c r="N113" s="89"/>
    </row>
  </sheetData>
  <mergeCells count="6">
    <mergeCell ref="G62:N62"/>
    <mergeCell ref="G7:I7"/>
    <mergeCell ref="K7:M7"/>
    <mergeCell ref="G6:M6"/>
    <mergeCell ref="K63:M63"/>
    <mergeCell ref="G63:I63"/>
  </mergeCells>
  <pageMargins left="0.78740157480314965" right="0.11811023622047245" top="0.78740157480314965" bottom="0.55118110236220474" header="0.31496062992125984" footer="0.31496062992125984"/>
  <pageSetup paperSize="9" scale="70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6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C511-8F4C-4DEA-8F74-F24DADEECAB8}">
  <dimension ref="A1:V118"/>
  <sheetViews>
    <sheetView view="pageBreakPreview" topLeftCell="A130" zoomScale="110" zoomScaleNormal="100" zoomScaleSheetLayoutView="110" workbookViewId="0">
      <selection activeCell="N83" sqref="N83"/>
    </sheetView>
  </sheetViews>
  <sheetFormatPr defaultColWidth="10.6328125" defaultRowHeight="23"/>
  <cols>
    <col min="1" max="1" width="2" style="58" customWidth="1"/>
    <col min="2" max="2" width="10.08984375" style="58" customWidth="1"/>
    <col min="3" max="3" width="6.6328125" style="58" customWidth="1"/>
    <col min="4" max="4" width="5.6328125" style="58" customWidth="1"/>
    <col min="5" max="5" width="26.453125" style="58" customWidth="1"/>
    <col min="6" max="6" width="10.453125" style="58" customWidth="1"/>
    <col min="7" max="7" width="1.453125" style="58" customWidth="1"/>
    <col min="8" max="8" width="17.36328125" style="58" customWidth="1"/>
    <col min="9" max="9" width="1.36328125" style="58" customWidth="1"/>
    <col min="10" max="10" width="17.36328125" style="58" customWidth="1"/>
    <col min="11" max="11" width="1.36328125" style="58" customWidth="1"/>
    <col min="12" max="12" width="17.36328125" style="60" customWidth="1"/>
    <col min="13" max="13" width="1.36328125" style="60" customWidth="1"/>
    <col min="14" max="14" width="17.36328125" style="60" customWidth="1"/>
    <col min="15" max="15" width="1.54296875" style="58" customWidth="1"/>
    <col min="16" max="16" width="10.6328125" style="58"/>
    <col min="17" max="17" width="10.6328125" style="58" hidden="1" customWidth="1"/>
    <col min="18" max="19" width="10.6328125" style="117" hidden="1" customWidth="1"/>
    <col min="20" max="20" width="0" style="58" hidden="1" customWidth="1"/>
    <col min="21" max="16384" width="10.6328125" style="58"/>
  </cols>
  <sheetData>
    <row r="1" spans="1:22" s="52" customFormat="1">
      <c r="A1" s="84" t="s">
        <v>103</v>
      </c>
      <c r="B1" s="84"/>
      <c r="C1" s="84"/>
      <c r="D1" s="84"/>
      <c r="E1" s="93"/>
      <c r="F1" s="84"/>
      <c r="G1" s="84"/>
      <c r="H1" s="84"/>
      <c r="I1" s="84"/>
      <c r="J1" s="84"/>
      <c r="K1" s="84"/>
      <c r="L1" s="94"/>
      <c r="M1" s="94"/>
      <c r="N1" s="85" t="s">
        <v>84</v>
      </c>
      <c r="P1" s="58"/>
      <c r="Q1" s="58"/>
      <c r="R1" s="117"/>
      <c r="S1" s="117"/>
    </row>
    <row r="2" spans="1:22" s="52" customFormat="1">
      <c r="A2" s="84" t="s">
        <v>34</v>
      </c>
      <c r="B2" s="84"/>
      <c r="C2" s="84"/>
      <c r="D2" s="84"/>
      <c r="E2" s="93"/>
      <c r="F2" s="84"/>
      <c r="G2" s="84"/>
      <c r="H2" s="84"/>
      <c r="I2" s="84"/>
      <c r="J2" s="84"/>
      <c r="K2" s="84"/>
      <c r="L2" s="94"/>
      <c r="M2" s="94"/>
      <c r="N2" s="85" t="s">
        <v>85</v>
      </c>
      <c r="P2" s="58"/>
      <c r="Q2" s="58"/>
      <c r="R2" s="117"/>
      <c r="S2" s="117"/>
    </row>
    <row r="3" spans="1:22" s="57" customFormat="1">
      <c r="A3" s="84" t="s">
        <v>217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84"/>
      <c r="N3" s="94"/>
      <c r="P3" s="58"/>
      <c r="Q3" s="58"/>
      <c r="R3" s="117"/>
      <c r="S3" s="117"/>
    </row>
    <row r="4" spans="1:22" s="7" customFormat="1" ht="20.5">
      <c r="A4" s="6"/>
      <c r="L4" s="8"/>
      <c r="M4" s="6"/>
      <c r="N4" s="8"/>
      <c r="P4" s="17"/>
      <c r="Q4" s="17"/>
      <c r="R4" s="118"/>
      <c r="S4" s="118"/>
    </row>
    <row r="5" spans="1:22" s="9" customFormat="1" ht="20">
      <c r="C5" s="10"/>
      <c r="D5" s="10"/>
      <c r="E5" s="10"/>
      <c r="H5" s="145" t="s">
        <v>87</v>
      </c>
      <c r="I5" s="145"/>
      <c r="J5" s="145"/>
      <c r="K5" s="145"/>
      <c r="L5" s="145"/>
      <c r="M5" s="145"/>
      <c r="N5" s="145"/>
      <c r="P5" s="17"/>
      <c r="Q5" s="17"/>
      <c r="R5" s="118"/>
      <c r="S5" s="118"/>
    </row>
    <row r="6" spans="1:22" s="9" customFormat="1" ht="20">
      <c r="C6" s="10"/>
      <c r="D6" s="10"/>
      <c r="E6" s="10"/>
      <c r="H6" s="145" t="s">
        <v>16</v>
      </c>
      <c r="I6" s="145"/>
      <c r="J6" s="145"/>
      <c r="L6" s="147" t="s">
        <v>17</v>
      </c>
      <c r="M6" s="147"/>
      <c r="N6" s="147"/>
      <c r="P6" s="17"/>
      <c r="Q6" s="17"/>
      <c r="R6" s="118"/>
      <c r="S6" s="118"/>
    </row>
    <row r="7" spans="1:22" s="9" customFormat="1" ht="20">
      <c r="C7" s="10"/>
      <c r="D7" s="10"/>
      <c r="E7" s="10"/>
      <c r="F7" s="1" t="s">
        <v>0</v>
      </c>
      <c r="H7" s="55">
        <v>2568</v>
      </c>
      <c r="I7" s="12"/>
      <c r="J7" s="55">
        <v>2567</v>
      </c>
      <c r="L7" s="55">
        <v>2568</v>
      </c>
      <c r="M7" s="12"/>
      <c r="N7" s="55">
        <v>2567</v>
      </c>
      <c r="P7" s="17"/>
      <c r="Q7" s="17"/>
      <c r="R7" s="118"/>
      <c r="S7" s="118"/>
    </row>
    <row r="8" spans="1:22" s="17" customFormat="1" ht="20.5">
      <c r="A8" s="6" t="s">
        <v>19</v>
      </c>
      <c r="F8" s="18">
        <v>4</v>
      </c>
      <c r="G8" s="19"/>
      <c r="H8" s="19"/>
      <c r="I8" s="19"/>
      <c r="J8" s="19"/>
      <c r="K8" s="19"/>
      <c r="L8" s="22"/>
      <c r="M8" s="22"/>
      <c r="N8" s="22"/>
      <c r="R8" s="118"/>
      <c r="S8" s="118"/>
      <c r="T8" s="9"/>
      <c r="U8" s="9"/>
      <c r="V8" s="9"/>
    </row>
    <row r="9" spans="1:22" s="17" customFormat="1" ht="20">
      <c r="A9" s="17" t="s">
        <v>202</v>
      </c>
      <c r="F9" s="18"/>
      <c r="G9" s="19"/>
      <c r="H9" s="17">
        <v>5805</v>
      </c>
      <c r="I9" s="19"/>
      <c r="J9" s="17">
        <v>87358</v>
      </c>
      <c r="K9" s="19"/>
      <c r="L9" s="112" t="s">
        <v>45</v>
      </c>
      <c r="M9" s="112"/>
      <c r="N9" s="112" t="s">
        <v>45</v>
      </c>
      <c r="R9" s="118"/>
      <c r="S9" s="118"/>
      <c r="T9" s="9"/>
      <c r="U9" s="9"/>
      <c r="V9" s="9"/>
    </row>
    <row r="10" spans="1:22" s="17" customFormat="1" ht="21.75" customHeight="1">
      <c r="A10" s="17" t="s">
        <v>198</v>
      </c>
      <c r="F10" s="18"/>
      <c r="H10" s="47" t="s">
        <v>45</v>
      </c>
      <c r="I10" s="23"/>
      <c r="J10" s="47" t="s">
        <v>45</v>
      </c>
      <c r="K10" s="23"/>
      <c r="L10" s="47">
        <v>1722</v>
      </c>
      <c r="M10" s="24"/>
      <c r="N10" s="47">
        <v>3637</v>
      </c>
      <c r="R10" s="118"/>
      <c r="S10" s="118"/>
      <c r="T10" s="9"/>
      <c r="U10" s="9"/>
      <c r="V10" s="9"/>
    </row>
    <row r="11" spans="1:22" s="17" customFormat="1" ht="21.75" customHeight="1">
      <c r="A11" s="17" t="s">
        <v>138</v>
      </c>
      <c r="F11" s="18"/>
      <c r="H11" s="48">
        <v>13091</v>
      </c>
      <c r="I11" s="23"/>
      <c r="J11" s="48">
        <v>9583</v>
      </c>
      <c r="K11" s="23"/>
      <c r="L11" s="47" t="s">
        <v>45</v>
      </c>
      <c r="M11" s="24"/>
      <c r="N11" s="47" t="s">
        <v>45</v>
      </c>
      <c r="R11" s="118"/>
      <c r="S11" s="118"/>
      <c r="T11" s="9"/>
      <c r="U11" s="9"/>
      <c r="V11" s="9"/>
    </row>
    <row r="12" spans="1:22" s="17" customFormat="1" ht="21.75" customHeight="1">
      <c r="A12" s="17" t="s">
        <v>100</v>
      </c>
      <c r="F12" s="18"/>
      <c r="H12" s="47" t="s">
        <v>45</v>
      </c>
      <c r="I12" s="23"/>
      <c r="J12" s="47" t="s">
        <v>45</v>
      </c>
      <c r="K12" s="23"/>
      <c r="L12" s="47">
        <v>5970</v>
      </c>
      <c r="M12" s="24"/>
      <c r="N12" s="47">
        <v>5370</v>
      </c>
      <c r="R12" s="118"/>
      <c r="S12" s="118"/>
      <c r="T12" s="9"/>
      <c r="U12" s="9"/>
      <c r="V12" s="9"/>
    </row>
    <row r="13" spans="1:22" s="17" customFormat="1" ht="20">
      <c r="A13" s="17" t="s">
        <v>25</v>
      </c>
      <c r="F13" s="18"/>
      <c r="H13" s="48">
        <v>18895</v>
      </c>
      <c r="I13" s="23"/>
      <c r="J13" s="48">
        <v>5157</v>
      </c>
      <c r="K13" s="23"/>
      <c r="L13" s="47">
        <v>18766</v>
      </c>
      <c r="M13" s="24"/>
      <c r="N13" s="47">
        <v>4169</v>
      </c>
      <c r="R13" s="118"/>
      <c r="S13" s="118"/>
      <c r="T13" s="9"/>
      <c r="U13" s="9"/>
      <c r="V13" s="9"/>
    </row>
    <row r="14" spans="1:22" s="17" customFormat="1" ht="20">
      <c r="A14" s="17" t="s">
        <v>26</v>
      </c>
      <c r="F14" s="18"/>
      <c r="H14" s="66">
        <v>7901</v>
      </c>
      <c r="I14" s="23"/>
      <c r="J14" s="66">
        <v>3319</v>
      </c>
      <c r="K14" s="23"/>
      <c r="L14" s="95">
        <v>4346</v>
      </c>
      <c r="M14" s="24"/>
      <c r="N14" s="95">
        <v>3573</v>
      </c>
      <c r="R14" s="118"/>
      <c r="S14" s="118"/>
    </row>
    <row r="15" spans="1:22" s="17" customFormat="1" ht="20.5">
      <c r="A15" s="6" t="s">
        <v>20</v>
      </c>
      <c r="F15" s="18"/>
      <c r="H15" s="66">
        <f>SUM(H9:H14)</f>
        <v>45692</v>
      </c>
      <c r="I15" s="23"/>
      <c r="J15" s="66">
        <f>SUM(J9:J14)</f>
        <v>105417</v>
      </c>
      <c r="K15" s="23"/>
      <c r="L15" s="66">
        <f>SUM(L9:L14)</f>
        <v>30804</v>
      </c>
      <c r="M15" s="24"/>
      <c r="N15" s="66">
        <f>SUM(N9:N14)</f>
        <v>16749</v>
      </c>
      <c r="R15" s="118"/>
      <c r="S15" s="118"/>
    </row>
    <row r="16" spans="1:22" s="17" customFormat="1" ht="20.5">
      <c r="A16" s="6" t="s">
        <v>21</v>
      </c>
      <c r="F16" s="18"/>
      <c r="H16" s="24"/>
      <c r="I16" s="23"/>
      <c r="J16" s="24"/>
      <c r="K16" s="23"/>
      <c r="L16" s="24"/>
      <c r="M16" s="24"/>
      <c r="N16" s="24"/>
      <c r="R16" s="118"/>
      <c r="S16" s="118"/>
    </row>
    <row r="17" spans="1:19" s="17" customFormat="1" ht="20.5">
      <c r="A17" s="17" t="s">
        <v>203</v>
      </c>
      <c r="B17" s="6"/>
      <c r="F17" s="18"/>
      <c r="H17" s="24">
        <v>4642</v>
      </c>
      <c r="I17" s="23"/>
      <c r="J17" s="24">
        <v>85644</v>
      </c>
      <c r="K17" s="23"/>
      <c r="L17" s="23" t="s">
        <v>45</v>
      </c>
      <c r="M17" s="24"/>
      <c r="N17" s="23" t="s">
        <v>45</v>
      </c>
      <c r="R17" s="118"/>
      <c r="S17" s="118"/>
    </row>
    <row r="18" spans="1:19" s="17" customFormat="1" ht="20">
      <c r="A18" s="17" t="s">
        <v>199</v>
      </c>
      <c r="F18" s="18"/>
      <c r="H18" s="47" t="s">
        <v>45</v>
      </c>
      <c r="I18" s="23"/>
      <c r="J18" s="47" t="s">
        <v>45</v>
      </c>
      <c r="K18" s="23"/>
      <c r="L18" s="47">
        <v>1640</v>
      </c>
      <c r="M18" s="24"/>
      <c r="N18" s="47">
        <v>3455</v>
      </c>
      <c r="R18" s="118"/>
      <c r="S18" s="118"/>
    </row>
    <row r="19" spans="1:19" s="17" customFormat="1" ht="20">
      <c r="A19" s="17" t="s">
        <v>152</v>
      </c>
      <c r="F19" s="18"/>
      <c r="H19" s="47">
        <v>559</v>
      </c>
      <c r="I19" s="23"/>
      <c r="J19" s="47">
        <v>619</v>
      </c>
      <c r="K19" s="23"/>
      <c r="L19" s="47" t="s">
        <v>45</v>
      </c>
      <c r="M19" s="24"/>
      <c r="N19" s="47" t="s">
        <v>45</v>
      </c>
      <c r="R19" s="118"/>
      <c r="S19" s="118"/>
    </row>
    <row r="20" spans="1:19" s="17" customFormat="1" ht="20">
      <c r="A20" s="17" t="s">
        <v>248</v>
      </c>
      <c r="F20" s="18"/>
      <c r="H20" s="47">
        <v>996</v>
      </c>
      <c r="I20" s="23"/>
      <c r="J20" s="47" t="s">
        <v>45</v>
      </c>
      <c r="K20" s="23"/>
      <c r="L20" s="47" t="s">
        <v>45</v>
      </c>
      <c r="M20" s="24"/>
      <c r="N20" s="47" t="s">
        <v>45</v>
      </c>
      <c r="R20" s="118"/>
      <c r="S20" s="118"/>
    </row>
    <row r="21" spans="1:19" s="17" customFormat="1" ht="20">
      <c r="A21" s="17" t="s">
        <v>227</v>
      </c>
      <c r="F21" s="18"/>
      <c r="H21" s="47">
        <v>38379</v>
      </c>
      <c r="I21" s="23"/>
      <c r="J21" s="47">
        <v>39989</v>
      </c>
      <c r="K21" s="23"/>
      <c r="L21" s="24">
        <v>21165</v>
      </c>
      <c r="M21" s="24"/>
      <c r="N21" s="24">
        <v>21284</v>
      </c>
      <c r="R21" s="118"/>
      <c r="S21" s="118"/>
    </row>
    <row r="22" spans="1:19" s="17" customFormat="1" ht="20">
      <c r="A22" s="17" t="s">
        <v>122</v>
      </c>
      <c r="F22" s="18"/>
      <c r="H22" s="95">
        <v>1860</v>
      </c>
      <c r="I22" s="23"/>
      <c r="J22" s="95">
        <v>117</v>
      </c>
      <c r="K22" s="23"/>
      <c r="L22" s="23" t="s">
        <v>45</v>
      </c>
      <c r="M22" s="24"/>
      <c r="N22" s="23" t="s">
        <v>45</v>
      </c>
      <c r="R22" s="118"/>
      <c r="S22" s="118"/>
    </row>
    <row r="23" spans="1:19" s="17" customFormat="1" ht="20.5">
      <c r="A23" s="6" t="s">
        <v>22</v>
      </c>
      <c r="F23" s="18"/>
      <c r="H23" s="83">
        <f>SUM(H17:H22)</f>
        <v>46436</v>
      </c>
      <c r="I23" s="23"/>
      <c r="J23" s="83">
        <f>SUM(J17:J22)</f>
        <v>126369</v>
      </c>
      <c r="K23" s="23"/>
      <c r="L23" s="83">
        <f>SUM(L17:L22)</f>
        <v>22805</v>
      </c>
      <c r="M23" s="24"/>
      <c r="N23" s="83">
        <f>SUM(N17:N22)</f>
        <v>24739</v>
      </c>
      <c r="R23" s="118"/>
      <c r="S23" s="118"/>
    </row>
    <row r="24" spans="1:19" s="17" customFormat="1" ht="20.5">
      <c r="A24" s="6" t="s">
        <v>140</v>
      </c>
      <c r="F24" s="18"/>
      <c r="H24" s="46">
        <f>+H15-H23</f>
        <v>-744</v>
      </c>
      <c r="I24" s="23"/>
      <c r="J24" s="46">
        <f>+J15-J23</f>
        <v>-20952</v>
      </c>
      <c r="K24" s="23"/>
      <c r="L24" s="46">
        <f>+L15-L23</f>
        <v>7999</v>
      </c>
      <c r="M24" s="24"/>
      <c r="N24" s="46">
        <f>+N15-N23</f>
        <v>-7990</v>
      </c>
      <c r="R24" s="118"/>
      <c r="S24" s="118"/>
    </row>
    <row r="25" spans="1:19" s="17" customFormat="1" ht="20">
      <c r="A25" s="17" t="s">
        <v>47</v>
      </c>
      <c r="F25" s="18">
        <v>4</v>
      </c>
      <c r="H25" s="51">
        <v>-13835</v>
      </c>
      <c r="I25" s="23"/>
      <c r="J25" s="51">
        <v>-7364</v>
      </c>
      <c r="K25" s="23"/>
      <c r="L25" s="51">
        <v>-12922</v>
      </c>
      <c r="M25" s="24"/>
      <c r="N25" s="51">
        <v>-7141</v>
      </c>
      <c r="R25" s="118"/>
      <c r="S25" s="118"/>
    </row>
    <row r="26" spans="1:19" s="17" customFormat="1" ht="19.25" customHeight="1">
      <c r="A26" s="17" t="s">
        <v>193</v>
      </c>
      <c r="F26" s="18">
        <v>14</v>
      </c>
      <c r="H26" s="46">
        <v>790</v>
      </c>
      <c r="I26" s="23"/>
      <c r="J26" s="46">
        <v>1236</v>
      </c>
      <c r="K26" s="23"/>
      <c r="L26" s="67" t="s">
        <v>45</v>
      </c>
      <c r="M26" s="23"/>
      <c r="N26" s="67" t="s">
        <v>45</v>
      </c>
      <c r="R26" s="118"/>
      <c r="S26" s="118"/>
    </row>
    <row r="27" spans="1:19" s="17" customFormat="1" ht="20.5">
      <c r="A27" s="6" t="s">
        <v>130</v>
      </c>
      <c r="F27" s="18"/>
      <c r="H27" s="68">
        <f>SUM(H24:H26)</f>
        <v>-13789</v>
      </c>
      <c r="I27" s="23"/>
      <c r="J27" s="68">
        <f>SUM(J24:J26)</f>
        <v>-27080</v>
      </c>
      <c r="K27" s="23"/>
      <c r="L27" s="68">
        <f>SUM(L24:L26)</f>
        <v>-4923</v>
      </c>
      <c r="M27" s="24"/>
      <c r="N27" s="68">
        <f>SUM(N24:N26)</f>
        <v>-15131</v>
      </c>
      <c r="R27" s="118"/>
      <c r="S27" s="118"/>
    </row>
    <row r="28" spans="1:19" s="17" customFormat="1" ht="20">
      <c r="A28" s="17" t="s">
        <v>97</v>
      </c>
      <c r="F28" s="18">
        <v>27</v>
      </c>
      <c r="H28" s="66">
        <v>31</v>
      </c>
      <c r="I28" s="23"/>
      <c r="J28" s="66">
        <v>112</v>
      </c>
      <c r="K28" s="23"/>
      <c r="L28" s="66">
        <v>118</v>
      </c>
      <c r="M28" s="24"/>
      <c r="N28" s="66">
        <v>129</v>
      </c>
      <c r="R28" s="118"/>
      <c r="S28" s="118"/>
    </row>
    <row r="29" spans="1:19" s="17" customFormat="1" ht="20.5">
      <c r="A29" s="6" t="s">
        <v>107</v>
      </c>
      <c r="F29" s="69"/>
      <c r="H29" s="25">
        <f>SUM(H27:H28)</f>
        <v>-13758</v>
      </c>
      <c r="I29" s="23"/>
      <c r="J29" s="25">
        <f>SUM(J27:J28)</f>
        <v>-26968</v>
      </c>
      <c r="K29" s="23"/>
      <c r="L29" s="66">
        <f>SUM(L27:L28)</f>
        <v>-4805</v>
      </c>
      <c r="M29" s="24"/>
      <c r="N29" s="25">
        <f>SUM(N27:N28)</f>
        <v>-15002</v>
      </c>
      <c r="Q29" s="119">
        <f>L87-S87</f>
        <v>-7046</v>
      </c>
      <c r="R29" s="120">
        <f>L29-Q29</f>
        <v>2241</v>
      </c>
      <c r="S29" s="118"/>
    </row>
    <row r="30" spans="1:19" s="17" customFormat="1" ht="6.75" customHeight="1">
      <c r="A30" s="6"/>
      <c r="F30" s="69"/>
      <c r="H30" s="24"/>
      <c r="I30" s="23"/>
      <c r="J30" s="24"/>
      <c r="K30" s="23"/>
      <c r="L30" s="70"/>
      <c r="M30" s="24"/>
      <c r="R30" s="118"/>
      <c r="S30" s="118"/>
    </row>
    <row r="31" spans="1:19" s="17" customFormat="1" ht="20.5">
      <c r="A31" s="64" t="s">
        <v>68</v>
      </c>
      <c r="F31" s="19"/>
      <c r="G31" s="19"/>
      <c r="H31" s="24"/>
      <c r="I31" s="23"/>
      <c r="J31" s="24"/>
      <c r="K31" s="23"/>
      <c r="L31" s="70"/>
      <c r="M31" s="24"/>
      <c r="N31" s="24"/>
      <c r="Q31" s="119">
        <f>H87-R87</f>
        <v>-27293</v>
      </c>
      <c r="R31" s="120">
        <f>Q31-H29</f>
        <v>-13535</v>
      </c>
      <c r="S31" s="118"/>
    </row>
    <row r="32" spans="1:19" s="17" customFormat="1" ht="20.5">
      <c r="A32" s="64" t="s">
        <v>78</v>
      </c>
      <c r="F32" s="19"/>
      <c r="G32" s="19"/>
      <c r="I32" s="23"/>
      <c r="J32" s="24"/>
      <c r="K32" s="23"/>
      <c r="L32" s="24"/>
      <c r="M32" s="24"/>
      <c r="N32" s="24"/>
      <c r="R32" s="118"/>
      <c r="S32" s="118"/>
    </row>
    <row r="33" spans="1:19" s="17" customFormat="1" ht="20">
      <c r="A33" s="71" t="s">
        <v>35</v>
      </c>
      <c r="F33" s="19"/>
      <c r="G33" s="19"/>
      <c r="H33" s="24">
        <v>-20861</v>
      </c>
      <c r="I33" s="23"/>
      <c r="J33" s="95">
        <v>-118161</v>
      </c>
      <c r="K33" s="23"/>
      <c r="L33" s="23" t="s">
        <v>45</v>
      </c>
      <c r="M33" s="24"/>
      <c r="N33" s="23" t="s">
        <v>45</v>
      </c>
      <c r="R33" s="118"/>
      <c r="S33" s="118"/>
    </row>
    <row r="34" spans="1:19" s="17" customFormat="1" ht="20.5">
      <c r="A34" s="6" t="s">
        <v>106</v>
      </c>
      <c r="F34" s="18"/>
      <c r="G34" s="19"/>
      <c r="H34" s="53">
        <f>SUM(H33:H33)</f>
        <v>-20861</v>
      </c>
      <c r="I34" s="23"/>
      <c r="J34" s="53">
        <f>SUM(J33:J33)</f>
        <v>-118161</v>
      </c>
      <c r="K34" s="23"/>
      <c r="L34" s="53" t="s">
        <v>45</v>
      </c>
      <c r="M34" s="24"/>
      <c r="N34" s="53" t="s">
        <v>45</v>
      </c>
      <c r="R34" s="118"/>
      <c r="S34" s="118"/>
    </row>
    <row r="35" spans="1:19" s="17" customFormat="1" ht="20.5" hidden="1">
      <c r="A35" s="6" t="s">
        <v>113</v>
      </c>
      <c r="F35" s="18"/>
      <c r="G35" s="19"/>
      <c r="H35" s="51"/>
      <c r="I35" s="23"/>
      <c r="J35" s="51"/>
      <c r="K35" s="23"/>
      <c r="L35" s="51"/>
      <c r="M35" s="24"/>
      <c r="N35" s="51"/>
      <c r="R35" s="118"/>
      <c r="S35" s="118"/>
    </row>
    <row r="36" spans="1:19" s="17" customFormat="1" ht="20" hidden="1">
      <c r="A36" s="17" t="s">
        <v>153</v>
      </c>
      <c r="F36" s="18"/>
      <c r="G36" s="19"/>
      <c r="H36" s="51"/>
      <c r="I36" s="23"/>
      <c r="J36" s="51"/>
      <c r="K36" s="23"/>
      <c r="L36" s="51"/>
      <c r="M36" s="24"/>
      <c r="N36" s="51"/>
      <c r="R36" s="118"/>
      <c r="S36" s="118"/>
    </row>
    <row r="37" spans="1:19" s="17" customFormat="1" ht="20" hidden="1">
      <c r="A37" s="17" t="s">
        <v>154</v>
      </c>
      <c r="F37" s="18"/>
      <c r="G37" s="19"/>
      <c r="H37" s="51" t="s">
        <v>45</v>
      </c>
      <c r="I37" s="23"/>
      <c r="J37" s="51" t="s">
        <v>45</v>
      </c>
      <c r="K37" s="23"/>
      <c r="L37" s="51" t="s">
        <v>45</v>
      </c>
      <c r="M37" s="24"/>
      <c r="N37" s="51" t="s">
        <v>45</v>
      </c>
      <c r="R37" s="118"/>
      <c r="S37" s="118"/>
    </row>
    <row r="38" spans="1:19" s="17" customFormat="1" ht="20" hidden="1">
      <c r="A38" s="17" t="s">
        <v>228</v>
      </c>
      <c r="F38" s="18"/>
      <c r="G38" s="19"/>
      <c r="H38" s="51"/>
      <c r="I38" s="23"/>
      <c r="J38" s="51"/>
      <c r="K38" s="23"/>
      <c r="L38" s="51"/>
      <c r="M38" s="24"/>
      <c r="N38" s="51"/>
      <c r="R38" s="118"/>
      <c r="S38" s="118"/>
    </row>
    <row r="39" spans="1:19" s="17" customFormat="1" ht="20" hidden="1">
      <c r="A39" s="17" t="s">
        <v>229</v>
      </c>
      <c r="F39" s="18">
        <v>26</v>
      </c>
      <c r="G39" s="19"/>
      <c r="H39" s="95" t="s">
        <v>45</v>
      </c>
      <c r="I39" s="23"/>
      <c r="J39" s="95" t="s">
        <v>45</v>
      </c>
      <c r="K39" s="23"/>
      <c r="L39" s="95" t="s">
        <v>45</v>
      </c>
      <c r="M39" s="24"/>
      <c r="N39" s="95">
        <v>0</v>
      </c>
      <c r="R39" s="118"/>
      <c r="S39" s="118"/>
    </row>
    <row r="40" spans="1:19" s="17" customFormat="1" ht="20.5" hidden="1">
      <c r="A40" s="6" t="s">
        <v>115</v>
      </c>
      <c r="F40" s="18"/>
      <c r="G40" s="19"/>
      <c r="H40" s="51" t="s">
        <v>45</v>
      </c>
      <c r="I40" s="23"/>
      <c r="J40" s="51">
        <f>SUM(J37:J39)</f>
        <v>0</v>
      </c>
      <c r="K40" s="23"/>
      <c r="L40" s="51" t="s">
        <v>45</v>
      </c>
      <c r="M40" s="24"/>
      <c r="N40" s="51">
        <f>SUM(N37:N39)</f>
        <v>0</v>
      </c>
      <c r="R40" s="118"/>
      <c r="S40" s="118"/>
    </row>
    <row r="41" spans="1:19" s="17" customFormat="1" ht="20.5">
      <c r="A41" s="6" t="s">
        <v>68</v>
      </c>
      <c r="F41" s="18"/>
      <c r="G41" s="19"/>
      <c r="H41" s="53">
        <f>H34</f>
        <v>-20861</v>
      </c>
      <c r="I41" s="23"/>
      <c r="J41" s="53">
        <f>+J34+J40</f>
        <v>-118161</v>
      </c>
      <c r="K41" s="23"/>
      <c r="L41" s="53" t="str">
        <f>L40</f>
        <v>-</v>
      </c>
      <c r="M41" s="24"/>
      <c r="N41" s="53" t="s">
        <v>45</v>
      </c>
      <c r="R41" s="118"/>
      <c r="S41" s="118"/>
    </row>
    <row r="42" spans="1:19" s="17" customFormat="1" ht="8.25" customHeight="1">
      <c r="F42" s="18"/>
      <c r="G42" s="19"/>
      <c r="H42" s="27"/>
      <c r="I42" s="23"/>
      <c r="J42" s="27"/>
      <c r="K42" s="23"/>
      <c r="L42" s="72"/>
      <c r="M42" s="24"/>
      <c r="N42" s="72"/>
      <c r="R42" s="118"/>
      <c r="S42" s="118"/>
    </row>
    <row r="43" spans="1:19" s="17" customFormat="1" ht="21" thickBot="1">
      <c r="A43" s="6" t="s">
        <v>88</v>
      </c>
      <c r="F43" s="19"/>
      <c r="G43" s="19"/>
      <c r="H43" s="73">
        <f>H29+H41</f>
        <v>-34619</v>
      </c>
      <c r="I43" s="65"/>
      <c r="J43" s="73">
        <f>J29+J41</f>
        <v>-145129</v>
      </c>
      <c r="K43" s="65"/>
      <c r="L43" s="121">
        <f>L29</f>
        <v>-4805</v>
      </c>
      <c r="M43" s="24"/>
      <c r="N43" s="73">
        <f>N29</f>
        <v>-15002</v>
      </c>
      <c r="R43" s="118"/>
      <c r="S43" s="118"/>
    </row>
    <row r="44" spans="1:19" s="17" customFormat="1" ht="6" customHeight="1" thickTop="1">
      <c r="A44" s="6"/>
      <c r="F44" s="19"/>
      <c r="G44" s="19"/>
      <c r="H44" s="24"/>
      <c r="I44" s="23"/>
      <c r="J44" s="24"/>
      <c r="K44" s="23"/>
      <c r="L44" s="70"/>
      <c r="M44" s="24"/>
      <c r="N44" s="24"/>
      <c r="R44" s="118"/>
      <c r="S44" s="118"/>
    </row>
    <row r="45" spans="1:19" s="17" customFormat="1" ht="21" customHeight="1">
      <c r="A45" s="7" t="s">
        <v>89</v>
      </c>
      <c r="B45" s="39"/>
      <c r="F45" s="19"/>
      <c r="G45" s="19"/>
      <c r="H45" s="24"/>
      <c r="I45" s="23"/>
      <c r="J45" s="24"/>
      <c r="K45" s="23"/>
      <c r="L45" s="70"/>
      <c r="M45" s="24"/>
      <c r="N45" s="24"/>
      <c r="R45" s="118"/>
      <c r="S45" s="118"/>
    </row>
    <row r="46" spans="1:19" s="17" customFormat="1" ht="21" customHeight="1">
      <c r="A46" s="9"/>
      <c r="B46" s="9" t="s">
        <v>69</v>
      </c>
      <c r="F46" s="19"/>
      <c r="G46" s="19"/>
      <c r="H46" s="46">
        <f>H48-H47</f>
        <v>-14339</v>
      </c>
      <c r="I46" s="23"/>
      <c r="J46" s="46">
        <f>J48-J47</f>
        <v>-27497</v>
      </c>
      <c r="K46" s="23"/>
      <c r="L46" s="51">
        <f>+L29</f>
        <v>-4805</v>
      </c>
      <c r="M46" s="24"/>
      <c r="N46" s="46">
        <f>+N29</f>
        <v>-15002</v>
      </c>
      <c r="Q46" s="119">
        <f>L106-S106</f>
        <v>-7046</v>
      </c>
      <c r="R46" s="120">
        <f>Q46-L46</f>
        <v>-2241</v>
      </c>
      <c r="S46" s="118"/>
    </row>
    <row r="47" spans="1:19" s="17" customFormat="1" ht="21" customHeight="1">
      <c r="A47" s="9"/>
      <c r="B47" s="9" t="s">
        <v>48</v>
      </c>
      <c r="F47" s="19"/>
      <c r="G47" s="19"/>
      <c r="H47" s="51">
        <v>581</v>
      </c>
      <c r="I47" s="23"/>
      <c r="J47" s="51">
        <v>529</v>
      </c>
      <c r="K47" s="23"/>
      <c r="L47" s="67" t="s">
        <v>45</v>
      </c>
      <c r="M47" s="24"/>
      <c r="N47" s="67" t="s">
        <v>45</v>
      </c>
      <c r="Q47" s="119">
        <f>H108-R108</f>
        <v>-27293</v>
      </c>
      <c r="R47" s="120">
        <f>Q47-H48</f>
        <v>-13535</v>
      </c>
      <c r="S47" s="118"/>
    </row>
    <row r="48" spans="1:19" s="17" customFormat="1" ht="21" customHeight="1" thickBot="1">
      <c r="A48" s="9"/>
      <c r="B48" s="9"/>
      <c r="F48" s="19"/>
      <c r="G48" s="19"/>
      <c r="H48" s="49">
        <f>+H29</f>
        <v>-13758</v>
      </c>
      <c r="I48" s="23"/>
      <c r="J48" s="28">
        <f>J29</f>
        <v>-26968</v>
      </c>
      <c r="K48" s="23"/>
      <c r="L48" s="97">
        <f>SUM(L46:L47)</f>
        <v>-4805</v>
      </c>
      <c r="M48" s="24"/>
      <c r="N48" s="28">
        <f>SUM(N46:N47)</f>
        <v>-15002</v>
      </c>
      <c r="R48" s="118"/>
      <c r="S48" s="118"/>
    </row>
    <row r="49" spans="1:19" s="17" customFormat="1" ht="6.75" customHeight="1" thickTop="1">
      <c r="A49" s="9"/>
      <c r="B49" s="9"/>
      <c r="F49" s="19"/>
      <c r="G49" s="19"/>
      <c r="H49" s="70"/>
      <c r="I49" s="23"/>
      <c r="J49" s="24"/>
      <c r="K49" s="23"/>
      <c r="L49" s="70"/>
      <c r="M49" s="24"/>
      <c r="N49" s="24"/>
      <c r="R49" s="118"/>
      <c r="S49" s="118"/>
    </row>
    <row r="50" spans="1:19" s="17" customFormat="1" ht="21.75" customHeight="1">
      <c r="A50" s="7" t="s">
        <v>93</v>
      </c>
      <c r="C50" s="9"/>
      <c r="D50" s="39"/>
      <c r="E50" s="39"/>
      <c r="F50" s="19"/>
      <c r="G50" s="19"/>
      <c r="H50" s="70"/>
      <c r="I50" s="23"/>
      <c r="J50" s="24"/>
      <c r="K50" s="23"/>
      <c r="L50" s="70"/>
      <c r="M50" s="24"/>
      <c r="N50" s="24"/>
      <c r="R50" s="118"/>
      <c r="S50" s="118"/>
    </row>
    <row r="51" spans="1:19" s="17" customFormat="1" ht="21.75" customHeight="1">
      <c r="A51" s="6"/>
      <c r="B51" s="9" t="s">
        <v>69</v>
      </c>
      <c r="C51" s="9"/>
      <c r="D51" s="39"/>
      <c r="E51" s="39"/>
      <c r="F51" s="19"/>
      <c r="G51" s="19"/>
      <c r="H51" s="122">
        <f>+H53-H52</f>
        <v>-35200</v>
      </c>
      <c r="I51" s="23"/>
      <c r="J51" s="122">
        <f>+J53-J52</f>
        <v>-145658</v>
      </c>
      <c r="K51" s="23"/>
      <c r="L51" s="24">
        <f>+L43</f>
        <v>-4805</v>
      </c>
      <c r="M51" s="24"/>
      <c r="N51" s="24">
        <f>+N43</f>
        <v>-15002</v>
      </c>
      <c r="Q51" s="119">
        <f>L111-S111</f>
        <v>-7999</v>
      </c>
      <c r="R51" s="120">
        <f>Q51-L51</f>
        <v>-3194</v>
      </c>
      <c r="S51" s="118"/>
    </row>
    <row r="52" spans="1:19" s="17" customFormat="1" ht="21.75" customHeight="1">
      <c r="A52" s="6"/>
      <c r="B52" s="9" t="s">
        <v>48</v>
      </c>
      <c r="C52" s="9"/>
      <c r="D52" s="39"/>
      <c r="E52" s="39"/>
      <c r="F52" s="19"/>
      <c r="G52" s="19"/>
      <c r="H52" s="51">
        <v>581</v>
      </c>
      <c r="I52" s="23"/>
      <c r="J52" s="51">
        <v>529</v>
      </c>
      <c r="K52" s="23"/>
      <c r="L52" s="67" t="s">
        <v>45</v>
      </c>
      <c r="M52" s="24"/>
      <c r="N52" s="67" t="s">
        <v>45</v>
      </c>
      <c r="Q52" s="119">
        <f>H113-R113</f>
        <v>-68942</v>
      </c>
      <c r="R52" s="120">
        <f>H53-Q52</f>
        <v>34323</v>
      </c>
      <c r="S52" s="118"/>
    </row>
    <row r="53" spans="1:19" s="17" customFormat="1" ht="21" customHeight="1" thickBot="1">
      <c r="A53" s="6"/>
      <c r="B53" s="9"/>
      <c r="C53" s="9"/>
      <c r="D53" s="39"/>
      <c r="E53" s="39"/>
      <c r="F53" s="19"/>
      <c r="G53" s="19"/>
      <c r="H53" s="49">
        <f>+H43</f>
        <v>-34619</v>
      </c>
      <c r="I53" s="23"/>
      <c r="J53" s="28">
        <f>J43</f>
        <v>-145129</v>
      </c>
      <c r="K53" s="23"/>
      <c r="L53" s="97">
        <f>L43</f>
        <v>-4805</v>
      </c>
      <c r="M53" s="24"/>
      <c r="N53" s="28">
        <f>SUM(N51:N52)</f>
        <v>-15002</v>
      </c>
      <c r="R53" s="118"/>
      <c r="S53" s="118"/>
    </row>
    <row r="54" spans="1:19" s="17" customFormat="1" ht="9" customHeight="1" thickTop="1">
      <c r="A54" s="6"/>
      <c r="B54" s="9"/>
      <c r="C54" s="9"/>
      <c r="D54" s="39"/>
      <c r="E54" s="39"/>
      <c r="F54" s="19"/>
      <c r="G54" s="19"/>
      <c r="H54" s="70"/>
      <c r="I54" s="23"/>
      <c r="J54" s="24"/>
      <c r="K54" s="23"/>
      <c r="L54" s="24"/>
      <c r="M54" s="24"/>
      <c r="N54" s="24"/>
      <c r="R54" s="118"/>
      <c r="S54" s="118"/>
    </row>
    <row r="55" spans="1:19" s="17" customFormat="1" ht="21.75" customHeight="1" thickBot="1">
      <c r="A55" s="6" t="s">
        <v>131</v>
      </c>
      <c r="F55" s="18">
        <v>28</v>
      </c>
      <c r="H55" s="78">
        <f>+H46*1000/3069491060</f>
        <v>-4.67145846647294E-3</v>
      </c>
      <c r="I55" s="79"/>
      <c r="J55" s="78">
        <f>J46*1000/2790445844</f>
        <v>-9.8539808823467703E-3</v>
      </c>
      <c r="K55" s="19"/>
      <c r="L55" s="78">
        <f>+L46*1000/3069491060</f>
        <v>-1.5654060904806805E-3</v>
      </c>
      <c r="M55" s="80"/>
      <c r="N55" s="78">
        <v>-6.0000000000000001E-3</v>
      </c>
      <c r="R55" s="118"/>
      <c r="S55" s="118"/>
    </row>
    <row r="56" spans="1:19" ht="23.5" thickTop="1">
      <c r="F56" s="59"/>
      <c r="G56" s="59"/>
      <c r="H56" s="59"/>
      <c r="I56" s="59"/>
      <c r="J56" s="59"/>
      <c r="K56" s="59"/>
    </row>
    <row r="57" spans="1:19">
      <c r="E57" s="36" t="s">
        <v>77</v>
      </c>
      <c r="F57" s="17"/>
      <c r="G57" s="17"/>
      <c r="H57" s="100" t="s">
        <v>27</v>
      </c>
      <c r="I57" s="19"/>
      <c r="K57" s="102" t="s">
        <v>77</v>
      </c>
      <c r="L57" s="36" t="s">
        <v>27</v>
      </c>
    </row>
    <row r="58" spans="1:19">
      <c r="E58" s="36"/>
      <c r="F58" s="17"/>
      <c r="G58" s="17"/>
      <c r="H58" s="100"/>
      <c r="I58" s="19"/>
      <c r="K58" s="102"/>
      <c r="L58" s="36"/>
    </row>
    <row r="59" spans="1:19" s="123" customFormat="1">
      <c r="A59" s="84" t="s">
        <v>103</v>
      </c>
      <c r="B59" s="84"/>
      <c r="C59" s="84"/>
      <c r="D59" s="84"/>
      <c r="E59" s="93"/>
      <c r="F59" s="84"/>
      <c r="G59" s="84"/>
      <c r="H59" s="84"/>
      <c r="I59" s="84"/>
      <c r="J59" s="84"/>
      <c r="K59" s="84"/>
      <c r="L59" s="94"/>
      <c r="M59" s="94"/>
      <c r="N59" s="85" t="s">
        <v>84</v>
      </c>
      <c r="O59" s="52"/>
      <c r="R59" s="124"/>
      <c r="S59" s="124"/>
    </row>
    <row r="60" spans="1:19" s="123" customFormat="1">
      <c r="A60" s="84" t="s">
        <v>34</v>
      </c>
      <c r="B60" s="84"/>
      <c r="C60" s="84"/>
      <c r="D60" s="84"/>
      <c r="E60" s="93"/>
      <c r="F60" s="84"/>
      <c r="G60" s="84"/>
      <c r="H60" s="84"/>
      <c r="I60" s="84"/>
      <c r="J60" s="84"/>
      <c r="K60" s="84"/>
      <c r="L60" s="94"/>
      <c r="M60" s="94"/>
      <c r="N60" s="85" t="s">
        <v>85</v>
      </c>
      <c r="O60" s="52"/>
      <c r="R60" s="124"/>
      <c r="S60" s="124"/>
    </row>
    <row r="61" spans="1:19" s="123" customFormat="1">
      <c r="A61" s="84" t="s">
        <v>221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4"/>
      <c r="M61" s="84"/>
      <c r="N61" s="94"/>
      <c r="O61" s="57"/>
      <c r="R61" s="124"/>
      <c r="S61" s="124"/>
    </row>
    <row r="62" spans="1:19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  <c r="M62" s="6"/>
      <c r="N62" s="8"/>
      <c r="O62" s="7"/>
    </row>
    <row r="63" spans="1:19" s="9" customFormat="1" ht="20">
      <c r="C63" s="10"/>
      <c r="D63" s="10"/>
      <c r="E63" s="10"/>
      <c r="H63" s="145" t="s">
        <v>87</v>
      </c>
      <c r="I63" s="145"/>
      <c r="J63" s="145"/>
      <c r="K63" s="145"/>
      <c r="L63" s="145"/>
      <c r="M63" s="145"/>
      <c r="N63" s="145"/>
      <c r="P63" s="17"/>
      <c r="Q63" s="17"/>
      <c r="R63" s="120"/>
      <c r="S63" s="120"/>
    </row>
    <row r="64" spans="1:19" s="9" customFormat="1" ht="20">
      <c r="C64" s="10"/>
      <c r="D64" s="10"/>
      <c r="E64" s="10"/>
      <c r="H64" s="145" t="s">
        <v>16</v>
      </c>
      <c r="I64" s="145"/>
      <c r="J64" s="145"/>
      <c r="L64" s="147" t="s">
        <v>17</v>
      </c>
      <c r="M64" s="147"/>
      <c r="N64" s="147"/>
      <c r="P64" s="17"/>
      <c r="Q64" s="17"/>
      <c r="R64" s="149" t="s">
        <v>218</v>
      </c>
      <c r="S64" s="149"/>
    </row>
    <row r="65" spans="1:22" s="9" customFormat="1" ht="20">
      <c r="C65" s="10"/>
      <c r="D65" s="10"/>
      <c r="E65" s="10"/>
      <c r="F65" s="1" t="s">
        <v>0</v>
      </c>
      <c r="H65" s="55">
        <v>2568</v>
      </c>
      <c r="I65" s="12"/>
      <c r="J65" s="55">
        <v>2567</v>
      </c>
      <c r="L65" s="55">
        <v>2568</v>
      </c>
      <c r="M65" s="12"/>
      <c r="N65" s="55">
        <v>2567</v>
      </c>
      <c r="P65" s="17"/>
      <c r="Q65" s="17"/>
      <c r="R65" s="125" t="s">
        <v>219</v>
      </c>
      <c r="S65" s="125" t="s">
        <v>220</v>
      </c>
    </row>
    <row r="66" spans="1:22" s="17" customFormat="1" ht="20.5">
      <c r="A66" s="6" t="s">
        <v>19</v>
      </c>
      <c r="F66" s="18">
        <v>4</v>
      </c>
      <c r="G66" s="19"/>
      <c r="H66" s="19"/>
      <c r="I66" s="19"/>
      <c r="J66" s="19"/>
      <c r="K66" s="19"/>
      <c r="L66" s="22"/>
      <c r="M66" s="22"/>
      <c r="N66" s="22"/>
      <c r="R66" s="126"/>
      <c r="S66" s="126"/>
      <c r="T66" s="9"/>
      <c r="U66" s="9"/>
      <c r="V66" s="9"/>
    </row>
    <row r="67" spans="1:22" s="17" customFormat="1" ht="20">
      <c r="A67" s="17" t="s">
        <v>202</v>
      </c>
      <c r="F67" s="18"/>
      <c r="G67" s="19"/>
      <c r="H67" s="47">
        <v>23817</v>
      </c>
      <c r="I67" s="19"/>
      <c r="J67" s="47">
        <v>87358</v>
      </c>
      <c r="K67" s="19"/>
      <c r="L67" s="112" t="s">
        <v>45</v>
      </c>
      <c r="M67" s="22"/>
      <c r="N67" s="112" t="s">
        <v>45</v>
      </c>
      <c r="R67" s="126"/>
      <c r="S67" s="126"/>
      <c r="T67" s="9"/>
      <c r="U67" s="9"/>
      <c r="V67" s="9"/>
    </row>
    <row r="68" spans="1:22" s="17" customFormat="1" ht="21.75" customHeight="1">
      <c r="A68" s="17" t="s">
        <v>198</v>
      </c>
      <c r="F68" s="18"/>
      <c r="H68" s="47" t="s">
        <v>45</v>
      </c>
      <c r="I68" s="23"/>
      <c r="J68" s="47" t="s">
        <v>45</v>
      </c>
      <c r="K68" s="23"/>
      <c r="L68" s="47">
        <v>6345</v>
      </c>
      <c r="M68" s="24"/>
      <c r="N68" s="47">
        <v>6563</v>
      </c>
      <c r="R68" s="126">
        <v>0</v>
      </c>
      <c r="S68" s="126">
        <v>0</v>
      </c>
      <c r="T68" s="9"/>
      <c r="U68" s="9"/>
      <c r="V68" s="9"/>
    </row>
    <row r="69" spans="1:22" s="17" customFormat="1" ht="21.75" customHeight="1">
      <c r="A69" s="17" t="s">
        <v>138</v>
      </c>
      <c r="F69" s="18"/>
      <c r="H69" s="47">
        <v>38569</v>
      </c>
      <c r="I69" s="23"/>
      <c r="J69" s="47">
        <v>30839</v>
      </c>
      <c r="K69" s="23"/>
      <c r="L69" s="47" t="s">
        <v>45</v>
      </c>
      <c r="M69" s="24"/>
      <c r="N69" s="47" t="s">
        <v>45</v>
      </c>
      <c r="R69" s="126">
        <v>7835</v>
      </c>
      <c r="S69" s="126">
        <v>0</v>
      </c>
      <c r="T69" s="9"/>
      <c r="U69" s="9"/>
      <c r="V69" s="9"/>
    </row>
    <row r="70" spans="1:22" s="17" customFormat="1" ht="21.75" customHeight="1">
      <c r="A70" s="17" t="s">
        <v>100</v>
      </c>
      <c r="F70" s="18"/>
      <c r="H70" s="47" t="s">
        <v>45</v>
      </c>
      <c r="I70" s="23"/>
      <c r="J70" s="47" t="s">
        <v>45</v>
      </c>
      <c r="K70" s="23"/>
      <c r="L70" s="47">
        <v>17910</v>
      </c>
      <c r="M70" s="24"/>
      <c r="N70" s="47">
        <v>15670</v>
      </c>
      <c r="R70" s="126">
        <v>0</v>
      </c>
      <c r="S70" s="126">
        <v>3180</v>
      </c>
      <c r="T70" s="9"/>
      <c r="U70" s="9"/>
      <c r="V70" s="9"/>
    </row>
    <row r="71" spans="1:22" s="17" customFormat="1" ht="20">
      <c r="A71" s="17" t="s">
        <v>25</v>
      </c>
      <c r="F71" s="18"/>
      <c r="H71" s="47">
        <v>43175</v>
      </c>
      <c r="I71" s="23"/>
      <c r="J71" s="47">
        <v>12205</v>
      </c>
      <c r="K71" s="23"/>
      <c r="L71" s="24">
        <v>44706</v>
      </c>
      <c r="M71" s="24"/>
      <c r="N71" s="24">
        <v>10539</v>
      </c>
      <c r="R71" s="126">
        <v>1891</v>
      </c>
      <c r="S71" s="126">
        <v>1635</v>
      </c>
      <c r="T71" s="9"/>
      <c r="U71" s="9"/>
      <c r="V71" s="9"/>
    </row>
    <row r="72" spans="1:22" s="17" customFormat="1" ht="20">
      <c r="A72" s="17" t="s">
        <v>26</v>
      </c>
      <c r="F72" s="18"/>
      <c r="H72" s="66">
        <v>21421</v>
      </c>
      <c r="I72" s="23"/>
      <c r="J72" s="66">
        <v>9867</v>
      </c>
      <c r="K72" s="23"/>
      <c r="L72" s="26">
        <v>12785</v>
      </c>
      <c r="M72" s="24"/>
      <c r="N72" s="26">
        <v>10550</v>
      </c>
      <c r="R72" s="126">
        <v>2721</v>
      </c>
      <c r="S72" s="126">
        <v>1956</v>
      </c>
    </row>
    <row r="73" spans="1:22" s="17" customFormat="1" ht="20.5">
      <c r="A73" s="6" t="s">
        <v>20</v>
      </c>
      <c r="F73" s="18"/>
      <c r="H73" s="66">
        <f>SUM(H67:H72)</f>
        <v>126982</v>
      </c>
      <c r="I73" s="23"/>
      <c r="J73" s="66">
        <f>SUM(J67:J72)</f>
        <v>140269</v>
      </c>
      <c r="K73" s="23"/>
      <c r="L73" s="66">
        <f>SUM(L67:L72)</f>
        <v>81746</v>
      </c>
      <c r="M73" s="24"/>
      <c r="N73" s="66">
        <f>SUM(N67:N72)</f>
        <v>43322</v>
      </c>
      <c r="R73" s="127">
        <f>SUM(R68:R72)</f>
        <v>12447</v>
      </c>
      <c r="S73" s="127">
        <f>SUM(S68:S72)</f>
        <v>6771</v>
      </c>
    </row>
    <row r="74" spans="1:22" s="17" customFormat="1" ht="20.5">
      <c r="A74" s="6" t="s">
        <v>21</v>
      </c>
      <c r="F74" s="18"/>
      <c r="H74" s="24"/>
      <c r="I74" s="23"/>
      <c r="J74" s="24"/>
      <c r="K74" s="23"/>
      <c r="L74" s="24"/>
      <c r="M74" s="24"/>
      <c r="N74" s="24"/>
      <c r="R74" s="126"/>
      <c r="S74" s="126"/>
    </row>
    <row r="75" spans="1:22" s="17" customFormat="1" ht="20">
      <c r="A75" s="17" t="s">
        <v>203</v>
      </c>
      <c r="F75" s="18"/>
      <c r="H75" s="24">
        <v>20692</v>
      </c>
      <c r="I75" s="23"/>
      <c r="J75" s="24">
        <v>85644</v>
      </c>
      <c r="K75" s="23"/>
      <c r="L75" s="23" t="s">
        <v>45</v>
      </c>
      <c r="M75" s="24"/>
      <c r="N75" s="23" t="s">
        <v>45</v>
      </c>
      <c r="R75" s="126"/>
      <c r="S75" s="126"/>
    </row>
    <row r="76" spans="1:22" s="17" customFormat="1" ht="20">
      <c r="A76" s="17" t="s">
        <v>199</v>
      </c>
      <c r="F76" s="18"/>
      <c r="H76" s="47" t="s">
        <v>45</v>
      </c>
      <c r="I76" s="23"/>
      <c r="J76" s="47" t="s">
        <v>45</v>
      </c>
      <c r="K76" s="23"/>
      <c r="L76" s="47">
        <v>6043</v>
      </c>
      <c r="M76" s="24"/>
      <c r="N76" s="47">
        <v>6251</v>
      </c>
      <c r="R76" s="126">
        <v>518</v>
      </c>
      <c r="S76" s="126">
        <v>0</v>
      </c>
    </row>
    <row r="77" spans="1:22" s="17" customFormat="1" ht="20">
      <c r="A77" s="17" t="s">
        <v>152</v>
      </c>
      <c r="F77" s="18"/>
      <c r="H77" s="47">
        <v>2827</v>
      </c>
      <c r="I77" s="23"/>
      <c r="J77" s="47">
        <v>2166</v>
      </c>
      <c r="K77" s="23"/>
      <c r="L77" s="47" t="s">
        <v>45</v>
      </c>
      <c r="M77" s="24"/>
      <c r="N77" s="47" t="s">
        <v>45</v>
      </c>
      <c r="R77" s="118"/>
      <c r="S77" s="118"/>
    </row>
    <row r="78" spans="1:22" s="17" customFormat="1" ht="20">
      <c r="A78" s="17" t="s">
        <v>248</v>
      </c>
      <c r="F78" s="18"/>
      <c r="H78" s="47">
        <v>2744</v>
      </c>
      <c r="I78" s="23"/>
      <c r="J78" s="47" t="s">
        <v>45</v>
      </c>
      <c r="K78" s="23"/>
      <c r="L78" s="47" t="s">
        <v>45</v>
      </c>
      <c r="M78" s="24"/>
      <c r="N78" s="47" t="s">
        <v>45</v>
      </c>
      <c r="R78" s="118"/>
      <c r="S78" s="118"/>
    </row>
    <row r="79" spans="1:22" s="17" customFormat="1" ht="20">
      <c r="A79" s="17" t="s">
        <v>227</v>
      </c>
      <c r="F79" s="18"/>
      <c r="H79" s="47">
        <v>115429</v>
      </c>
      <c r="I79" s="23"/>
      <c r="J79" s="47">
        <v>116092</v>
      </c>
      <c r="K79" s="23"/>
      <c r="L79" s="24">
        <v>68116</v>
      </c>
      <c r="M79" s="24"/>
      <c r="N79" s="24">
        <v>78758</v>
      </c>
      <c r="R79" s="126">
        <v>30494</v>
      </c>
      <c r="S79" s="126">
        <v>21031</v>
      </c>
    </row>
    <row r="80" spans="1:22" s="17" customFormat="1" ht="20">
      <c r="A80" s="17" t="s">
        <v>122</v>
      </c>
      <c r="F80" s="18"/>
      <c r="H80" s="51">
        <v>3187</v>
      </c>
      <c r="I80" s="23"/>
      <c r="J80" s="51">
        <v>-344</v>
      </c>
      <c r="K80" s="23"/>
      <c r="L80" s="23" t="s">
        <v>45</v>
      </c>
      <c r="M80" s="24"/>
      <c r="N80" s="23" t="s">
        <v>45</v>
      </c>
      <c r="R80" s="126">
        <v>124</v>
      </c>
      <c r="S80" s="126">
        <v>-3</v>
      </c>
    </row>
    <row r="81" spans="1:19" s="17" customFormat="1" ht="20.5">
      <c r="A81" s="6" t="s">
        <v>22</v>
      </c>
      <c r="F81" s="18"/>
      <c r="H81" s="83">
        <f>SUM(H75:H80)</f>
        <v>144879</v>
      </c>
      <c r="I81" s="23"/>
      <c r="J81" s="83">
        <f>SUM(J75:J80)</f>
        <v>203558</v>
      </c>
      <c r="K81" s="23"/>
      <c r="L81" s="83">
        <f>SUM(L75:L80)</f>
        <v>74159</v>
      </c>
      <c r="M81" s="24"/>
      <c r="N81" s="83">
        <f>SUM(N75:N80)</f>
        <v>85009</v>
      </c>
      <c r="R81" s="128">
        <f>SUM(R76:R80)</f>
        <v>31136</v>
      </c>
      <c r="S81" s="128">
        <f>SUM(S76:S80)</f>
        <v>21028</v>
      </c>
    </row>
    <row r="82" spans="1:19" s="17" customFormat="1" ht="20.5">
      <c r="A82" s="6" t="s">
        <v>140</v>
      </c>
      <c r="F82" s="18"/>
      <c r="H82" s="46">
        <f>+H73-H81</f>
        <v>-17897</v>
      </c>
      <c r="I82" s="23"/>
      <c r="J82" s="46">
        <f>+J73-J81</f>
        <v>-63289</v>
      </c>
      <c r="K82" s="23"/>
      <c r="L82" s="46">
        <f>+L73-L81</f>
        <v>7587</v>
      </c>
      <c r="M82" s="24"/>
      <c r="N82" s="46">
        <f>+N73-N81</f>
        <v>-41687</v>
      </c>
      <c r="R82" s="129">
        <f>+R73-R81</f>
        <v>-18689</v>
      </c>
      <c r="S82" s="129">
        <f>+S73-S81</f>
        <v>-14257</v>
      </c>
    </row>
    <row r="83" spans="1:19" s="17" customFormat="1" ht="20">
      <c r="A83" s="17" t="s">
        <v>47</v>
      </c>
      <c r="F83" s="18">
        <v>4</v>
      </c>
      <c r="H83" s="51">
        <v>-34197</v>
      </c>
      <c r="I83" s="23"/>
      <c r="J83" s="51">
        <v>-17679</v>
      </c>
      <c r="K83" s="23"/>
      <c r="L83" s="51">
        <v>-32717</v>
      </c>
      <c r="M83" s="24"/>
      <c r="N83" s="51">
        <v>-16780</v>
      </c>
      <c r="R83" s="130">
        <v>-3705</v>
      </c>
      <c r="S83" s="130">
        <v>-3545</v>
      </c>
    </row>
    <row r="84" spans="1:19" s="17" customFormat="1" ht="19.25" customHeight="1">
      <c r="A84" s="17" t="s">
        <v>193</v>
      </c>
      <c r="F84" s="18">
        <v>14</v>
      </c>
      <c r="H84" s="46">
        <v>5098</v>
      </c>
      <c r="I84" s="23"/>
      <c r="J84" s="46">
        <v>9164</v>
      </c>
      <c r="K84" s="23"/>
      <c r="L84" s="67" t="s">
        <v>45</v>
      </c>
      <c r="M84" s="23"/>
      <c r="N84" s="67" t="s">
        <v>45</v>
      </c>
      <c r="R84" s="129">
        <v>2674</v>
      </c>
      <c r="S84" s="129">
        <v>0</v>
      </c>
    </row>
    <row r="85" spans="1:19" s="17" customFormat="1" ht="20.5">
      <c r="A85" s="6" t="s">
        <v>130</v>
      </c>
      <c r="F85" s="18"/>
      <c r="H85" s="68">
        <f>SUM(H82:H84)</f>
        <v>-46996</v>
      </c>
      <c r="I85" s="23"/>
      <c r="J85" s="68">
        <f>SUM(J82:J84)</f>
        <v>-71804</v>
      </c>
      <c r="K85" s="23"/>
      <c r="L85" s="68">
        <f>SUM(L82:L84)</f>
        <v>-25130</v>
      </c>
      <c r="M85" s="24"/>
      <c r="N85" s="68">
        <f>SUM(N82:N84)</f>
        <v>-58467</v>
      </c>
      <c r="R85" s="131">
        <f>SUM(R82:R84)</f>
        <v>-19720</v>
      </c>
      <c r="S85" s="131">
        <f>SUM(S82:S84)</f>
        <v>-17802</v>
      </c>
    </row>
    <row r="86" spans="1:19" s="17" customFormat="1" ht="20">
      <c r="A86" s="17" t="s">
        <v>97</v>
      </c>
      <c r="F86" s="18">
        <v>27</v>
      </c>
      <c r="H86" s="66">
        <v>33</v>
      </c>
      <c r="I86" s="23"/>
      <c r="J86" s="66">
        <v>-32</v>
      </c>
      <c r="K86" s="23"/>
      <c r="L86" s="95">
        <v>282</v>
      </c>
      <c r="M86" s="24"/>
      <c r="N86" s="95">
        <v>315</v>
      </c>
      <c r="R86" s="127">
        <v>50</v>
      </c>
      <c r="S86" s="127">
        <v>0</v>
      </c>
    </row>
    <row r="87" spans="1:19" s="17" customFormat="1" ht="20.5">
      <c r="A87" s="6" t="s">
        <v>107</v>
      </c>
      <c r="F87" s="69"/>
      <c r="H87" s="25">
        <f>SUM(H85:H86)</f>
        <v>-46963</v>
      </c>
      <c r="I87" s="23"/>
      <c r="J87" s="25">
        <f>SUM(J85:J86)</f>
        <v>-71836</v>
      </c>
      <c r="K87" s="23"/>
      <c r="L87" s="66">
        <f>SUM(L85:L86)</f>
        <v>-24848</v>
      </c>
      <c r="M87" s="24"/>
      <c r="N87" s="25">
        <f>SUM(N85:N86)</f>
        <v>-58152</v>
      </c>
      <c r="R87" s="132">
        <f>SUM(R85:R86)</f>
        <v>-19670</v>
      </c>
      <c r="S87" s="132">
        <f>SUM(S85:S86)</f>
        <v>-17802</v>
      </c>
    </row>
    <row r="88" spans="1:19" s="17" customFormat="1" ht="6.75" customHeight="1">
      <c r="A88" s="6"/>
      <c r="F88" s="69"/>
      <c r="H88" s="24"/>
      <c r="I88" s="23"/>
      <c r="J88" s="24"/>
      <c r="K88" s="23"/>
      <c r="L88" s="70"/>
      <c r="M88" s="24"/>
      <c r="R88" s="133"/>
      <c r="S88" s="133"/>
    </row>
    <row r="89" spans="1:19" s="17" customFormat="1" ht="20.5">
      <c r="A89" s="64" t="s">
        <v>68</v>
      </c>
      <c r="F89" s="19"/>
      <c r="G89" s="19"/>
      <c r="H89" s="24"/>
      <c r="I89" s="23"/>
      <c r="J89" s="24"/>
      <c r="K89" s="23"/>
      <c r="L89" s="70"/>
      <c r="M89" s="24"/>
      <c r="N89" s="24"/>
      <c r="R89" s="133"/>
      <c r="S89" s="133"/>
    </row>
    <row r="90" spans="1:19" s="17" customFormat="1" ht="20.5">
      <c r="A90" s="64" t="s">
        <v>78</v>
      </c>
      <c r="F90" s="19"/>
      <c r="G90" s="19"/>
      <c r="I90" s="23"/>
      <c r="J90" s="24"/>
      <c r="K90" s="23"/>
      <c r="L90" s="24"/>
      <c r="M90" s="24"/>
      <c r="N90" s="24"/>
      <c r="R90" s="134"/>
      <c r="S90" s="134"/>
    </row>
    <row r="91" spans="1:19" s="17" customFormat="1" ht="20">
      <c r="A91" s="71" t="s">
        <v>35</v>
      </c>
      <c r="F91" s="19"/>
      <c r="G91" s="19"/>
      <c r="H91" s="95">
        <v>-40786</v>
      </c>
      <c r="I91" s="23"/>
      <c r="J91" s="95">
        <v>-74184</v>
      </c>
      <c r="K91" s="23"/>
      <c r="L91" s="23" t="s">
        <v>45</v>
      </c>
      <c r="M91" s="24"/>
      <c r="N91" s="23" t="s">
        <v>45</v>
      </c>
      <c r="R91" s="133"/>
      <c r="S91" s="133"/>
    </row>
    <row r="92" spans="1:19" s="17" customFormat="1" ht="20.5">
      <c r="A92" s="6" t="s">
        <v>106</v>
      </c>
      <c r="F92" s="18"/>
      <c r="G92" s="19"/>
      <c r="H92" s="53">
        <f>SUM(H91:H91)</f>
        <v>-40786</v>
      </c>
      <c r="I92" s="23"/>
      <c r="J92" s="53">
        <f>SUM(J91:J91)</f>
        <v>-74184</v>
      </c>
      <c r="K92" s="23"/>
      <c r="L92" s="53" t="s">
        <v>45</v>
      </c>
      <c r="M92" s="24"/>
      <c r="N92" s="53" t="s">
        <v>45</v>
      </c>
      <c r="R92" s="136">
        <f>SUM(R91:R91)</f>
        <v>0</v>
      </c>
      <c r="S92" s="136">
        <f>SUM(S91:S91)</f>
        <v>0</v>
      </c>
    </row>
    <row r="93" spans="1:19" s="17" customFormat="1" ht="20.5">
      <c r="A93" s="6" t="s">
        <v>113</v>
      </c>
      <c r="F93" s="18"/>
      <c r="G93" s="19"/>
      <c r="H93" s="51"/>
      <c r="I93" s="23"/>
      <c r="J93" s="51"/>
      <c r="K93" s="23"/>
      <c r="L93" s="51"/>
      <c r="M93" s="24"/>
      <c r="N93" s="51"/>
      <c r="R93" s="130"/>
      <c r="S93" s="130"/>
    </row>
    <row r="94" spans="1:19" s="17" customFormat="1" ht="20">
      <c r="A94" s="17" t="s">
        <v>153</v>
      </c>
      <c r="F94" s="18"/>
      <c r="G94" s="19"/>
      <c r="H94" s="51"/>
      <c r="I94" s="23"/>
      <c r="J94" s="51"/>
      <c r="K94" s="23"/>
      <c r="L94" s="51"/>
      <c r="M94" s="24"/>
      <c r="N94" s="51"/>
      <c r="R94" s="130"/>
      <c r="S94" s="130"/>
    </row>
    <row r="95" spans="1:19" s="17" customFormat="1" ht="20">
      <c r="A95" s="17" t="s">
        <v>154</v>
      </c>
      <c r="F95" s="18"/>
      <c r="G95" s="19"/>
      <c r="H95" s="51" t="s">
        <v>45</v>
      </c>
      <c r="I95" s="23"/>
      <c r="J95" s="51">
        <v>-2111</v>
      </c>
      <c r="K95" s="23"/>
      <c r="L95" s="51" t="s">
        <v>45</v>
      </c>
      <c r="M95" s="24"/>
      <c r="N95" s="51">
        <v>-2111</v>
      </c>
      <c r="R95" s="130">
        <v>685</v>
      </c>
      <c r="S95" s="130">
        <v>685</v>
      </c>
    </row>
    <row r="96" spans="1:19" s="17" customFormat="1" ht="20">
      <c r="A96" s="17" t="s">
        <v>228</v>
      </c>
      <c r="F96" s="18"/>
      <c r="G96" s="19"/>
      <c r="H96" s="51"/>
      <c r="I96" s="23"/>
      <c r="J96" s="51"/>
      <c r="K96" s="23"/>
      <c r="L96" s="51"/>
      <c r="M96" s="24"/>
      <c r="N96" s="51"/>
      <c r="R96" s="130"/>
      <c r="S96" s="130"/>
    </row>
    <row r="97" spans="1:19" s="17" customFormat="1" ht="20">
      <c r="A97" s="17" t="s">
        <v>229</v>
      </c>
      <c r="F97" s="18"/>
      <c r="G97" s="19"/>
      <c r="H97" s="95" t="s">
        <v>45</v>
      </c>
      <c r="I97" s="23"/>
      <c r="J97" s="95">
        <v>3165</v>
      </c>
      <c r="K97" s="23"/>
      <c r="L97" s="95" t="s">
        <v>45</v>
      </c>
      <c r="M97" s="24"/>
      <c r="N97" s="95">
        <v>3165</v>
      </c>
      <c r="R97" s="130">
        <v>268</v>
      </c>
      <c r="S97" s="130">
        <v>268</v>
      </c>
    </row>
    <row r="98" spans="1:19" s="17" customFormat="1" ht="20" hidden="1">
      <c r="A98" s="17" t="s">
        <v>230</v>
      </c>
      <c r="F98" s="18"/>
      <c r="G98" s="19"/>
      <c r="H98" s="51"/>
      <c r="I98" s="23"/>
      <c r="J98" s="51"/>
      <c r="K98" s="23"/>
      <c r="L98" s="51"/>
      <c r="M98" s="24"/>
      <c r="N98" s="51"/>
      <c r="R98" s="130"/>
      <c r="S98" s="130"/>
    </row>
    <row r="99" spans="1:19" s="17" customFormat="1" ht="20" hidden="1">
      <c r="A99" s="17" t="s">
        <v>231</v>
      </c>
      <c r="F99" s="18"/>
      <c r="G99" s="19"/>
      <c r="H99" s="95"/>
      <c r="I99" s="23"/>
      <c r="J99" s="95" t="s">
        <v>45</v>
      </c>
      <c r="K99" s="23"/>
      <c r="L99" s="95" t="s">
        <v>45</v>
      </c>
      <c r="M99" s="24"/>
      <c r="N99" s="95" t="s">
        <v>45</v>
      </c>
      <c r="R99" s="135">
        <v>-90</v>
      </c>
      <c r="S99" s="135">
        <v>0</v>
      </c>
    </row>
    <row r="100" spans="1:19" s="17" customFormat="1" ht="20.5">
      <c r="A100" s="6" t="s">
        <v>115</v>
      </c>
      <c r="F100" s="18"/>
      <c r="G100" s="19"/>
      <c r="H100" s="51" t="s">
        <v>45</v>
      </c>
      <c r="I100" s="23"/>
      <c r="J100" s="51">
        <f>SUM(J95:J99)</f>
        <v>1054</v>
      </c>
      <c r="K100" s="23"/>
      <c r="L100" s="51" t="s">
        <v>45</v>
      </c>
      <c r="M100" s="24"/>
      <c r="N100" s="51">
        <f>SUM(N95:N99)</f>
        <v>1054</v>
      </c>
      <c r="R100" s="130">
        <f>SUM(R94:R99)</f>
        <v>863</v>
      </c>
      <c r="S100" s="130">
        <f>SUM(S94:S97)</f>
        <v>953</v>
      </c>
    </row>
    <row r="101" spans="1:19" s="17" customFormat="1" ht="20.5">
      <c r="A101" s="6" t="s">
        <v>68</v>
      </c>
      <c r="F101" s="18"/>
      <c r="G101" s="19"/>
      <c r="H101" s="53">
        <f>H92</f>
        <v>-40786</v>
      </c>
      <c r="I101" s="23"/>
      <c r="J101" s="53">
        <f>+J92+J100</f>
        <v>-73130</v>
      </c>
      <c r="K101" s="23"/>
      <c r="L101" s="53" t="str">
        <f>L100</f>
        <v>-</v>
      </c>
      <c r="M101" s="24"/>
      <c r="N101" s="53">
        <f>+N100</f>
        <v>1054</v>
      </c>
      <c r="R101" s="136">
        <f>+R92+R100</f>
        <v>863</v>
      </c>
      <c r="S101" s="136">
        <f>+S92+S100</f>
        <v>953</v>
      </c>
    </row>
    <row r="102" spans="1:19" s="17" customFormat="1" ht="8.25" customHeight="1">
      <c r="F102" s="18"/>
      <c r="G102" s="19"/>
      <c r="H102" s="27"/>
      <c r="I102" s="23"/>
      <c r="J102" s="27"/>
      <c r="K102" s="23"/>
      <c r="L102" s="72"/>
      <c r="M102" s="24"/>
      <c r="N102" s="72"/>
      <c r="R102" s="137"/>
      <c r="S102" s="137"/>
    </row>
    <row r="103" spans="1:19" s="17" customFormat="1" ht="21" thickBot="1">
      <c r="A103" s="6" t="s">
        <v>88</v>
      </c>
      <c r="F103" s="19"/>
      <c r="G103" s="19"/>
      <c r="H103" s="73">
        <f>H87+H101</f>
        <v>-87749</v>
      </c>
      <c r="I103" s="65"/>
      <c r="J103" s="73">
        <f>J87+J101</f>
        <v>-144966</v>
      </c>
      <c r="K103" s="65"/>
      <c r="L103" s="73">
        <f>L87</f>
        <v>-24848</v>
      </c>
      <c r="M103" s="24"/>
      <c r="N103" s="73">
        <f>N87+N101</f>
        <v>-57098</v>
      </c>
      <c r="R103" s="138">
        <f>R87+R101</f>
        <v>-18807</v>
      </c>
      <c r="S103" s="138">
        <f>S87+S101</f>
        <v>-16849</v>
      </c>
    </row>
    <row r="104" spans="1:19" s="17" customFormat="1" ht="6" customHeight="1" thickTop="1">
      <c r="A104" s="6"/>
      <c r="F104" s="19"/>
      <c r="G104" s="19"/>
      <c r="H104" s="24"/>
      <c r="I104" s="23"/>
      <c r="J104" s="24"/>
      <c r="K104" s="23"/>
      <c r="L104" s="70"/>
      <c r="M104" s="24"/>
      <c r="N104" s="24"/>
      <c r="R104" s="133"/>
      <c r="S104" s="133"/>
    </row>
    <row r="105" spans="1:19" s="17" customFormat="1" ht="21" customHeight="1">
      <c r="A105" s="7" t="s">
        <v>89</v>
      </c>
      <c r="B105" s="39"/>
      <c r="F105" s="19"/>
      <c r="G105" s="19"/>
      <c r="H105" s="24"/>
      <c r="I105" s="23"/>
      <c r="J105" s="24"/>
      <c r="K105" s="23"/>
      <c r="L105" s="70"/>
      <c r="M105" s="24"/>
      <c r="N105" s="24"/>
      <c r="R105" s="133"/>
      <c r="S105" s="133"/>
    </row>
    <row r="106" spans="1:19" s="17" customFormat="1" ht="21" customHeight="1">
      <c r="A106" s="9"/>
      <c r="B106" s="9" t="s">
        <v>69</v>
      </c>
      <c r="F106" s="19"/>
      <c r="G106" s="19"/>
      <c r="H106" s="46">
        <f>H108-H107</f>
        <v>-48759</v>
      </c>
      <c r="I106" s="23"/>
      <c r="J106" s="46">
        <f>J108-J107</f>
        <v>-73096</v>
      </c>
      <c r="K106" s="23"/>
      <c r="L106" s="46">
        <f>+L87</f>
        <v>-24848</v>
      </c>
      <c r="M106" s="24"/>
      <c r="N106" s="46">
        <f>+N87</f>
        <v>-58152</v>
      </c>
      <c r="R106" s="129">
        <f>R108-R107</f>
        <v>-19832</v>
      </c>
      <c r="S106" s="129">
        <f>S108-S107</f>
        <v>-17802</v>
      </c>
    </row>
    <row r="107" spans="1:19" s="17" customFormat="1" ht="21" customHeight="1">
      <c r="A107" s="9"/>
      <c r="B107" s="9" t="s">
        <v>48</v>
      </c>
      <c r="F107" s="19"/>
      <c r="G107" s="19"/>
      <c r="H107" s="51">
        <v>1796</v>
      </c>
      <c r="I107" s="23"/>
      <c r="J107" s="51">
        <v>1260</v>
      </c>
      <c r="K107" s="23"/>
      <c r="L107" s="67" t="s">
        <v>45</v>
      </c>
      <c r="M107" s="24"/>
      <c r="N107" s="67" t="s">
        <v>45</v>
      </c>
      <c r="R107" s="130">
        <v>162</v>
      </c>
      <c r="S107" s="130"/>
    </row>
    <row r="108" spans="1:19" s="17" customFormat="1" ht="21" customHeight="1" thickBot="1">
      <c r="A108" s="9"/>
      <c r="B108" s="9"/>
      <c r="F108" s="19"/>
      <c r="G108" s="19"/>
      <c r="H108" s="49">
        <f>+H87</f>
        <v>-46963</v>
      </c>
      <c r="I108" s="23"/>
      <c r="J108" s="28">
        <f>J87</f>
        <v>-71836</v>
      </c>
      <c r="K108" s="23"/>
      <c r="L108" s="97">
        <f>SUM(L106:L107)</f>
        <v>-24848</v>
      </c>
      <c r="M108" s="24"/>
      <c r="N108" s="28">
        <f>SUM(N106:N107)</f>
        <v>-58152</v>
      </c>
      <c r="R108" s="139">
        <f>+R87</f>
        <v>-19670</v>
      </c>
      <c r="S108" s="139">
        <f>+S87</f>
        <v>-17802</v>
      </c>
    </row>
    <row r="109" spans="1:19" s="17" customFormat="1" ht="6.75" customHeight="1" thickTop="1">
      <c r="A109" s="9"/>
      <c r="B109" s="9"/>
      <c r="F109" s="19"/>
      <c r="G109" s="19"/>
      <c r="H109" s="70"/>
      <c r="I109" s="23"/>
      <c r="J109" s="24"/>
      <c r="K109" s="23"/>
      <c r="L109" s="70"/>
      <c r="M109" s="24"/>
      <c r="N109" s="24"/>
      <c r="R109" s="140"/>
      <c r="S109" s="140"/>
    </row>
    <row r="110" spans="1:19" s="17" customFormat="1" ht="21.75" customHeight="1">
      <c r="A110" s="7" t="s">
        <v>93</v>
      </c>
      <c r="C110" s="9"/>
      <c r="D110" s="39"/>
      <c r="E110" s="39"/>
      <c r="F110" s="19"/>
      <c r="G110" s="19"/>
      <c r="H110" s="70"/>
      <c r="I110" s="23"/>
      <c r="J110" s="24"/>
      <c r="K110" s="23"/>
      <c r="L110" s="70"/>
      <c r="M110" s="24"/>
      <c r="N110" s="24"/>
      <c r="R110" s="140"/>
      <c r="S110" s="140"/>
    </row>
    <row r="111" spans="1:19" s="17" customFormat="1" ht="21.75" customHeight="1">
      <c r="A111" s="6"/>
      <c r="B111" s="9" t="s">
        <v>69</v>
      </c>
      <c r="C111" s="9"/>
      <c r="D111" s="39"/>
      <c r="E111" s="39"/>
      <c r="F111" s="19"/>
      <c r="G111" s="19"/>
      <c r="H111" s="46">
        <f>-(H112-H113)</f>
        <v>-89545</v>
      </c>
      <c r="I111" s="23"/>
      <c r="J111" s="46">
        <f>-(J112-J113)</f>
        <v>-146226</v>
      </c>
      <c r="K111" s="23"/>
      <c r="L111" s="24">
        <f>+L103</f>
        <v>-24848</v>
      </c>
      <c r="M111" s="24"/>
      <c r="N111" s="24">
        <f>+N103</f>
        <v>-57098</v>
      </c>
      <c r="R111" s="129">
        <f>-(R112-R113)</f>
        <v>-18969</v>
      </c>
      <c r="S111" s="129">
        <f>-(S112-S113)</f>
        <v>-16849</v>
      </c>
    </row>
    <row r="112" spans="1:19" s="17" customFormat="1" ht="21.75" customHeight="1">
      <c r="A112" s="6"/>
      <c r="B112" s="9" t="s">
        <v>48</v>
      </c>
      <c r="C112" s="9"/>
      <c r="D112" s="39"/>
      <c r="E112" s="39"/>
      <c r="F112" s="19"/>
      <c r="G112" s="19"/>
      <c r="H112" s="51">
        <v>1796</v>
      </c>
      <c r="I112" s="23"/>
      <c r="J112" s="51">
        <v>1260</v>
      </c>
      <c r="K112" s="23"/>
      <c r="L112" s="67" t="s">
        <v>45</v>
      </c>
      <c r="M112" s="24"/>
      <c r="N112" s="67" t="s">
        <v>45</v>
      </c>
      <c r="R112" s="130">
        <v>162</v>
      </c>
      <c r="S112" s="130">
        <f>'[40]CE Conso-T'!AF21</f>
        <v>0</v>
      </c>
    </row>
    <row r="113" spans="1:19" s="17" customFormat="1" ht="21" customHeight="1" thickBot="1">
      <c r="A113" s="6"/>
      <c r="B113" s="9"/>
      <c r="C113" s="9"/>
      <c r="D113" s="39"/>
      <c r="E113" s="39"/>
      <c r="F113" s="19"/>
      <c r="G113" s="19"/>
      <c r="H113" s="49">
        <f>+H103</f>
        <v>-87749</v>
      </c>
      <c r="I113" s="23"/>
      <c r="J113" s="28">
        <f>+J103</f>
        <v>-144966</v>
      </c>
      <c r="K113" s="23"/>
      <c r="L113" s="49">
        <f>SUM(L111:L112)</f>
        <v>-24848</v>
      </c>
      <c r="M113" s="24"/>
      <c r="N113" s="28">
        <f>SUM(N111:N112)</f>
        <v>-57098</v>
      </c>
      <c r="R113" s="139">
        <f>+R103</f>
        <v>-18807</v>
      </c>
      <c r="S113" s="139">
        <f>+S103</f>
        <v>-16849</v>
      </c>
    </row>
    <row r="114" spans="1:19" s="17" customFormat="1" ht="9" customHeight="1" thickTop="1">
      <c r="A114" s="6"/>
      <c r="B114" s="9"/>
      <c r="C114" s="9"/>
      <c r="D114" s="39"/>
      <c r="E114" s="39"/>
      <c r="F114" s="19"/>
      <c r="G114" s="19"/>
      <c r="H114" s="70"/>
      <c r="I114" s="23"/>
      <c r="J114" s="24"/>
      <c r="K114" s="23"/>
      <c r="L114" s="24"/>
      <c r="M114" s="24"/>
      <c r="N114" s="24"/>
      <c r="R114" s="140"/>
      <c r="S114" s="140"/>
    </row>
    <row r="115" spans="1:19" s="17" customFormat="1" ht="21.75" customHeight="1" thickBot="1">
      <c r="A115" s="6" t="s">
        <v>131</v>
      </c>
      <c r="F115" s="18">
        <v>28</v>
      </c>
      <c r="H115" s="78">
        <f>+H106*1000/3069491060</f>
        <v>-1.5885043822215922E-2</v>
      </c>
      <c r="I115" s="79"/>
      <c r="J115" s="78">
        <f>+J106*1000/2790445844</f>
        <v>-2.6195097158818036E-2</v>
      </c>
      <c r="K115" s="19"/>
      <c r="L115" s="78">
        <f>+L106*1000/3069491060</f>
        <v>-8.0951530772661699E-3</v>
      </c>
      <c r="M115" s="80"/>
      <c r="N115" s="78">
        <f>+N106*1000/2790445844</f>
        <v>-2.0839680556796358E-2</v>
      </c>
      <c r="R115" s="141"/>
      <c r="S115" s="141"/>
    </row>
    <row r="116" spans="1:19" ht="23.5" thickTop="1">
      <c r="F116" s="59"/>
      <c r="G116" s="59"/>
      <c r="H116" s="59"/>
      <c r="I116" s="59"/>
      <c r="J116" s="59"/>
      <c r="K116" s="59"/>
      <c r="R116" s="141"/>
      <c r="S116" s="141"/>
    </row>
    <row r="117" spans="1:19">
      <c r="E117" s="36" t="s">
        <v>77</v>
      </c>
      <c r="F117" s="17"/>
      <c r="G117" s="17"/>
      <c r="H117" s="100" t="s">
        <v>27</v>
      </c>
      <c r="I117" s="19"/>
      <c r="K117" s="102" t="s">
        <v>77</v>
      </c>
      <c r="L117" s="36" t="s">
        <v>27</v>
      </c>
    </row>
    <row r="118" spans="1:19">
      <c r="E118" s="36"/>
      <c r="F118" s="17"/>
      <c r="G118" s="17"/>
      <c r="H118" s="100"/>
      <c r="I118" s="19"/>
      <c r="K118" s="102"/>
      <c r="L118" s="36"/>
    </row>
  </sheetData>
  <mergeCells count="7">
    <mergeCell ref="R64:S64"/>
    <mergeCell ref="H5:N5"/>
    <mergeCell ref="H6:J6"/>
    <mergeCell ref="L6:N6"/>
    <mergeCell ref="H63:N63"/>
    <mergeCell ref="H64:J64"/>
    <mergeCell ref="L64:N64"/>
  </mergeCells>
  <pageMargins left="0.70866141732283472" right="0.70866141732283472" top="0.74803149606299213" bottom="0.74803149606299213" header="0.31496062992125984" footer="0.31496062992125984"/>
  <pageSetup paperSize="9" scale="66" firstPageNumber="5" fitToHeight="2" orientation="portrait" useFirstPageNumber="1" verticalDpi="0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5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5"/>
  <sheetViews>
    <sheetView view="pageBreakPreview" topLeftCell="A10" zoomScale="110" zoomScaleNormal="60" zoomScaleSheetLayoutView="110" workbookViewId="0">
      <selection activeCell="B30" sqref="B30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1.36328125" style="4" customWidth="1"/>
    <col min="16" max="16" width="1.6328125" style="4" customWidth="1"/>
    <col min="17" max="17" width="15.54296875" style="4" customWidth="1"/>
    <col min="18" max="18" width="1.6328125" style="4" customWidth="1"/>
    <col min="19" max="19" width="15.54296875" style="4" customWidth="1"/>
    <col min="20" max="20" width="1.6328125" style="4" customWidth="1"/>
    <col min="21" max="21" width="16" style="4" customWidth="1"/>
    <col min="22" max="22" width="1.6328125" style="4" customWidth="1"/>
    <col min="23" max="23" width="16" style="4" customWidth="1"/>
    <col min="24" max="24" width="12.81640625" style="4" bestFit="1" customWidth="1"/>
    <col min="25" max="16384" width="9.08984375" style="4"/>
  </cols>
  <sheetData>
    <row r="1" spans="1:25" s="13" customFormat="1" ht="19.5" customHeight="1">
      <c r="A1" s="84" t="s">
        <v>103</v>
      </c>
      <c r="G1" s="31"/>
      <c r="H1" s="31"/>
      <c r="I1" s="31"/>
      <c r="J1" s="31"/>
      <c r="K1" s="30"/>
      <c r="L1" s="31"/>
      <c r="M1" s="31"/>
      <c r="N1" s="31"/>
      <c r="P1" s="30"/>
      <c r="Q1" s="30"/>
      <c r="R1" s="30"/>
      <c r="S1" s="30"/>
      <c r="W1" s="85" t="s">
        <v>84</v>
      </c>
      <c r="X1" s="39"/>
      <c r="Y1" s="39"/>
    </row>
    <row r="2" spans="1:25" s="13" customFormat="1" ht="19.5" customHeight="1">
      <c r="A2" s="88" t="s">
        <v>166</v>
      </c>
      <c r="G2" s="31"/>
      <c r="H2" s="31"/>
      <c r="I2" s="31"/>
      <c r="J2" s="31"/>
      <c r="K2" s="30"/>
      <c r="L2" s="31"/>
      <c r="M2" s="31"/>
      <c r="N2" s="31"/>
      <c r="P2" s="30"/>
      <c r="Q2" s="30"/>
      <c r="R2" s="30"/>
      <c r="S2" s="30"/>
      <c r="W2" s="85" t="s">
        <v>85</v>
      </c>
      <c r="X2" s="39"/>
      <c r="Y2" s="39"/>
    </row>
    <row r="3" spans="1:25" s="31" customFormat="1" ht="19.5" customHeight="1">
      <c r="A3" s="84" t="s">
        <v>221</v>
      </c>
      <c r="I3" s="101"/>
      <c r="K3" s="30"/>
      <c r="P3" s="13"/>
      <c r="Q3" s="30"/>
      <c r="R3" s="13"/>
      <c r="S3" s="30"/>
    </row>
    <row r="4" spans="1:25" s="31" customFormat="1" ht="18" customHeight="1">
      <c r="A4" s="6"/>
      <c r="K4" s="30"/>
      <c r="P4" s="13"/>
      <c r="Q4" s="30"/>
      <c r="R4" s="13"/>
      <c r="S4" s="30"/>
    </row>
    <row r="5" spans="1:25" ht="19.5" customHeight="1">
      <c r="E5" s="150" t="s">
        <v>87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5" ht="19.5" customHeight="1">
      <c r="E6" s="151" t="s">
        <v>16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25" ht="19.5" customHeight="1">
      <c r="E7" s="152" t="s">
        <v>51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25" ht="19.5" customHeight="1">
      <c r="E8" s="32"/>
      <c r="F8" s="32"/>
      <c r="G8" s="32"/>
      <c r="H8" s="32"/>
      <c r="I8" s="32"/>
      <c r="J8" s="32"/>
      <c r="K8" s="32"/>
      <c r="L8" s="32"/>
      <c r="M8" s="151" t="s">
        <v>30</v>
      </c>
      <c r="N8" s="151"/>
      <c r="O8" s="151"/>
      <c r="P8" s="151"/>
      <c r="Q8" s="151"/>
      <c r="R8" s="32"/>
      <c r="S8" s="32"/>
      <c r="T8" s="32"/>
    </row>
    <row r="9" spans="1:25" ht="19.5" customHeight="1">
      <c r="E9" s="32"/>
      <c r="F9" s="32"/>
      <c r="G9" s="32"/>
      <c r="H9" s="32"/>
      <c r="I9" s="32" t="s">
        <v>124</v>
      </c>
      <c r="J9" s="32"/>
      <c r="K9" s="32"/>
      <c r="L9" s="32"/>
      <c r="M9" s="150" t="s">
        <v>92</v>
      </c>
      <c r="N9" s="150"/>
      <c r="O9" s="150"/>
      <c r="Q9" s="32"/>
      <c r="R9" s="32"/>
      <c r="S9" s="32"/>
      <c r="T9" s="32"/>
    </row>
    <row r="10" spans="1:25" ht="19.5" customHeight="1">
      <c r="B10" s="32"/>
      <c r="C10" s="32"/>
      <c r="D10" s="32"/>
      <c r="E10" s="42" t="s">
        <v>52</v>
      </c>
      <c r="F10" s="32"/>
      <c r="G10" s="32"/>
      <c r="H10" s="32"/>
      <c r="I10" s="32" t="s">
        <v>125</v>
      </c>
      <c r="J10" s="32"/>
      <c r="K10" s="32"/>
      <c r="L10" s="32"/>
      <c r="M10" s="42" t="s">
        <v>232</v>
      </c>
      <c r="N10" s="32"/>
      <c r="O10" s="32"/>
      <c r="P10" s="32"/>
      <c r="Q10" s="32" t="s">
        <v>10</v>
      </c>
      <c r="R10" s="32"/>
      <c r="S10" s="32" t="s">
        <v>44</v>
      </c>
      <c r="U10" s="42" t="s">
        <v>54</v>
      </c>
      <c r="V10" s="42"/>
      <c r="W10" s="39"/>
    </row>
    <row r="11" spans="1:25" s="32" customFormat="1" ht="19.5" customHeight="1">
      <c r="E11" s="32" t="s">
        <v>74</v>
      </c>
      <c r="G11" s="32" t="s">
        <v>174</v>
      </c>
      <c r="I11" s="32" t="s">
        <v>104</v>
      </c>
      <c r="K11" s="32" t="s">
        <v>110</v>
      </c>
      <c r="M11" s="42" t="s">
        <v>233</v>
      </c>
      <c r="O11" s="32" t="s">
        <v>126</v>
      </c>
      <c r="Q11" s="32" t="s">
        <v>31</v>
      </c>
      <c r="S11" s="32" t="s">
        <v>33</v>
      </c>
      <c r="U11" s="42" t="s">
        <v>55</v>
      </c>
      <c r="V11" s="42"/>
      <c r="W11" s="10" t="s">
        <v>10</v>
      </c>
    </row>
    <row r="12" spans="1:25" s="32" customFormat="1" ht="19.5" customHeight="1">
      <c r="E12" s="43" t="s">
        <v>73</v>
      </c>
      <c r="G12" s="2" t="s">
        <v>28</v>
      </c>
      <c r="I12" s="2" t="s">
        <v>105</v>
      </c>
      <c r="K12" s="2" t="s">
        <v>111</v>
      </c>
      <c r="M12" s="43" t="s">
        <v>114</v>
      </c>
      <c r="O12" s="2" t="s">
        <v>127</v>
      </c>
      <c r="Q12" s="2" t="s">
        <v>32</v>
      </c>
      <c r="S12" s="2" t="s">
        <v>53</v>
      </c>
      <c r="U12" s="43" t="s">
        <v>56</v>
      </c>
      <c r="V12" s="42"/>
      <c r="W12" s="1" t="s">
        <v>6</v>
      </c>
    </row>
    <row r="13" spans="1:25" s="32" customFormat="1" ht="19.5" customHeight="1">
      <c r="A13" s="44" t="s">
        <v>192</v>
      </c>
      <c r="E13" s="51">
        <f>'BS-T'!I100</f>
        <v>3069491</v>
      </c>
      <c r="F13" s="51"/>
      <c r="G13" s="51">
        <f>'BS-T'!I101</f>
        <v>-429744</v>
      </c>
      <c r="H13" s="51"/>
      <c r="I13" s="51">
        <f>'BS-T'!I102</f>
        <v>-50072</v>
      </c>
      <c r="J13" s="51"/>
      <c r="K13" s="51">
        <f>'BS-T'!I103</f>
        <v>-456036</v>
      </c>
      <c r="L13" s="51"/>
      <c r="M13" s="51" t="s">
        <v>45</v>
      </c>
      <c r="N13" s="51"/>
      <c r="O13" s="51">
        <v>-233340</v>
      </c>
      <c r="P13" s="51"/>
      <c r="Q13" s="50">
        <f>SUM(M13:P13)</f>
        <v>-233340</v>
      </c>
      <c r="R13" s="51"/>
      <c r="S13" s="46">
        <f>SUM(E13:K13,Q13)</f>
        <v>1900299</v>
      </c>
      <c r="T13" s="47"/>
      <c r="U13" s="47">
        <v>71601</v>
      </c>
      <c r="V13" s="61"/>
      <c r="W13" s="51">
        <f>+S13+U13</f>
        <v>1971900</v>
      </c>
      <c r="X13" s="98">
        <f>+W13-'BS-T'!I107</f>
        <v>0</v>
      </c>
    </row>
    <row r="14" spans="1:25" s="32" customFormat="1" ht="19.5" hidden="1" customHeight="1">
      <c r="A14" s="3" t="s">
        <v>139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0"/>
      <c r="R14" s="51"/>
      <c r="S14" s="46"/>
      <c r="T14" s="47"/>
      <c r="U14" s="46"/>
      <c r="V14" s="61"/>
      <c r="W14" s="51"/>
      <c r="X14" s="98"/>
    </row>
    <row r="15" spans="1:25" s="32" customFormat="1" ht="19.5" hidden="1" customHeight="1">
      <c r="A15" s="16" t="s">
        <v>143</v>
      </c>
      <c r="C15" s="103"/>
      <c r="E15" s="51" t="s">
        <v>45</v>
      </c>
      <c r="F15" s="51"/>
      <c r="G15" s="51" t="s">
        <v>45</v>
      </c>
      <c r="H15" s="51"/>
      <c r="I15" s="95" t="s">
        <v>45</v>
      </c>
      <c r="J15" s="51"/>
      <c r="K15" s="51" t="s">
        <v>45</v>
      </c>
      <c r="L15" s="51"/>
      <c r="M15" s="51" t="s">
        <v>45</v>
      </c>
      <c r="N15" s="51"/>
      <c r="O15" s="51" t="s">
        <v>45</v>
      </c>
      <c r="P15" s="51"/>
      <c r="Q15" s="51" t="s">
        <v>45</v>
      </c>
      <c r="R15" s="51"/>
      <c r="S15" s="95" t="s">
        <v>45</v>
      </c>
      <c r="T15" s="47"/>
      <c r="U15" s="51" t="s">
        <v>45</v>
      </c>
      <c r="V15" s="61"/>
      <c r="W15" s="51" t="s">
        <v>45</v>
      </c>
      <c r="X15" s="98"/>
    </row>
    <row r="16" spans="1:25" s="32" customFormat="1" ht="19.5" hidden="1" customHeight="1">
      <c r="A16" s="13" t="s">
        <v>141</v>
      </c>
      <c r="E16" s="53"/>
      <c r="F16" s="51"/>
      <c r="G16" s="53" t="s">
        <v>45</v>
      </c>
      <c r="H16" s="51"/>
      <c r="I16" s="53" t="s">
        <v>45</v>
      </c>
      <c r="J16" s="51"/>
      <c r="K16" s="53" t="s">
        <v>45</v>
      </c>
      <c r="L16" s="51"/>
      <c r="M16" s="53" t="s">
        <v>45</v>
      </c>
      <c r="N16" s="51"/>
      <c r="O16" s="53" t="s">
        <v>45</v>
      </c>
      <c r="P16" s="51"/>
      <c r="Q16" s="53" t="s">
        <v>45</v>
      </c>
      <c r="R16" s="51"/>
      <c r="S16" s="53" t="s">
        <v>45</v>
      </c>
      <c r="T16" s="47"/>
      <c r="U16" s="53" t="s">
        <v>45</v>
      </c>
      <c r="V16" s="61"/>
      <c r="W16" s="53" t="s">
        <v>45</v>
      </c>
      <c r="X16" s="98"/>
    </row>
    <row r="17" spans="1:24" s="32" customFormat="1" ht="19.5" customHeight="1">
      <c r="A17" s="3" t="s">
        <v>88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47"/>
      <c r="U17" s="51"/>
      <c r="V17" s="61"/>
      <c r="W17" s="51"/>
    </row>
    <row r="18" spans="1:24" ht="19.25" customHeight="1">
      <c r="A18" s="4" t="s">
        <v>107</v>
      </c>
      <c r="E18" s="51" t="s">
        <v>45</v>
      </c>
      <c r="F18" s="51"/>
      <c r="G18" s="51" t="s">
        <v>45</v>
      </c>
      <c r="H18" s="51"/>
      <c r="I18" s="51" t="s">
        <v>45</v>
      </c>
      <c r="J18" s="51"/>
      <c r="K18" s="51">
        <f>'PL-T'!H106</f>
        <v>-48759</v>
      </c>
      <c r="L18" s="46"/>
      <c r="M18" s="51" t="s">
        <v>45</v>
      </c>
      <c r="N18" s="46"/>
      <c r="O18" s="51" t="s">
        <v>45</v>
      </c>
      <c r="P18" s="46"/>
      <c r="Q18" s="51" t="s">
        <v>45</v>
      </c>
      <c r="R18" s="46"/>
      <c r="S18" s="46">
        <f>SUM(E18:K18,Q18)</f>
        <v>-48759</v>
      </c>
      <c r="T18" s="46"/>
      <c r="U18" s="47">
        <f>'PL-T'!H112</f>
        <v>1796</v>
      </c>
      <c r="V18" s="42"/>
      <c r="W18" s="51">
        <f>+S18+U18</f>
        <v>-46963</v>
      </c>
      <c r="X18" s="77" t="e">
        <f>+W18-#REF!</f>
        <v>#REF!</v>
      </c>
    </row>
    <row r="19" spans="1:24" ht="19.5" customHeight="1">
      <c r="A19" s="4" t="s">
        <v>92</v>
      </c>
      <c r="E19" s="51" t="s">
        <v>45</v>
      </c>
      <c r="F19" s="51"/>
      <c r="G19" s="51" t="s">
        <v>45</v>
      </c>
      <c r="H19" s="51"/>
      <c r="I19" s="51" t="s">
        <v>45</v>
      </c>
      <c r="J19" s="51"/>
      <c r="K19" s="32" t="s">
        <v>45</v>
      </c>
      <c r="L19" s="46"/>
      <c r="M19" s="51" t="s">
        <v>45</v>
      </c>
      <c r="N19" s="46"/>
      <c r="O19" s="51">
        <f>'PL-T'!H92</f>
        <v>-40786</v>
      </c>
      <c r="P19" s="46"/>
      <c r="Q19" s="50">
        <f>SUM(M19:P19)</f>
        <v>-40786</v>
      </c>
      <c r="R19" s="46"/>
      <c r="S19" s="51">
        <f>SUM(E19:K19,Q19)</f>
        <v>-40786</v>
      </c>
      <c r="T19" s="46"/>
      <c r="U19" s="51" t="s">
        <v>45</v>
      </c>
      <c r="V19" s="42"/>
      <c r="W19" s="48">
        <f>SUM(S19:U19)</f>
        <v>-40786</v>
      </c>
      <c r="X19" s="77" t="e">
        <f>+W19-#REF!</f>
        <v>#REF!</v>
      </c>
    </row>
    <row r="20" spans="1:24" ht="19.5" customHeight="1">
      <c r="A20" s="62" t="s">
        <v>95</v>
      </c>
      <c r="E20" s="53" t="s">
        <v>45</v>
      </c>
      <c r="F20" s="51"/>
      <c r="G20" s="53" t="s">
        <v>45</v>
      </c>
      <c r="H20" s="51"/>
      <c r="I20" s="53" t="s">
        <v>45</v>
      </c>
      <c r="J20" s="51"/>
      <c r="K20" s="53">
        <f>SUM(K18:K19)</f>
        <v>-48759</v>
      </c>
      <c r="L20" s="46"/>
      <c r="M20" s="53" t="s">
        <v>45</v>
      </c>
      <c r="N20" s="46"/>
      <c r="O20" s="53">
        <f>SUM(O15:O19)</f>
        <v>-40786</v>
      </c>
      <c r="P20" s="46"/>
      <c r="Q20" s="53">
        <f>SUM(Q15:Q19)</f>
        <v>-40786</v>
      </c>
      <c r="R20" s="46"/>
      <c r="S20" s="53">
        <f>SUM(S17:S19)</f>
        <v>-89545</v>
      </c>
      <c r="T20" s="46"/>
      <c r="U20" s="53">
        <f>SUM(U17:U19)</f>
        <v>1796</v>
      </c>
      <c r="V20" s="42"/>
      <c r="W20" s="53">
        <f>SUM(W17:W19)</f>
        <v>-87749</v>
      </c>
    </row>
    <row r="21" spans="1:24" ht="19.5" customHeight="1" thickBot="1">
      <c r="A21" s="3" t="s">
        <v>222</v>
      </c>
      <c r="E21" s="49">
        <f>E16+E13</f>
        <v>3069491</v>
      </c>
      <c r="F21" s="46"/>
      <c r="G21" s="49">
        <f>SUM(G13,G20)</f>
        <v>-429744</v>
      </c>
      <c r="H21" s="46"/>
      <c r="I21" s="49">
        <f>SUM(I13,I20,I16)</f>
        <v>-50072</v>
      </c>
      <c r="J21" s="46"/>
      <c r="K21" s="49">
        <f>SUM(K13,K20,K16)</f>
        <v>-504795</v>
      </c>
      <c r="L21" s="46"/>
      <c r="M21" s="97" t="s">
        <v>45</v>
      </c>
      <c r="N21" s="46"/>
      <c r="O21" s="49">
        <f>O13+O20</f>
        <v>-274126</v>
      </c>
      <c r="P21" s="46"/>
      <c r="Q21" s="49">
        <f>SUM(Q13,Q20)</f>
        <v>-274126</v>
      </c>
      <c r="R21" s="46"/>
      <c r="S21" s="49">
        <f>SUM(S13,S20,S16)</f>
        <v>1810754</v>
      </c>
      <c r="T21" s="46"/>
      <c r="U21" s="49">
        <f>SUM(U13,U20,U16)</f>
        <v>73397</v>
      </c>
      <c r="V21" s="42"/>
      <c r="W21" s="49">
        <f>SUM(W13,W20,W16)</f>
        <v>1884151</v>
      </c>
      <c r="X21" s="63">
        <f>W21-'BS-T'!G107</f>
        <v>0</v>
      </c>
    </row>
    <row r="22" spans="1:24" ht="16.5" customHeight="1" thickTop="1">
      <c r="E22" s="48"/>
      <c r="F22" s="46"/>
      <c r="G22" s="48"/>
      <c r="H22" s="46"/>
      <c r="I22" s="46"/>
      <c r="J22" s="46"/>
      <c r="K22" s="48"/>
      <c r="L22" s="46"/>
      <c r="M22" s="46"/>
      <c r="N22" s="46"/>
      <c r="O22" s="48"/>
      <c r="P22" s="46"/>
      <c r="Q22" s="48"/>
      <c r="R22" s="46"/>
      <c r="S22" s="48"/>
      <c r="T22" s="46"/>
      <c r="U22" s="48"/>
      <c r="V22" s="42"/>
      <c r="W22" s="48"/>
    </row>
    <row r="23" spans="1:24" s="32" customFormat="1" ht="19.5" customHeight="1">
      <c r="A23" s="44" t="s">
        <v>161</v>
      </c>
      <c r="E23" s="51">
        <v>2790446</v>
      </c>
      <c r="F23" s="51"/>
      <c r="G23" s="51">
        <v>-203717</v>
      </c>
      <c r="H23" s="51"/>
      <c r="I23" s="51">
        <v>-50073</v>
      </c>
      <c r="J23" s="51"/>
      <c r="K23" s="51">
        <v>-350039</v>
      </c>
      <c r="L23" s="51"/>
      <c r="M23" s="51">
        <v>-8442</v>
      </c>
      <c r="N23" s="51"/>
      <c r="O23" s="51">
        <v>-183125</v>
      </c>
      <c r="P23" s="46"/>
      <c r="Q23" s="50">
        <f>SUM(M23:P23)</f>
        <v>-191567</v>
      </c>
      <c r="R23" s="51"/>
      <c r="S23" s="46">
        <f>SUM(E23:K23,Q23)</f>
        <v>1995050</v>
      </c>
      <c r="T23" s="47"/>
      <c r="U23" s="46">
        <v>69716</v>
      </c>
      <c r="V23" s="42"/>
      <c r="W23" s="51">
        <f>S23+U23</f>
        <v>2064766</v>
      </c>
    </row>
    <row r="24" spans="1:24" s="32" customFormat="1" ht="19.5" hidden="1" customHeight="1">
      <c r="A24" s="3" t="s">
        <v>139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0"/>
      <c r="R24" s="51"/>
      <c r="S24" s="46"/>
      <c r="T24" s="47"/>
      <c r="U24" s="46"/>
      <c r="V24" s="42"/>
      <c r="W24" s="51"/>
    </row>
    <row r="25" spans="1:24" s="32" customFormat="1" ht="19.5" hidden="1" customHeight="1">
      <c r="A25" s="16" t="s">
        <v>143</v>
      </c>
      <c r="C25" s="103"/>
      <c r="E25" s="95" t="s">
        <v>45</v>
      </c>
      <c r="F25" s="51"/>
      <c r="G25" s="95" t="s">
        <v>45</v>
      </c>
      <c r="H25" s="51"/>
      <c r="I25" s="95" t="s">
        <v>45</v>
      </c>
      <c r="J25" s="51"/>
      <c r="K25" s="95" t="s">
        <v>45</v>
      </c>
      <c r="L25" s="51"/>
      <c r="M25" s="95" t="s">
        <v>45</v>
      </c>
      <c r="N25" s="51"/>
      <c r="O25" s="95" t="s">
        <v>45</v>
      </c>
      <c r="P25" s="51"/>
      <c r="Q25" s="95" t="s">
        <v>45</v>
      </c>
      <c r="R25" s="51"/>
      <c r="S25" s="95" t="s">
        <v>45</v>
      </c>
      <c r="T25" s="47"/>
      <c r="U25" s="51" t="s">
        <v>45</v>
      </c>
      <c r="V25" s="42"/>
      <c r="W25" s="95" t="s">
        <v>45</v>
      </c>
    </row>
    <row r="26" spans="1:24" s="32" customFormat="1" ht="19.5" hidden="1" customHeight="1">
      <c r="A26" s="13" t="s">
        <v>141</v>
      </c>
      <c r="C26" s="103"/>
      <c r="E26" s="104" t="s">
        <v>45</v>
      </c>
      <c r="F26" s="51"/>
      <c r="G26" s="104" t="s">
        <v>45</v>
      </c>
      <c r="H26" s="51"/>
      <c r="I26" s="104" t="s">
        <v>45</v>
      </c>
      <c r="J26" s="51"/>
      <c r="K26" s="104" t="s">
        <v>45</v>
      </c>
      <c r="L26" s="51"/>
      <c r="M26" s="104" t="s">
        <v>45</v>
      </c>
      <c r="N26" s="51"/>
      <c r="O26" s="104" t="s">
        <v>45</v>
      </c>
      <c r="P26" s="51"/>
      <c r="Q26" s="104" t="s">
        <v>45</v>
      </c>
      <c r="R26" s="51"/>
      <c r="S26" s="104" t="s">
        <v>45</v>
      </c>
      <c r="T26" s="47"/>
      <c r="U26" s="104" t="s">
        <v>45</v>
      </c>
      <c r="V26" s="42"/>
      <c r="W26" s="104" t="s">
        <v>45</v>
      </c>
    </row>
    <row r="27" spans="1:24" ht="19.5" customHeight="1">
      <c r="A27" s="3" t="s">
        <v>88</v>
      </c>
      <c r="B27" s="5"/>
      <c r="C27" s="5"/>
      <c r="D27" s="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51"/>
      <c r="V27" s="42"/>
      <c r="W27" s="46"/>
    </row>
    <row r="28" spans="1:24" ht="19.5" customHeight="1">
      <c r="A28" s="4" t="s">
        <v>107</v>
      </c>
      <c r="E28" s="51" t="s">
        <v>45</v>
      </c>
      <c r="F28" s="51"/>
      <c r="G28" s="51" t="s">
        <v>45</v>
      </c>
      <c r="H28" s="51"/>
      <c r="I28" s="51" t="s">
        <v>45</v>
      </c>
      <c r="J28" s="51"/>
      <c r="K28" s="51">
        <v>-73096</v>
      </c>
      <c r="L28" s="46"/>
      <c r="M28" s="51" t="s">
        <v>45</v>
      </c>
      <c r="N28" s="46"/>
      <c r="O28" s="51" t="s">
        <v>45</v>
      </c>
      <c r="P28" s="46"/>
      <c r="Q28" s="51" t="s">
        <v>45</v>
      </c>
      <c r="R28" s="46"/>
      <c r="S28" s="46">
        <f>SUM(E28:K28,Q28)</f>
        <v>-73096</v>
      </c>
      <c r="T28" s="46"/>
      <c r="U28" s="47">
        <v>1260</v>
      </c>
      <c r="V28" s="42"/>
      <c r="W28" s="48">
        <f>SUM(S28:U28)</f>
        <v>-71836</v>
      </c>
    </row>
    <row r="29" spans="1:24" ht="19.5" customHeight="1">
      <c r="A29" s="4" t="s">
        <v>204</v>
      </c>
      <c r="E29" s="51" t="s">
        <v>45</v>
      </c>
      <c r="F29" s="51"/>
      <c r="G29" s="51" t="s">
        <v>45</v>
      </c>
      <c r="H29" s="51"/>
      <c r="I29" s="51" t="s">
        <v>45</v>
      </c>
      <c r="J29" s="51"/>
      <c r="K29" s="51">
        <v>-7388</v>
      </c>
      <c r="L29" s="46"/>
      <c r="M29" s="51">
        <f>-K29</f>
        <v>7388</v>
      </c>
      <c r="N29" s="46"/>
      <c r="O29" s="51" t="s">
        <v>45</v>
      </c>
      <c r="P29" s="46"/>
      <c r="Q29" s="51">
        <f>M29</f>
        <v>7388</v>
      </c>
      <c r="R29" s="46"/>
      <c r="S29" s="51" t="s">
        <v>45</v>
      </c>
      <c r="T29" s="46"/>
      <c r="U29" s="51" t="s">
        <v>45</v>
      </c>
      <c r="V29" s="42"/>
      <c r="W29" s="51" t="s">
        <v>45</v>
      </c>
    </row>
    <row r="30" spans="1:24" ht="19.5" customHeight="1">
      <c r="A30" s="4" t="s">
        <v>92</v>
      </c>
      <c r="E30" s="51" t="s">
        <v>45</v>
      </c>
      <c r="F30" s="51"/>
      <c r="G30" s="51" t="s">
        <v>45</v>
      </c>
      <c r="H30" s="51"/>
      <c r="I30" s="51" t="s">
        <v>45</v>
      </c>
      <c r="J30" s="51"/>
      <c r="K30" s="51" t="s">
        <v>45</v>
      </c>
      <c r="L30" s="46"/>
      <c r="M30" s="51">
        <v>1054</v>
      </c>
      <c r="N30" s="46"/>
      <c r="O30" s="51">
        <v>-74184</v>
      </c>
      <c r="P30" s="46"/>
      <c r="Q30" s="51">
        <f>M30+O30</f>
        <v>-73130</v>
      </c>
      <c r="R30" s="46"/>
      <c r="S30" s="46">
        <f>SUM(E30:K30,Q30)</f>
        <v>-73130</v>
      </c>
      <c r="T30" s="46"/>
      <c r="U30" s="47" t="s">
        <v>45</v>
      </c>
      <c r="V30" s="42"/>
      <c r="W30" s="48">
        <f>SUM(S30:U30)</f>
        <v>-73130</v>
      </c>
    </row>
    <row r="31" spans="1:24" ht="19.5" customHeight="1">
      <c r="A31" s="62" t="s">
        <v>95</v>
      </c>
      <c r="E31" s="53" t="s">
        <v>45</v>
      </c>
      <c r="F31" s="51"/>
      <c r="G31" s="53" t="s">
        <v>45</v>
      </c>
      <c r="H31" s="51"/>
      <c r="I31" s="53" t="s">
        <v>45</v>
      </c>
      <c r="J31" s="51"/>
      <c r="K31" s="53">
        <f>SUM(K28:K30)</f>
        <v>-80484</v>
      </c>
      <c r="L31" s="46"/>
      <c r="M31" s="53">
        <f>SUM(M28:M30)</f>
        <v>8442</v>
      </c>
      <c r="N31" s="46"/>
      <c r="O31" s="53">
        <f>SUM(O28:O30)</f>
        <v>-74184</v>
      </c>
      <c r="P31" s="46"/>
      <c r="Q31" s="53">
        <f>SUM(Q28:Q30)</f>
        <v>-65742</v>
      </c>
      <c r="R31" s="46"/>
      <c r="S31" s="53">
        <f>SUM(S28:S30)</f>
        <v>-146226</v>
      </c>
      <c r="T31" s="46"/>
      <c r="U31" s="53">
        <f>SUM(U28:U30)</f>
        <v>1260</v>
      </c>
      <c r="V31" s="42"/>
      <c r="W31" s="53">
        <f>SUM(W28:W30)</f>
        <v>-144966</v>
      </c>
    </row>
    <row r="32" spans="1:24" ht="19.5" customHeight="1" thickBot="1">
      <c r="A32" s="3" t="s">
        <v>223</v>
      </c>
      <c r="E32" s="49">
        <f>SUM(E23,E26,E31)</f>
        <v>2790446</v>
      </c>
      <c r="F32" s="46"/>
      <c r="G32" s="49">
        <f>SUM(G23,G26,G31)</f>
        <v>-203717</v>
      </c>
      <c r="H32" s="46"/>
      <c r="I32" s="49">
        <f>SUM(I23,I26,I31)</f>
        <v>-50073</v>
      </c>
      <c r="J32" s="46"/>
      <c r="K32" s="49">
        <f>SUM(K23,K26,K31)</f>
        <v>-430523</v>
      </c>
      <c r="L32" s="46"/>
      <c r="M32" s="97" t="s">
        <v>45</v>
      </c>
      <c r="N32" s="46"/>
      <c r="O32" s="49">
        <f>SUM(O23,O26,O31)</f>
        <v>-257309</v>
      </c>
      <c r="P32" s="46"/>
      <c r="Q32" s="49">
        <f>SUM(Q23,,Q31)</f>
        <v>-257309</v>
      </c>
      <c r="R32" s="46"/>
      <c r="S32" s="49">
        <f>SUM(S23,S26,S31)</f>
        <v>1848824</v>
      </c>
      <c r="T32" s="46"/>
      <c r="U32" s="49">
        <f>U23+U31</f>
        <v>70976</v>
      </c>
      <c r="V32" s="48"/>
      <c r="W32" s="49">
        <f>SUM(W23,W26,W31)</f>
        <v>1919800</v>
      </c>
      <c r="X32" s="63"/>
    </row>
    <row r="33" spans="1:23" ht="19.5" customHeight="1" thickTop="1">
      <c r="A33" s="3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8"/>
      <c r="W33" s="46"/>
    </row>
    <row r="34" spans="1:23" ht="16.5" customHeight="1">
      <c r="E34" s="48"/>
      <c r="F34" s="46"/>
      <c r="G34" s="48"/>
      <c r="H34" s="46"/>
      <c r="I34" s="46"/>
      <c r="J34" s="46"/>
      <c r="K34" s="48"/>
      <c r="L34" s="46"/>
      <c r="M34" s="46"/>
      <c r="N34" s="46"/>
      <c r="O34" s="48"/>
      <c r="P34" s="46"/>
      <c r="Q34" s="48"/>
      <c r="R34" s="46"/>
      <c r="S34" s="48"/>
      <c r="T34" s="46"/>
      <c r="U34" s="48"/>
      <c r="V34" s="48"/>
      <c r="W34" s="48"/>
    </row>
    <row r="35" spans="1:23" ht="16.5" customHeight="1">
      <c r="E35" s="48"/>
      <c r="F35" s="46"/>
      <c r="G35" s="48"/>
      <c r="H35" s="46"/>
      <c r="I35" s="46"/>
      <c r="J35" s="46"/>
      <c r="K35" s="48"/>
      <c r="L35" s="46"/>
      <c r="M35" s="46"/>
      <c r="N35" s="46"/>
      <c r="O35" s="48"/>
      <c r="P35" s="46"/>
      <c r="Q35" s="48"/>
      <c r="R35" s="46"/>
      <c r="S35" s="48"/>
      <c r="T35" s="46"/>
      <c r="U35" s="48"/>
      <c r="V35" s="48"/>
      <c r="W35" s="48"/>
    </row>
    <row r="36" spans="1:23" ht="16.5" customHeight="1">
      <c r="E36" s="48"/>
      <c r="F36" s="46"/>
      <c r="G36" s="48"/>
      <c r="H36" s="46"/>
      <c r="I36" s="46"/>
      <c r="J36" s="46"/>
      <c r="K36" s="48"/>
      <c r="L36" s="46"/>
      <c r="M36" s="46"/>
      <c r="N36" s="46"/>
      <c r="O36" s="48"/>
      <c r="P36" s="46"/>
      <c r="Q36" s="48"/>
      <c r="R36" s="46"/>
      <c r="S36" s="48"/>
      <c r="T36" s="46"/>
      <c r="U36" s="48"/>
      <c r="V36" s="48"/>
      <c r="W36" s="48"/>
    </row>
    <row r="37" spans="1:23" ht="16.5" customHeight="1"/>
    <row r="38" spans="1:23" ht="21" customHeight="1">
      <c r="B38" s="4" t="s">
        <v>57</v>
      </c>
      <c r="I38" s="4" t="s">
        <v>27</v>
      </c>
      <c r="O38" s="4" t="s">
        <v>57</v>
      </c>
      <c r="S38" s="4" t="s">
        <v>27</v>
      </c>
    </row>
    <row r="65" spans="1:1" ht="19.5" customHeight="1">
      <c r="A65" s="4" t="s">
        <v>158</v>
      </c>
    </row>
  </sheetData>
  <mergeCells count="5">
    <mergeCell ref="E5:W5"/>
    <mergeCell ref="E6:W6"/>
    <mergeCell ref="M9:O9"/>
    <mergeCell ref="M8:Q8"/>
    <mergeCell ref="E7:W7"/>
  </mergeCells>
  <pageMargins left="0.35433070866141736" right="0.15748031496062992" top="0.78740157480314965" bottom="0.59055118110236227" header="0.31496062992125984" footer="0.31496062992125984"/>
  <pageSetup paperSize="9" scale="61" firstPageNumber="7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7"/>
  <sheetViews>
    <sheetView view="pageBreakPreview" zoomScaleNormal="79" zoomScaleSheetLayoutView="100" workbookViewId="0">
      <selection activeCell="B30" sqref="B30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3" customFormat="1" ht="21" customHeight="1">
      <c r="A1" s="84" t="s">
        <v>103</v>
      </c>
      <c r="J1" s="86"/>
      <c r="L1" s="85" t="s">
        <v>84</v>
      </c>
      <c r="M1" s="30"/>
      <c r="N1" s="30"/>
    </row>
    <row r="2" spans="1:14" s="13" customFormat="1" ht="21" customHeight="1">
      <c r="A2" s="88" t="s">
        <v>167</v>
      </c>
      <c r="J2" s="86"/>
      <c r="L2" s="85" t="s">
        <v>85</v>
      </c>
      <c r="M2" s="30"/>
      <c r="N2" s="30"/>
    </row>
    <row r="3" spans="1:14" s="31" customFormat="1" ht="21" customHeight="1">
      <c r="A3" s="84" t="s">
        <v>221</v>
      </c>
      <c r="J3" s="30"/>
      <c r="L3" s="30"/>
      <c r="M3" s="13"/>
      <c r="N3" s="30"/>
    </row>
    <row r="4" spans="1:14" s="31" customFormat="1" ht="23.25" customHeight="1">
      <c r="A4" s="6"/>
      <c r="J4" s="30"/>
      <c r="L4" s="30"/>
      <c r="M4" s="13"/>
      <c r="N4" s="30"/>
    </row>
    <row r="5" spans="1:14" ht="21" customHeight="1">
      <c r="D5" s="150" t="s">
        <v>87</v>
      </c>
      <c r="E5" s="150"/>
      <c r="F5" s="150"/>
      <c r="G5" s="150"/>
      <c r="H5" s="150"/>
      <c r="I5" s="150"/>
      <c r="J5" s="150"/>
      <c r="K5" s="150"/>
      <c r="L5" s="150"/>
    </row>
    <row r="6" spans="1:14" ht="21" customHeight="1">
      <c r="D6" s="150" t="s">
        <v>17</v>
      </c>
      <c r="E6" s="150"/>
      <c r="F6" s="150"/>
      <c r="G6" s="150"/>
      <c r="H6" s="150"/>
      <c r="I6" s="150"/>
      <c r="J6" s="150"/>
      <c r="K6" s="150"/>
      <c r="L6" s="150"/>
    </row>
    <row r="7" spans="1:14" ht="21" customHeight="1">
      <c r="D7" s="32"/>
      <c r="E7" s="32"/>
      <c r="F7" s="32"/>
      <c r="G7" s="32"/>
      <c r="H7" s="32"/>
      <c r="I7" s="32"/>
      <c r="J7" s="153" t="s">
        <v>30</v>
      </c>
      <c r="K7" s="153"/>
      <c r="L7" s="32"/>
    </row>
    <row r="8" spans="1:14" s="32" customFormat="1" ht="21" customHeight="1">
      <c r="D8" s="42"/>
      <c r="J8" s="153" t="s">
        <v>92</v>
      </c>
      <c r="K8" s="153"/>
    </row>
    <row r="9" spans="1:14" s="32" customFormat="1" ht="21" customHeight="1">
      <c r="J9" s="42" t="s">
        <v>232</v>
      </c>
    </row>
    <row r="10" spans="1:14" s="32" customFormat="1" ht="21" customHeight="1">
      <c r="D10" s="32" t="s">
        <v>108</v>
      </c>
      <c r="F10" s="32" t="s">
        <v>174</v>
      </c>
      <c r="J10" s="42" t="s">
        <v>233</v>
      </c>
      <c r="L10" s="32" t="s">
        <v>44</v>
      </c>
    </row>
    <row r="11" spans="1:14" s="32" customFormat="1" ht="21" customHeight="1">
      <c r="D11" s="43" t="s">
        <v>73</v>
      </c>
      <c r="F11" s="2" t="s">
        <v>28</v>
      </c>
      <c r="H11" s="2" t="s">
        <v>75</v>
      </c>
      <c r="J11" s="43" t="s">
        <v>114</v>
      </c>
      <c r="L11" s="2" t="s">
        <v>33</v>
      </c>
    </row>
    <row r="12" spans="1:14" s="32" customFormat="1" ht="21" customHeight="1">
      <c r="A12" s="44" t="s">
        <v>192</v>
      </c>
      <c r="D12" s="47">
        <f>'BS-T'!M100</f>
        <v>3069491</v>
      </c>
      <c r="E12" s="51"/>
      <c r="F12" s="47">
        <f>'BS-T'!M101</f>
        <v>-429744</v>
      </c>
      <c r="G12" s="51"/>
      <c r="H12" s="51">
        <f>'BS-T'!M103</f>
        <v>-771840</v>
      </c>
      <c r="I12" s="51"/>
      <c r="J12" s="51" t="s">
        <v>45</v>
      </c>
      <c r="K12" s="51"/>
      <c r="L12" s="51">
        <f>SUM(D12:K12)</f>
        <v>1867907</v>
      </c>
      <c r="M12" s="98">
        <f>+L12-'BS-T'!M107</f>
        <v>0</v>
      </c>
    </row>
    <row r="13" spans="1:14" ht="21" customHeight="1">
      <c r="A13" s="3" t="s">
        <v>96</v>
      </c>
      <c r="B13" s="32"/>
      <c r="C13" s="3"/>
      <c r="D13" s="46"/>
      <c r="E13" s="46"/>
      <c r="F13" s="46"/>
      <c r="G13" s="46"/>
      <c r="H13" s="46"/>
      <c r="I13" s="46"/>
      <c r="J13" s="46"/>
      <c r="K13" s="46"/>
      <c r="L13" s="46"/>
    </row>
    <row r="14" spans="1:14" ht="21" customHeight="1">
      <c r="A14" s="4" t="s">
        <v>107</v>
      </c>
      <c r="B14" s="32"/>
      <c r="C14" s="3"/>
      <c r="D14" s="47" t="s">
        <v>45</v>
      </c>
      <c r="E14" s="48"/>
      <c r="F14" s="47" t="s">
        <v>45</v>
      </c>
      <c r="G14" s="48"/>
      <c r="H14" s="47">
        <f>'PL-T'!L103</f>
        <v>-24848</v>
      </c>
      <c r="I14" s="48"/>
      <c r="J14" s="51" t="s">
        <v>45</v>
      </c>
      <c r="K14" s="48"/>
      <c r="L14" s="51">
        <f>SUM(D14:K14)</f>
        <v>-24848</v>
      </c>
      <c r="M14" s="77" t="e">
        <f>+L14-#REF!</f>
        <v>#REF!</v>
      </c>
    </row>
    <row r="15" spans="1:14" ht="21" hidden="1" customHeight="1">
      <c r="A15" s="4" t="s">
        <v>155</v>
      </c>
      <c r="B15" s="32"/>
      <c r="C15" s="3"/>
      <c r="D15" s="47"/>
      <c r="E15" s="48"/>
      <c r="F15" s="47"/>
      <c r="G15" s="48"/>
      <c r="H15" s="47"/>
      <c r="I15" s="48"/>
      <c r="J15" s="51"/>
      <c r="K15" s="48"/>
      <c r="L15" s="51">
        <f t="shared" ref="L15" si="0">SUM(D15:K15)</f>
        <v>0</v>
      </c>
      <c r="M15" s="77"/>
    </row>
    <row r="16" spans="1:14" ht="21" customHeight="1">
      <c r="A16" s="4" t="s">
        <v>92</v>
      </c>
      <c r="B16" s="3"/>
      <c r="C16" s="3"/>
      <c r="D16" s="47" t="s">
        <v>45</v>
      </c>
      <c r="E16" s="48"/>
      <c r="F16" s="47" t="s">
        <v>45</v>
      </c>
      <c r="G16" s="48"/>
      <c r="H16" s="47" t="s">
        <v>45</v>
      </c>
      <c r="I16" s="47"/>
      <c r="J16" s="47" t="str">
        <f>'PL-T'!L100</f>
        <v>-</v>
      </c>
      <c r="K16" s="47"/>
      <c r="L16" s="51" t="s">
        <v>45</v>
      </c>
      <c r="M16" s="77" t="e">
        <f>+L16-#REF!</f>
        <v>#VALUE!</v>
      </c>
    </row>
    <row r="17" spans="1:15" ht="21" customHeight="1">
      <c r="A17" s="62" t="s">
        <v>95</v>
      </c>
      <c r="B17" s="3"/>
      <c r="C17" s="3"/>
      <c r="D17" s="53" t="s">
        <v>45</v>
      </c>
      <c r="E17" s="48"/>
      <c r="F17" s="53" t="s">
        <v>45</v>
      </c>
      <c r="G17" s="48"/>
      <c r="H17" s="53">
        <f>SUM(H14:H16)</f>
        <v>-24848</v>
      </c>
      <c r="I17" s="51"/>
      <c r="J17" s="53" t="s">
        <v>45</v>
      </c>
      <c r="K17" s="51"/>
      <c r="L17" s="53">
        <f>SUM(L14:L16)</f>
        <v>-24848</v>
      </c>
    </row>
    <row r="18" spans="1:15" ht="21" customHeight="1" thickBot="1">
      <c r="A18" s="3" t="s">
        <v>222</v>
      </c>
      <c r="D18" s="49">
        <f>SUM(D12,D17)</f>
        <v>3069491</v>
      </c>
      <c r="E18" s="48"/>
      <c r="F18" s="49">
        <f>SUM(F12,F17)</f>
        <v>-429744</v>
      </c>
      <c r="G18" s="48"/>
      <c r="H18" s="49">
        <f>SUM(H12,H17)</f>
        <v>-796688</v>
      </c>
      <c r="I18" s="46"/>
      <c r="J18" s="97" t="s">
        <v>45</v>
      </c>
      <c r="K18" s="46"/>
      <c r="L18" s="49">
        <f>SUM(L12,L17)</f>
        <v>1843059</v>
      </c>
      <c r="M18" s="63">
        <f>+L18-'BS-T'!K107</f>
        <v>0</v>
      </c>
      <c r="O18" s="77"/>
    </row>
    <row r="19" spans="1:15" s="32" customFormat="1" ht="15.75" customHeight="1" thickTop="1">
      <c r="D19" s="51"/>
      <c r="E19" s="51"/>
      <c r="F19" s="51"/>
      <c r="G19" s="51"/>
      <c r="H19" s="51"/>
      <c r="I19" s="51"/>
      <c r="J19" s="51"/>
      <c r="K19" s="51"/>
      <c r="L19" s="51"/>
    </row>
    <row r="20" spans="1:15" s="32" customFormat="1" ht="21" customHeight="1">
      <c r="A20" s="44" t="s">
        <v>161</v>
      </c>
      <c r="D20" s="47">
        <v>2790446</v>
      </c>
      <c r="E20" s="51"/>
      <c r="F20" s="47">
        <v>-203717</v>
      </c>
      <c r="G20" s="51"/>
      <c r="H20" s="51">
        <v>-626237</v>
      </c>
      <c r="I20" s="51"/>
      <c r="J20" s="51">
        <v>-8442</v>
      </c>
      <c r="K20" s="51"/>
      <c r="L20" s="51">
        <f>SUM(D20:K20)</f>
        <v>1952050</v>
      </c>
    </row>
    <row r="21" spans="1:15" ht="21" customHeight="1">
      <c r="A21" s="3" t="s">
        <v>96</v>
      </c>
      <c r="B21" s="3"/>
      <c r="C21" s="3"/>
      <c r="D21" s="46"/>
      <c r="E21" s="46"/>
      <c r="F21" s="46"/>
      <c r="G21" s="46"/>
      <c r="H21" s="46"/>
      <c r="I21" s="46"/>
      <c r="J21" s="46"/>
      <c r="K21" s="46"/>
      <c r="L21" s="46"/>
    </row>
    <row r="22" spans="1:15" ht="21" customHeight="1">
      <c r="A22" s="4" t="s">
        <v>107</v>
      </c>
      <c r="B22" s="3"/>
      <c r="C22" s="3"/>
      <c r="D22" s="47" t="s">
        <v>45</v>
      </c>
      <c r="E22" s="48"/>
      <c r="F22" s="47" t="s">
        <v>45</v>
      </c>
      <c r="G22" s="48"/>
      <c r="H22" s="47">
        <v>-58152</v>
      </c>
      <c r="I22" s="48"/>
      <c r="J22" s="51" t="s">
        <v>45</v>
      </c>
      <c r="K22" s="48"/>
      <c r="L22" s="51">
        <f>SUM(D22:K22)</f>
        <v>-58152</v>
      </c>
    </row>
    <row r="23" spans="1:15" ht="21" customHeight="1">
      <c r="A23" s="4" t="s">
        <v>155</v>
      </c>
      <c r="B23" s="3"/>
      <c r="C23" s="3"/>
      <c r="D23" s="47" t="s">
        <v>45</v>
      </c>
      <c r="E23" s="48"/>
      <c r="F23" s="47" t="s">
        <v>45</v>
      </c>
      <c r="G23" s="48"/>
      <c r="H23" s="47">
        <v>-7388</v>
      </c>
      <c r="I23" s="48"/>
      <c r="J23" s="51">
        <v>7388</v>
      </c>
      <c r="K23" s="48"/>
      <c r="L23" s="51" t="s">
        <v>45</v>
      </c>
    </row>
    <row r="24" spans="1:15" ht="21" customHeight="1">
      <c r="A24" s="4" t="s">
        <v>92</v>
      </c>
      <c r="B24" s="3"/>
      <c r="C24" s="3"/>
      <c r="D24" s="47" t="s">
        <v>45</v>
      </c>
      <c r="E24" s="48"/>
      <c r="F24" s="47" t="s">
        <v>45</v>
      </c>
      <c r="G24" s="48"/>
      <c r="H24" s="47" t="s">
        <v>45</v>
      </c>
      <c r="I24" s="47"/>
      <c r="J24" s="47">
        <v>1054</v>
      </c>
      <c r="K24" s="47"/>
      <c r="L24" s="51">
        <f>SUM(D24:K24)</f>
        <v>1054</v>
      </c>
    </row>
    <row r="25" spans="1:15" ht="21" customHeight="1">
      <c r="A25" s="62" t="s">
        <v>95</v>
      </c>
      <c r="B25" s="3"/>
      <c r="C25" s="3"/>
      <c r="D25" s="53" t="s">
        <v>45</v>
      </c>
      <c r="E25" s="48"/>
      <c r="F25" s="53" t="s">
        <v>45</v>
      </c>
      <c r="G25" s="48"/>
      <c r="H25" s="53">
        <f>SUM(H22:H24)</f>
        <v>-65540</v>
      </c>
      <c r="I25" s="51"/>
      <c r="J25" s="53">
        <f>SUM(J22:J24)</f>
        <v>8442</v>
      </c>
      <c r="K25" s="51"/>
      <c r="L25" s="53">
        <f>SUM(L22:L24)</f>
        <v>-57098</v>
      </c>
    </row>
    <row r="26" spans="1:15" ht="21" customHeight="1" thickBot="1">
      <c r="A26" s="3" t="s">
        <v>223</v>
      </c>
      <c r="D26" s="49">
        <f>SUM(D20,D25)</f>
        <v>2790446</v>
      </c>
      <c r="E26"/>
      <c r="F26" s="49">
        <f>SUM(F20,F25)</f>
        <v>-203717</v>
      </c>
      <c r="G26"/>
      <c r="H26" s="49">
        <f>SUM(H20,H25)</f>
        <v>-691777</v>
      </c>
      <c r="I26"/>
      <c r="J26" s="97" t="s">
        <v>45</v>
      </c>
      <c r="K26"/>
      <c r="L26" s="49">
        <f>SUM(L20,L25)</f>
        <v>1894952</v>
      </c>
      <c r="M26" s="63"/>
      <c r="O26" s="77"/>
    </row>
    <row r="27" spans="1:15" ht="21" customHeight="1" thickTop="1">
      <c r="A27" s="3"/>
      <c r="B27" s="3"/>
      <c r="C27" s="3"/>
      <c r="D27" s="48"/>
      <c r="E27" s="48"/>
      <c r="F27" s="48"/>
      <c r="G27" s="48"/>
      <c r="H27" s="48"/>
      <c r="I27" s="48"/>
      <c r="J27" s="48"/>
      <c r="K27" s="48"/>
      <c r="L27" s="48"/>
    </row>
    <row r="28" spans="1:15" ht="18" customHeight="1">
      <c r="D28" s="48"/>
      <c r="E28" s="46"/>
      <c r="F28" s="48"/>
      <c r="G28" s="46"/>
      <c r="H28" s="48"/>
      <c r="I28" s="48"/>
      <c r="J28" s="48"/>
      <c r="K28" s="48"/>
      <c r="L28" s="48"/>
    </row>
    <row r="29" spans="1:15" ht="18" customHeight="1">
      <c r="D29" s="48"/>
      <c r="E29" s="46"/>
      <c r="F29" s="48"/>
      <c r="G29" s="46"/>
      <c r="H29" s="48"/>
      <c r="I29" s="48"/>
      <c r="J29" s="48"/>
      <c r="K29" s="48"/>
      <c r="L29" s="48"/>
    </row>
    <row r="30" spans="1:15">
      <c r="A30" s="87" t="s">
        <v>58</v>
      </c>
      <c r="B30" s="4" t="s">
        <v>27</v>
      </c>
      <c r="E30" s="4" t="s">
        <v>59</v>
      </c>
      <c r="H30" s="4" t="s">
        <v>27</v>
      </c>
    </row>
    <row r="67" spans="1:1">
      <c r="A67" s="4" t="s">
        <v>158</v>
      </c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8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03"/>
  <sheetViews>
    <sheetView view="pageBreakPreview" topLeftCell="A35" zoomScale="110" zoomScaleNormal="60" zoomScaleSheetLayoutView="110" workbookViewId="0">
      <selection activeCell="I77" sqref="I77"/>
    </sheetView>
  </sheetViews>
  <sheetFormatPr defaultColWidth="9.08984375" defaultRowHeight="20"/>
  <cols>
    <col min="1" max="1" width="12" style="17" customWidth="1"/>
    <col min="2" max="2" width="10.36328125" style="17" customWidth="1"/>
    <col min="3" max="3" width="6.6328125" style="17" customWidth="1"/>
    <col min="4" max="4" width="9.1796875" style="17" customWidth="1"/>
    <col min="5" max="5" width="20.6328125" style="17" customWidth="1"/>
    <col min="6" max="6" width="1.1796875" style="17" customWidth="1"/>
    <col min="7" max="7" width="16.08984375" style="17" customWidth="1"/>
    <col min="8" max="8" width="1.26953125" style="17" customWidth="1"/>
    <col min="9" max="9" width="16.08984375" style="17" customWidth="1"/>
    <col min="10" max="10" width="1.54296875" style="17" customWidth="1"/>
    <col min="11" max="11" width="16.08984375" style="22" customWidth="1"/>
    <col min="12" max="12" width="1.6328125" style="22" customWidth="1"/>
    <col min="13" max="13" width="16.08984375" style="22" customWidth="1"/>
    <col min="14" max="14" width="1.54296875" style="17" customWidth="1"/>
    <col min="15" max="19" width="10.6328125" style="17" customWidth="1"/>
    <col min="20" max="16384" width="9.08984375" style="17"/>
  </cols>
  <sheetData>
    <row r="1" spans="1:18" s="6" customFormat="1" ht="19.5" customHeight="1">
      <c r="A1" s="84" t="s">
        <v>103</v>
      </c>
      <c r="E1" s="7"/>
      <c r="K1" s="8"/>
      <c r="L1" s="8"/>
      <c r="M1" s="85" t="s">
        <v>84</v>
      </c>
      <c r="O1" s="17"/>
      <c r="P1" s="17"/>
      <c r="Q1" s="17"/>
      <c r="R1" s="17"/>
    </row>
    <row r="2" spans="1:18" s="6" customFormat="1" ht="19.5" customHeight="1">
      <c r="A2" s="84" t="s">
        <v>11</v>
      </c>
      <c r="E2" s="7"/>
      <c r="K2" s="8"/>
      <c r="L2" s="8"/>
      <c r="M2" s="85" t="s">
        <v>85</v>
      </c>
      <c r="O2" s="17"/>
      <c r="P2" s="17"/>
      <c r="Q2" s="17"/>
      <c r="R2" s="17"/>
    </row>
    <row r="3" spans="1:18" s="7" customFormat="1" ht="19.5" customHeight="1">
      <c r="A3" s="84" t="s">
        <v>221</v>
      </c>
      <c r="K3" s="8"/>
      <c r="L3" s="6"/>
      <c r="M3" s="8"/>
      <c r="O3" s="17"/>
      <c r="P3" s="17"/>
      <c r="Q3" s="17"/>
      <c r="R3" s="17"/>
    </row>
    <row r="4" spans="1:18" s="7" customFormat="1" ht="19.5" customHeight="1">
      <c r="A4" s="6"/>
      <c r="K4" s="8"/>
      <c r="L4" s="6"/>
      <c r="M4" s="8"/>
      <c r="O4" s="17"/>
      <c r="P4" s="17"/>
      <c r="Q4" s="17"/>
      <c r="R4" s="17"/>
    </row>
    <row r="5" spans="1:18" s="9" customFormat="1" ht="19.5" customHeight="1">
      <c r="C5" s="10"/>
      <c r="D5" s="10"/>
      <c r="E5" s="10"/>
      <c r="G5" s="145" t="s">
        <v>87</v>
      </c>
      <c r="H5" s="145"/>
      <c r="I5" s="145"/>
      <c r="J5" s="145"/>
      <c r="K5" s="145"/>
      <c r="L5" s="145"/>
      <c r="M5" s="145"/>
      <c r="O5" s="17"/>
      <c r="P5" s="17"/>
      <c r="Q5" s="17"/>
      <c r="R5" s="17"/>
    </row>
    <row r="6" spans="1:18" s="9" customFormat="1" ht="19.5" customHeight="1">
      <c r="C6" s="10"/>
      <c r="D6" s="10"/>
      <c r="E6" s="10"/>
      <c r="G6" s="145" t="s">
        <v>16</v>
      </c>
      <c r="H6" s="145"/>
      <c r="I6" s="145"/>
      <c r="J6" s="7"/>
      <c r="K6" s="154" t="s">
        <v>94</v>
      </c>
      <c r="L6" s="154"/>
      <c r="M6" s="154"/>
      <c r="O6" s="17"/>
      <c r="P6" s="17"/>
      <c r="Q6" s="17"/>
      <c r="R6" s="17"/>
    </row>
    <row r="7" spans="1:18" s="9" customFormat="1">
      <c r="C7" s="10"/>
      <c r="D7" s="10"/>
      <c r="E7" s="10"/>
      <c r="G7" s="105">
        <v>2568</v>
      </c>
      <c r="H7" s="99"/>
      <c r="I7" s="55">
        <v>2567</v>
      </c>
      <c r="K7" s="105">
        <v>2568</v>
      </c>
      <c r="L7" s="99"/>
      <c r="M7" s="55">
        <v>2567</v>
      </c>
      <c r="O7" s="17"/>
      <c r="P7" s="17"/>
      <c r="Q7" s="17"/>
      <c r="R7" s="17"/>
    </row>
    <row r="8" spans="1:18" ht="19.5" customHeight="1">
      <c r="A8" s="6" t="s">
        <v>37</v>
      </c>
      <c r="I8" s="9"/>
    </row>
    <row r="9" spans="1:18" ht="19.5" customHeight="1">
      <c r="A9" s="17" t="s">
        <v>130</v>
      </c>
      <c r="G9" s="24">
        <f>'PL-T'!H85</f>
        <v>-46996</v>
      </c>
      <c r="H9" s="24"/>
      <c r="I9" s="24">
        <f>'PL-T'!J85</f>
        <v>-71804</v>
      </c>
      <c r="J9" s="24"/>
      <c r="K9" s="24">
        <f>'PL-T'!L85</f>
        <v>-25130</v>
      </c>
      <c r="L9" s="24"/>
      <c r="M9" s="24">
        <f>'PL-T'!N85</f>
        <v>-58467</v>
      </c>
    </row>
    <row r="10" spans="1:18" ht="19.5" customHeight="1">
      <c r="A10" s="74" t="s">
        <v>60</v>
      </c>
      <c r="H10" s="24"/>
      <c r="J10" s="24"/>
      <c r="L10" s="24"/>
      <c r="M10" s="24"/>
    </row>
    <row r="11" spans="1:18" ht="19.5" customHeight="1">
      <c r="A11" s="17" t="s">
        <v>61</v>
      </c>
      <c r="G11" s="17">
        <v>20503</v>
      </c>
      <c r="H11" s="24"/>
      <c r="I11" s="17">
        <v>20155</v>
      </c>
      <c r="J11" s="24"/>
      <c r="K11" s="22">
        <v>8668</v>
      </c>
      <c r="L11" s="24"/>
      <c r="M11" s="22">
        <v>8576</v>
      </c>
    </row>
    <row r="12" spans="1:18" ht="19.5" customHeight="1">
      <c r="A12" s="17" t="s">
        <v>122</v>
      </c>
      <c r="G12" s="24">
        <v>3187</v>
      </c>
      <c r="H12" s="24"/>
      <c r="I12" s="24">
        <v>-344</v>
      </c>
      <c r="J12" s="24"/>
      <c r="K12" s="112" t="s">
        <v>45</v>
      </c>
      <c r="L12" s="24"/>
      <c r="M12" s="112" t="s">
        <v>45</v>
      </c>
    </row>
    <row r="13" spans="1:18" ht="20" customHeight="1">
      <c r="A13" s="17" t="s">
        <v>176</v>
      </c>
      <c r="G13" s="24">
        <v>-1130</v>
      </c>
      <c r="H13" s="24"/>
      <c r="I13" s="24">
        <v>2075</v>
      </c>
      <c r="J13" s="24"/>
      <c r="K13" s="24">
        <v>-1196</v>
      </c>
      <c r="L13" s="24"/>
      <c r="M13" s="24">
        <v>-1365</v>
      </c>
    </row>
    <row r="14" spans="1:18" ht="19.5" customHeight="1">
      <c r="A14" s="113" t="s">
        <v>175</v>
      </c>
      <c r="B14" s="113"/>
      <c r="C14" s="113"/>
      <c r="D14" s="113"/>
      <c r="G14" s="23">
        <v>27</v>
      </c>
      <c r="H14" s="24"/>
      <c r="I14" s="24">
        <v>517</v>
      </c>
      <c r="J14" s="24"/>
      <c r="K14" s="112" t="s">
        <v>45</v>
      </c>
      <c r="L14" s="24"/>
      <c r="M14" s="22">
        <v>470</v>
      </c>
    </row>
    <row r="15" spans="1:18" ht="19.5" customHeight="1">
      <c r="A15" s="17" t="s">
        <v>206</v>
      </c>
      <c r="G15" s="24">
        <v>-22</v>
      </c>
      <c r="H15" s="24"/>
      <c r="I15" s="23" t="s">
        <v>45</v>
      </c>
      <c r="J15" s="23"/>
      <c r="K15" s="112" t="s">
        <v>45</v>
      </c>
      <c r="L15" s="23"/>
      <c r="M15" s="112" t="s">
        <v>45</v>
      </c>
    </row>
    <row r="16" spans="1:18" ht="19.5" customHeight="1">
      <c r="A16" s="17" t="s">
        <v>213</v>
      </c>
      <c r="G16" s="116">
        <v>1172</v>
      </c>
      <c r="H16" s="24"/>
      <c r="I16" s="23">
        <v>8</v>
      </c>
      <c r="J16" s="23"/>
      <c r="K16" s="11">
        <v>932</v>
      </c>
      <c r="L16" s="23"/>
      <c r="M16" s="112" t="s">
        <v>45</v>
      </c>
    </row>
    <row r="17" spans="1:13" ht="19.5" customHeight="1">
      <c r="A17" s="17" t="s">
        <v>249</v>
      </c>
      <c r="G17" s="24">
        <v>-4638</v>
      </c>
      <c r="H17" s="24"/>
      <c r="I17" s="23" t="s">
        <v>45</v>
      </c>
      <c r="J17" s="23"/>
      <c r="K17" s="112" t="s">
        <v>45</v>
      </c>
      <c r="L17" s="23"/>
      <c r="M17" s="112" t="s">
        <v>45</v>
      </c>
    </row>
    <row r="18" spans="1:13" ht="19.5" customHeight="1">
      <c r="A18" s="17" t="s">
        <v>224</v>
      </c>
      <c r="G18" s="19" t="s">
        <v>45</v>
      </c>
      <c r="H18" s="24"/>
      <c r="I18" s="23" t="s">
        <v>45</v>
      </c>
      <c r="J18" s="23"/>
      <c r="K18" s="112" t="s">
        <v>45</v>
      </c>
      <c r="L18" s="23"/>
      <c r="M18" s="24">
        <v>-7</v>
      </c>
    </row>
    <row r="19" spans="1:13" ht="19.5" customHeight="1">
      <c r="A19" s="17" t="s">
        <v>193</v>
      </c>
      <c r="G19" s="24">
        <v>-5098</v>
      </c>
      <c r="H19" s="24"/>
      <c r="I19" s="23">
        <v>-9164</v>
      </c>
      <c r="J19" s="23"/>
      <c r="K19" s="112" t="s">
        <v>45</v>
      </c>
      <c r="L19" s="23"/>
      <c r="M19" s="112" t="s">
        <v>45</v>
      </c>
    </row>
    <row r="20" spans="1:13" ht="19.5" customHeight="1">
      <c r="A20" s="17" t="s">
        <v>244</v>
      </c>
      <c r="G20" s="24">
        <v>-550</v>
      </c>
      <c r="H20" s="24"/>
      <c r="I20" s="23">
        <v>23</v>
      </c>
      <c r="J20" s="24"/>
      <c r="K20" s="24">
        <v>-550</v>
      </c>
      <c r="L20" s="24"/>
      <c r="M20" s="22">
        <v>23</v>
      </c>
    </row>
    <row r="21" spans="1:13" ht="19.5" customHeight="1">
      <c r="A21" s="9" t="s">
        <v>190</v>
      </c>
      <c r="G21" s="17">
        <v>785</v>
      </c>
      <c r="H21" s="24"/>
      <c r="I21" s="23">
        <v>227</v>
      </c>
      <c r="J21" s="24"/>
      <c r="K21" s="22">
        <v>646</v>
      </c>
      <c r="L21" s="24"/>
      <c r="M21" s="22">
        <v>224</v>
      </c>
    </row>
    <row r="22" spans="1:13" ht="19.5" customHeight="1">
      <c r="A22" s="17" t="s">
        <v>25</v>
      </c>
      <c r="G22" s="24">
        <v>-43175</v>
      </c>
      <c r="H22" s="24"/>
      <c r="I22" s="24">
        <v>-12205</v>
      </c>
      <c r="J22" s="24"/>
      <c r="K22" s="23">
        <v>-44706</v>
      </c>
      <c r="L22" s="24"/>
      <c r="M22" s="23">
        <v>-10539</v>
      </c>
    </row>
    <row r="23" spans="1:13" ht="19.5" customHeight="1">
      <c r="A23" s="17" t="s">
        <v>138</v>
      </c>
      <c r="G23" s="24">
        <v>-38569</v>
      </c>
      <c r="H23" s="24"/>
      <c r="I23" s="24">
        <v>-30839</v>
      </c>
      <c r="J23" s="24"/>
      <c r="K23" s="112" t="s">
        <v>45</v>
      </c>
      <c r="L23" s="24"/>
      <c r="M23" s="23" t="s">
        <v>45</v>
      </c>
    </row>
    <row r="24" spans="1:13" ht="19.25" customHeight="1">
      <c r="A24" s="17" t="s">
        <v>47</v>
      </c>
      <c r="G24" s="106">
        <v>34197</v>
      </c>
      <c r="H24" s="24"/>
      <c r="I24" s="26">
        <v>17679</v>
      </c>
      <c r="J24" s="24"/>
      <c r="K24" s="107">
        <v>32717</v>
      </c>
      <c r="L24" s="24"/>
      <c r="M24" s="34">
        <v>16780</v>
      </c>
    </row>
    <row r="25" spans="1:13" ht="19.5" customHeight="1">
      <c r="A25" s="6" t="s">
        <v>132</v>
      </c>
      <c r="G25" s="24">
        <f>SUM(G9:G24)</f>
        <v>-80307</v>
      </c>
      <c r="H25" s="24"/>
      <c r="I25" s="24">
        <f>SUM(I8:I24)</f>
        <v>-83672</v>
      </c>
      <c r="J25" s="24"/>
      <c r="K25" s="24">
        <f>SUM(K9:K24)</f>
        <v>-28619</v>
      </c>
      <c r="L25" s="24"/>
      <c r="M25" s="24">
        <f>SUM(M9:M24)</f>
        <v>-44305</v>
      </c>
    </row>
    <row r="26" spans="1:13" ht="19.5" customHeight="1">
      <c r="A26" s="6" t="s">
        <v>109</v>
      </c>
      <c r="H26" s="24"/>
      <c r="I26" s="24"/>
      <c r="J26" s="24"/>
      <c r="L26" s="24"/>
      <c r="M26" s="23"/>
    </row>
    <row r="27" spans="1:13" ht="19.5" customHeight="1">
      <c r="A27" s="17" t="s">
        <v>179</v>
      </c>
      <c r="G27" s="24">
        <v>5325</v>
      </c>
      <c r="H27" s="24"/>
      <c r="I27" s="24">
        <v>-14397</v>
      </c>
      <c r="J27" s="24"/>
      <c r="K27" s="23">
        <v>-27694</v>
      </c>
      <c r="L27" s="24"/>
      <c r="M27" s="23">
        <v>-20648</v>
      </c>
    </row>
    <row r="28" spans="1:13" ht="19.5" customHeight="1">
      <c r="A28" s="17" t="s">
        <v>142</v>
      </c>
      <c r="G28" s="23">
        <v>20147</v>
      </c>
      <c r="H28" s="24"/>
      <c r="I28" s="23">
        <v>-72332</v>
      </c>
      <c r="J28" s="24"/>
      <c r="K28" s="112" t="s">
        <v>45</v>
      </c>
      <c r="L28" s="24"/>
      <c r="M28" s="112" t="s">
        <v>45</v>
      </c>
    </row>
    <row r="29" spans="1:13" ht="19.5" customHeight="1">
      <c r="A29" s="17" t="s">
        <v>181</v>
      </c>
      <c r="G29" s="23">
        <v>10781</v>
      </c>
      <c r="H29" s="24"/>
      <c r="I29" s="23">
        <v>-79477</v>
      </c>
      <c r="J29" s="24"/>
      <c r="K29" s="112" t="s">
        <v>45</v>
      </c>
      <c r="L29" s="24"/>
      <c r="M29" s="112" t="s">
        <v>45</v>
      </c>
    </row>
    <row r="30" spans="1:13" ht="19.5" customHeight="1">
      <c r="A30" s="113" t="s">
        <v>200</v>
      </c>
      <c r="B30" s="113"/>
      <c r="C30" s="113"/>
      <c r="G30" s="23" t="s">
        <v>45</v>
      </c>
      <c r="H30" s="24"/>
      <c r="I30" s="23" t="s">
        <v>45</v>
      </c>
      <c r="J30" s="24"/>
      <c r="K30" s="23">
        <v>5712</v>
      </c>
      <c r="L30" s="24"/>
      <c r="M30" s="23">
        <v>-7023</v>
      </c>
    </row>
    <row r="31" spans="1:13" ht="19.5" hidden="1" customHeight="1">
      <c r="A31" s="17" t="s">
        <v>83</v>
      </c>
      <c r="G31" s="19"/>
      <c r="H31" s="24"/>
      <c r="I31" s="24">
        <v>0</v>
      </c>
      <c r="J31" s="24"/>
      <c r="K31" s="112"/>
      <c r="L31" s="24"/>
      <c r="M31" s="112" t="s">
        <v>45</v>
      </c>
    </row>
    <row r="32" spans="1:13" ht="19.5" customHeight="1">
      <c r="A32" s="17" t="s">
        <v>41</v>
      </c>
      <c r="G32" s="23">
        <v>-410</v>
      </c>
      <c r="H32" s="24"/>
      <c r="I32" s="24">
        <v>7447</v>
      </c>
      <c r="J32" s="24"/>
      <c r="K32" s="23">
        <v>-383</v>
      </c>
      <c r="L32" s="24"/>
      <c r="M32" s="23">
        <v>51</v>
      </c>
    </row>
    <row r="33" spans="1:13" ht="19.5" customHeight="1">
      <c r="A33" s="17" t="s">
        <v>62</v>
      </c>
      <c r="G33" s="24">
        <v>321</v>
      </c>
      <c r="H33" s="24"/>
      <c r="I33" s="24">
        <v>-363</v>
      </c>
      <c r="J33" s="24"/>
      <c r="K33" s="23" t="s">
        <v>45</v>
      </c>
      <c r="L33" s="24"/>
      <c r="M33" s="23" t="s">
        <v>45</v>
      </c>
    </row>
    <row r="34" spans="1:13" ht="19.5" customHeight="1">
      <c r="A34" s="6" t="s">
        <v>23</v>
      </c>
      <c r="H34" s="24"/>
      <c r="I34" s="24"/>
      <c r="J34" s="24"/>
      <c r="L34" s="24"/>
    </row>
    <row r="35" spans="1:13" ht="19.5" customHeight="1">
      <c r="A35" s="17" t="s">
        <v>178</v>
      </c>
      <c r="G35" s="17">
        <v>10920</v>
      </c>
      <c r="H35" s="24"/>
      <c r="I35" s="24">
        <v>8637</v>
      </c>
      <c r="J35" s="24"/>
      <c r="K35" s="22">
        <v>5536</v>
      </c>
      <c r="L35" s="24"/>
      <c r="M35" s="23">
        <v>12406</v>
      </c>
    </row>
    <row r="36" spans="1:13" ht="19.5" customHeight="1">
      <c r="A36" s="17" t="s">
        <v>123</v>
      </c>
      <c r="G36" s="116">
        <v>59906</v>
      </c>
      <c r="H36" s="24"/>
      <c r="I36" s="24">
        <v>35008</v>
      </c>
      <c r="J36" s="24"/>
      <c r="K36" s="112" t="s">
        <v>45</v>
      </c>
      <c r="L36" s="24"/>
      <c r="M36" s="23">
        <v>1278</v>
      </c>
    </row>
    <row r="37" spans="1:13" ht="19.5" customHeight="1">
      <c r="A37" s="17" t="s">
        <v>191</v>
      </c>
      <c r="G37" s="116">
        <v>187</v>
      </c>
      <c r="H37" s="24"/>
      <c r="I37" s="24">
        <v>2839</v>
      </c>
      <c r="J37" s="24"/>
      <c r="K37" s="11">
        <v>187</v>
      </c>
      <c r="L37" s="24"/>
      <c r="M37" s="23">
        <v>2839</v>
      </c>
    </row>
    <row r="38" spans="1:13" ht="19.5" customHeight="1">
      <c r="A38" s="17" t="s">
        <v>241</v>
      </c>
      <c r="G38" s="23">
        <v>-118</v>
      </c>
      <c r="H38" s="24"/>
      <c r="I38" s="23" t="s">
        <v>45</v>
      </c>
      <c r="J38" s="24"/>
      <c r="K38" s="112" t="s">
        <v>45</v>
      </c>
      <c r="L38" s="24"/>
      <c r="M38" s="23" t="s">
        <v>45</v>
      </c>
    </row>
    <row r="39" spans="1:13" ht="19.5" customHeight="1">
      <c r="A39" s="17" t="s">
        <v>101</v>
      </c>
      <c r="G39" s="34">
        <v>6726</v>
      </c>
      <c r="H39" s="24"/>
      <c r="I39" s="34">
        <v>270</v>
      </c>
      <c r="J39" s="24"/>
      <c r="K39" s="112" t="s">
        <v>45</v>
      </c>
      <c r="L39" s="24"/>
      <c r="M39" s="23">
        <v>270</v>
      </c>
    </row>
    <row r="40" spans="1:13" ht="19.5" customHeight="1">
      <c r="A40" s="64" t="s">
        <v>207</v>
      </c>
      <c r="G40" s="27">
        <f>SUM(G25:G39)</f>
        <v>33478</v>
      </c>
      <c r="H40" s="24"/>
      <c r="I40" s="27">
        <f>SUM(I25:I39)</f>
        <v>-196040</v>
      </c>
      <c r="J40" s="24"/>
      <c r="K40" s="27">
        <f>SUM(K25:K39)</f>
        <v>-45261</v>
      </c>
      <c r="L40" s="24"/>
      <c r="M40" s="27">
        <f>SUM(M25:M39)</f>
        <v>-55132</v>
      </c>
    </row>
    <row r="41" spans="1:13" ht="19.5" customHeight="1">
      <c r="A41" s="17" t="s">
        <v>70</v>
      </c>
      <c r="G41" s="23">
        <v>27966</v>
      </c>
      <c r="H41" s="24"/>
      <c r="I41" s="24">
        <v>30282</v>
      </c>
      <c r="J41" s="24"/>
      <c r="K41" s="112" t="s">
        <v>45</v>
      </c>
      <c r="L41" s="24"/>
      <c r="M41" s="23" t="s">
        <v>45</v>
      </c>
    </row>
    <row r="42" spans="1:13" ht="19.5" customHeight="1">
      <c r="A42" s="17" t="s">
        <v>63</v>
      </c>
      <c r="G42" s="23">
        <v>-31138</v>
      </c>
      <c r="H42" s="24"/>
      <c r="I42" s="24">
        <v>-13226</v>
      </c>
      <c r="J42" s="24"/>
      <c r="K42" s="23">
        <v>-28766</v>
      </c>
      <c r="L42" s="24"/>
      <c r="M42" s="23">
        <v>-12763</v>
      </c>
    </row>
    <row r="43" spans="1:13" ht="19.5" customHeight="1">
      <c r="A43" s="17" t="s">
        <v>64</v>
      </c>
      <c r="G43" s="34">
        <v>-2696</v>
      </c>
      <c r="H43" s="24"/>
      <c r="I43" s="34">
        <f>-2076-306</f>
        <v>-2382</v>
      </c>
      <c r="J43" s="24"/>
      <c r="K43" s="34">
        <v>-513</v>
      </c>
      <c r="L43" s="24"/>
      <c r="M43" s="34">
        <v>-472</v>
      </c>
    </row>
    <row r="44" spans="1:13" ht="19.5" customHeight="1">
      <c r="A44" s="64" t="s">
        <v>208</v>
      </c>
      <c r="G44" s="26">
        <f>SUM(G40:G43)</f>
        <v>27610</v>
      </c>
      <c r="H44" s="24"/>
      <c r="I44" s="26">
        <f>SUM(I40:I43)</f>
        <v>-181366</v>
      </c>
      <c r="J44" s="24"/>
      <c r="K44" s="26">
        <f>SUM(K40:K43)</f>
        <v>-74540</v>
      </c>
      <c r="L44" s="24"/>
      <c r="M44" s="26">
        <f>SUM(M40:M43)</f>
        <v>-68367</v>
      </c>
    </row>
    <row r="45" spans="1:13" ht="16.5" customHeight="1">
      <c r="G45" s="24"/>
      <c r="H45" s="24"/>
      <c r="I45" s="24"/>
      <c r="J45" s="24"/>
      <c r="K45" s="24"/>
      <c r="L45" s="24"/>
      <c r="M45" s="24"/>
    </row>
    <row r="46" spans="1:13" ht="16.5" customHeight="1">
      <c r="G46" s="24"/>
      <c r="H46" s="24"/>
      <c r="I46" s="24"/>
      <c r="J46" s="24"/>
      <c r="K46" s="24"/>
      <c r="L46" s="24"/>
      <c r="M46" s="24"/>
    </row>
    <row r="47" spans="1:13" ht="16.5" customHeight="1">
      <c r="G47" s="24"/>
      <c r="H47" s="24"/>
      <c r="I47" s="24"/>
      <c r="J47" s="24"/>
      <c r="K47" s="24"/>
      <c r="L47" s="24"/>
      <c r="M47" s="24"/>
    </row>
    <row r="48" spans="1:13" ht="16.5" customHeight="1">
      <c r="C48" s="17" t="s">
        <v>59</v>
      </c>
      <c r="G48" s="24" t="s">
        <v>27</v>
      </c>
      <c r="H48" s="24"/>
      <c r="I48" s="24" t="s">
        <v>65</v>
      </c>
      <c r="J48" s="24"/>
      <c r="K48" s="24"/>
      <c r="L48" s="24"/>
      <c r="M48" s="24" t="s">
        <v>27</v>
      </c>
    </row>
    <row r="49" spans="1:62" ht="19.5" customHeight="1">
      <c r="A49" s="33"/>
    </row>
    <row r="50" spans="1:62" s="6" customFormat="1" ht="21" customHeight="1">
      <c r="A50" s="84" t="s">
        <v>103</v>
      </c>
      <c r="E50" s="7"/>
      <c r="K50" s="8"/>
      <c r="L50" s="8"/>
      <c r="M50" s="85" t="s">
        <v>84</v>
      </c>
      <c r="O50" s="17"/>
      <c r="P50" s="17"/>
      <c r="Q50" s="17"/>
      <c r="R50" s="17"/>
    </row>
    <row r="51" spans="1:62" s="6" customFormat="1" ht="21" customHeight="1">
      <c r="A51" s="84" t="s">
        <v>12</v>
      </c>
      <c r="E51" s="7"/>
      <c r="K51" s="8"/>
      <c r="L51" s="8"/>
      <c r="M51" s="85" t="s">
        <v>85</v>
      </c>
      <c r="O51" s="17"/>
      <c r="P51" s="17"/>
      <c r="Q51" s="17"/>
      <c r="R51" s="17"/>
    </row>
    <row r="52" spans="1:62" s="7" customFormat="1" ht="21" customHeight="1">
      <c r="A52" s="84" t="str">
        <f>A3</f>
        <v>สำหรับงวดเก้าเดือนสิ้นสุดวันที่ 30 กันยายน 2568</v>
      </c>
      <c r="K52" s="8"/>
      <c r="L52" s="6"/>
      <c r="M52" s="8"/>
      <c r="O52" s="17"/>
      <c r="P52" s="17"/>
      <c r="Q52" s="17"/>
      <c r="R52" s="17"/>
    </row>
    <row r="53" spans="1:62" s="7" customFormat="1" ht="21" customHeight="1">
      <c r="A53" s="6"/>
      <c r="K53" s="8"/>
      <c r="L53" s="6"/>
      <c r="M53" s="8"/>
      <c r="O53" s="17"/>
      <c r="P53" s="17"/>
      <c r="Q53" s="17"/>
      <c r="R53" s="17"/>
    </row>
    <row r="54" spans="1:62" s="9" customFormat="1" ht="21" customHeight="1">
      <c r="C54" s="10"/>
      <c r="D54" s="10"/>
      <c r="E54" s="10"/>
      <c r="G54" s="145" t="s">
        <v>87</v>
      </c>
      <c r="H54" s="145"/>
      <c r="I54" s="145"/>
      <c r="J54" s="145"/>
      <c r="K54" s="145"/>
      <c r="L54" s="145"/>
      <c r="M54" s="145"/>
      <c r="O54" s="17"/>
      <c r="P54" s="17"/>
      <c r="Q54" s="17"/>
      <c r="R54" s="17"/>
    </row>
    <row r="55" spans="1:62" s="9" customFormat="1" ht="21" customHeight="1">
      <c r="C55" s="10"/>
      <c r="D55" s="10"/>
      <c r="E55" s="10"/>
      <c r="G55" s="145" t="s">
        <v>16</v>
      </c>
      <c r="H55" s="145"/>
      <c r="I55" s="145"/>
      <c r="K55" s="37"/>
      <c r="L55" s="35" t="s">
        <v>17</v>
      </c>
      <c r="M55" s="38"/>
      <c r="O55" s="17"/>
      <c r="P55" s="17"/>
      <c r="Q55" s="17"/>
      <c r="R55" s="17"/>
    </row>
    <row r="56" spans="1:62" s="9" customFormat="1">
      <c r="C56" s="10"/>
      <c r="D56" s="10"/>
      <c r="E56" s="10"/>
      <c r="F56" s="12"/>
      <c r="G56" s="55">
        <v>2568</v>
      </c>
      <c r="H56" s="99"/>
      <c r="I56" s="55">
        <v>2567</v>
      </c>
      <c r="K56" s="55">
        <v>2568</v>
      </c>
      <c r="L56" s="99"/>
      <c r="M56" s="55">
        <v>2567</v>
      </c>
      <c r="O56" s="17"/>
      <c r="P56" s="17"/>
      <c r="Q56" s="17"/>
      <c r="R56" s="17"/>
    </row>
    <row r="57" spans="1:62" ht="21" customHeight="1">
      <c r="A57" s="6" t="s">
        <v>38</v>
      </c>
      <c r="G57" s="24"/>
      <c r="I57" s="22"/>
    </row>
    <row r="58" spans="1:62" ht="21" customHeight="1">
      <c r="A58" s="17" t="s">
        <v>70</v>
      </c>
      <c r="G58" s="23">
        <v>30920</v>
      </c>
      <c r="H58" s="24"/>
      <c r="I58" s="23">
        <v>8785</v>
      </c>
      <c r="J58" s="24"/>
      <c r="K58" s="23">
        <v>32732</v>
      </c>
      <c r="L58" s="24"/>
      <c r="M58" s="23">
        <v>7606</v>
      </c>
    </row>
    <row r="59" spans="1:62" ht="21" customHeight="1">
      <c r="A59" s="17" t="s">
        <v>245</v>
      </c>
      <c r="G59" s="23">
        <v>15000</v>
      </c>
      <c r="H59" s="24"/>
      <c r="I59" s="23">
        <v>-10590</v>
      </c>
      <c r="J59" s="24"/>
      <c r="K59" s="23">
        <v>15000</v>
      </c>
      <c r="L59" s="24"/>
      <c r="M59" s="23" t="s">
        <v>45</v>
      </c>
    </row>
    <row r="60" spans="1:62" ht="21" customHeight="1">
      <c r="A60" s="17" t="s">
        <v>250</v>
      </c>
      <c r="G60" s="23" t="s">
        <v>45</v>
      </c>
      <c r="H60" s="24"/>
      <c r="I60" s="23">
        <v>10790</v>
      </c>
      <c r="J60" s="24"/>
      <c r="K60" s="23">
        <v>-177246</v>
      </c>
      <c r="L60" s="24"/>
      <c r="M60" s="23">
        <v>-145960</v>
      </c>
    </row>
    <row r="61" spans="1:62" ht="21" customHeight="1">
      <c r="A61" s="17" t="s">
        <v>169</v>
      </c>
      <c r="G61" s="23">
        <v>-258559</v>
      </c>
      <c r="H61" s="24"/>
      <c r="I61" s="23">
        <v>-89643</v>
      </c>
      <c r="J61" s="24"/>
      <c r="K61" s="23">
        <v>-49500</v>
      </c>
      <c r="L61" s="24"/>
      <c r="M61" s="23" t="s">
        <v>45</v>
      </c>
      <c r="BJ61" s="17" t="s">
        <v>76</v>
      </c>
    </row>
    <row r="62" spans="1:62" ht="21" customHeight="1">
      <c r="A62" s="17" t="s">
        <v>180</v>
      </c>
      <c r="G62" s="23" t="s">
        <v>45</v>
      </c>
      <c r="H62" s="24"/>
      <c r="I62" s="23" t="s">
        <v>45</v>
      </c>
      <c r="J62" s="24"/>
      <c r="K62" s="23" t="s">
        <v>45</v>
      </c>
      <c r="L62" s="24"/>
      <c r="M62" s="23">
        <v>50000</v>
      </c>
    </row>
    <row r="63" spans="1:62" ht="19.5" customHeight="1">
      <c r="A63" s="16" t="s">
        <v>242</v>
      </c>
      <c r="G63" s="116">
        <v>90000</v>
      </c>
      <c r="H63" s="24"/>
      <c r="I63" s="17">
        <v>36500</v>
      </c>
      <c r="J63" s="24"/>
      <c r="K63" s="23">
        <v>90000</v>
      </c>
      <c r="L63" s="24"/>
      <c r="M63" s="23">
        <v>36500</v>
      </c>
    </row>
    <row r="64" spans="1:62" ht="21" customHeight="1">
      <c r="A64" s="17" t="s">
        <v>148</v>
      </c>
      <c r="G64" s="23" t="s">
        <v>45</v>
      </c>
      <c r="H64" s="24"/>
      <c r="I64" s="23" t="s">
        <v>45</v>
      </c>
      <c r="J64" s="24"/>
      <c r="K64" s="23" t="s">
        <v>45</v>
      </c>
      <c r="L64" s="24"/>
      <c r="M64" s="23">
        <v>-99000</v>
      </c>
    </row>
    <row r="65" spans="1:13" ht="21" customHeight="1">
      <c r="A65" s="113" t="s">
        <v>201</v>
      </c>
      <c r="B65" s="113"/>
      <c r="C65" s="113"/>
      <c r="D65" s="113"/>
      <c r="G65" s="23" t="s">
        <v>45</v>
      </c>
      <c r="H65" s="24"/>
      <c r="I65" s="23" t="s">
        <v>45</v>
      </c>
      <c r="J65" s="24"/>
      <c r="K65" s="23">
        <v>104</v>
      </c>
      <c r="L65" s="24"/>
      <c r="M65" s="23">
        <v>259</v>
      </c>
    </row>
    <row r="66" spans="1:13" ht="21" customHeight="1">
      <c r="A66" s="17" t="s">
        <v>98</v>
      </c>
      <c r="G66" s="23">
        <v>-421</v>
      </c>
      <c r="H66" s="24"/>
      <c r="I66" s="23">
        <v>-247</v>
      </c>
      <c r="J66" s="24"/>
      <c r="K66" s="23">
        <v>-107</v>
      </c>
      <c r="L66" s="24"/>
      <c r="M66" s="23">
        <v>-240</v>
      </c>
    </row>
    <row r="67" spans="1:13" ht="21" customHeight="1">
      <c r="A67" s="17" t="s">
        <v>79</v>
      </c>
      <c r="G67" s="23">
        <v>-644</v>
      </c>
      <c r="H67" s="24"/>
      <c r="I67" s="23">
        <v>-30658</v>
      </c>
      <c r="J67" s="24"/>
      <c r="K67" s="23" t="s">
        <v>45</v>
      </c>
      <c r="L67" s="24"/>
      <c r="M67" s="23">
        <v>-50</v>
      </c>
    </row>
    <row r="68" spans="1:13" ht="21" customHeight="1">
      <c r="A68" s="17" t="s">
        <v>156</v>
      </c>
      <c r="G68" s="23">
        <v>2786</v>
      </c>
      <c r="H68" s="24"/>
      <c r="I68" s="23">
        <v>1600</v>
      </c>
      <c r="J68" s="24"/>
      <c r="K68" s="23">
        <v>8</v>
      </c>
      <c r="L68" s="24"/>
      <c r="M68" s="23" t="s">
        <v>45</v>
      </c>
    </row>
    <row r="69" spans="1:13" ht="21" customHeight="1">
      <c r="A69" s="17" t="s">
        <v>157</v>
      </c>
      <c r="G69" s="23" t="s">
        <v>45</v>
      </c>
      <c r="H69" s="24"/>
      <c r="I69" s="23">
        <v>22159</v>
      </c>
      <c r="J69" s="24"/>
      <c r="K69" s="23" t="s">
        <v>45</v>
      </c>
      <c r="L69" s="24"/>
      <c r="M69" s="23">
        <v>22159</v>
      </c>
    </row>
    <row r="70" spans="1:13" ht="21" customHeight="1">
      <c r="A70" s="64" t="s">
        <v>211</v>
      </c>
      <c r="G70" s="25">
        <f>SUM(G58:G69)</f>
        <v>-120918</v>
      </c>
      <c r="H70" s="24">
        <f>SUM(H58:H69)</f>
        <v>0</v>
      </c>
      <c r="I70" s="25">
        <f>SUM(I58:I69)</f>
        <v>-51304</v>
      </c>
      <c r="J70" s="24"/>
      <c r="K70" s="25">
        <f>SUM(K58:K69)</f>
        <v>-89009</v>
      </c>
      <c r="L70" s="24">
        <f t="shared" ref="L70:M70" si="0">SUM(L58:L69)</f>
        <v>0</v>
      </c>
      <c r="M70" s="25">
        <f t="shared" si="0"/>
        <v>-128726</v>
      </c>
    </row>
    <row r="71" spans="1:13" ht="21" customHeight="1">
      <c r="A71" s="64"/>
      <c r="G71" s="24"/>
      <c r="H71" s="24"/>
      <c r="I71" s="24"/>
      <c r="J71" s="24"/>
      <c r="K71" s="24"/>
      <c r="L71" s="24"/>
      <c r="M71" s="24"/>
    </row>
    <row r="72" spans="1:13" ht="21" customHeight="1">
      <c r="A72" s="6" t="s">
        <v>39</v>
      </c>
      <c r="G72" s="24"/>
      <c r="H72" s="24"/>
      <c r="I72" s="24"/>
      <c r="J72" s="24"/>
      <c r="K72" s="24"/>
      <c r="L72" s="24"/>
      <c r="M72" s="24"/>
    </row>
    <row r="73" spans="1:13" ht="21" customHeight="1">
      <c r="A73" s="17" t="s">
        <v>246</v>
      </c>
      <c r="G73" s="24">
        <v>-15000</v>
      </c>
      <c r="H73" s="24"/>
      <c r="I73" s="23" t="s">
        <v>45</v>
      </c>
      <c r="J73" s="24"/>
      <c r="K73" s="24">
        <v>-15000</v>
      </c>
      <c r="L73" s="24"/>
      <c r="M73" s="23" t="s">
        <v>45</v>
      </c>
    </row>
    <row r="74" spans="1:13" ht="21" customHeight="1">
      <c r="A74" s="17" t="s">
        <v>214</v>
      </c>
      <c r="G74" s="23">
        <v>39057</v>
      </c>
      <c r="H74" s="24"/>
      <c r="I74" s="23">
        <v>10950</v>
      </c>
      <c r="J74" s="24"/>
      <c r="K74" s="23">
        <v>21250</v>
      </c>
      <c r="L74" s="24"/>
      <c r="M74" s="23">
        <v>2050</v>
      </c>
    </row>
    <row r="75" spans="1:13" ht="21" customHeight="1">
      <c r="A75" s="17" t="s">
        <v>170</v>
      </c>
      <c r="G75" s="23">
        <v>41074</v>
      </c>
      <c r="H75" s="24"/>
      <c r="I75" s="23">
        <v>187169</v>
      </c>
      <c r="J75" s="24"/>
      <c r="K75" s="23">
        <v>67056</v>
      </c>
      <c r="L75" s="24"/>
      <c r="M75" s="23">
        <v>199805</v>
      </c>
    </row>
    <row r="76" spans="1:13" ht="21" customHeight="1">
      <c r="A76" s="17" t="s">
        <v>251</v>
      </c>
      <c r="G76" s="23">
        <v>-36000</v>
      </c>
      <c r="H76" s="24"/>
      <c r="I76" s="23">
        <v>45000</v>
      </c>
      <c r="J76" s="24"/>
      <c r="K76" s="23" t="s">
        <v>45</v>
      </c>
      <c r="L76" s="24"/>
      <c r="M76" s="23" t="s">
        <v>45</v>
      </c>
    </row>
    <row r="77" spans="1:13" ht="21" customHeight="1">
      <c r="A77" s="17" t="s">
        <v>247</v>
      </c>
      <c r="G77" s="23">
        <v>97333</v>
      </c>
      <c r="H77" s="24"/>
      <c r="I77" s="23" t="s">
        <v>45</v>
      </c>
      <c r="J77" s="24"/>
      <c r="K77" s="23">
        <v>97333</v>
      </c>
      <c r="L77" s="24"/>
      <c r="M77" s="23" t="s">
        <v>45</v>
      </c>
    </row>
    <row r="78" spans="1:13" ht="21" customHeight="1">
      <c r="A78" s="113" t="s">
        <v>209</v>
      </c>
      <c r="B78" s="113"/>
      <c r="C78" s="113"/>
      <c r="D78" s="113"/>
      <c r="G78" s="23">
        <v>-21285</v>
      </c>
      <c r="H78" s="24"/>
      <c r="I78" s="23">
        <v>-3600</v>
      </c>
      <c r="J78" s="24"/>
      <c r="K78" s="23" t="s">
        <v>45</v>
      </c>
      <c r="L78" s="24"/>
      <c r="M78" s="23" t="s">
        <v>45</v>
      </c>
    </row>
    <row r="79" spans="1:13" ht="21" customHeight="1">
      <c r="A79" s="17" t="s">
        <v>128</v>
      </c>
      <c r="G79" s="23">
        <v>-11615</v>
      </c>
      <c r="H79" s="24"/>
      <c r="I79" s="23">
        <v>-10652</v>
      </c>
      <c r="J79" s="24"/>
      <c r="K79" s="23">
        <v>-8861</v>
      </c>
      <c r="L79" s="24"/>
      <c r="M79" s="23">
        <v>-9770</v>
      </c>
    </row>
    <row r="80" spans="1:13" ht="21" customHeight="1">
      <c r="A80" s="64" t="s">
        <v>210</v>
      </c>
      <c r="G80" s="25">
        <f>SUM(G73:G79)</f>
        <v>93564</v>
      </c>
      <c r="H80" s="24"/>
      <c r="I80" s="25">
        <f>SUM(I73:I79)</f>
        <v>228867</v>
      </c>
      <c r="J80" s="24"/>
      <c r="K80" s="25">
        <f>SUM(K73:K79)</f>
        <v>161778</v>
      </c>
      <c r="L80" s="24"/>
      <c r="M80" s="25">
        <f>SUM(M73:M79)</f>
        <v>192085</v>
      </c>
    </row>
    <row r="81" spans="1:13" ht="21" customHeight="1">
      <c r="A81" s="17" t="s">
        <v>35</v>
      </c>
      <c r="G81" s="23">
        <v>-3818</v>
      </c>
      <c r="H81" s="24"/>
      <c r="I81" s="23">
        <v>-4592</v>
      </c>
      <c r="J81" s="24"/>
      <c r="K81" s="23" t="s">
        <v>45</v>
      </c>
      <c r="L81" s="23"/>
      <c r="M81" s="23" t="s">
        <v>45</v>
      </c>
    </row>
    <row r="82" spans="1:13" ht="21" customHeight="1">
      <c r="A82" s="6" t="s">
        <v>129</v>
      </c>
      <c r="G82" s="27">
        <f>SUM(G44,G70,G80,G81)</f>
        <v>-3562</v>
      </c>
      <c r="H82" s="24"/>
      <c r="I82" s="27">
        <f>SUM(I44,I70,I80,I81)</f>
        <v>-8395</v>
      </c>
      <c r="J82" s="24"/>
      <c r="K82" s="27">
        <f>SUM(K44,K70,K80,K81)</f>
        <v>-1771</v>
      </c>
      <c r="L82" s="24"/>
      <c r="M82" s="27">
        <f>SUM(M44,M70,M80,M81)</f>
        <v>-5008</v>
      </c>
    </row>
    <row r="83" spans="1:13" ht="21" customHeight="1">
      <c r="A83" s="17" t="s">
        <v>90</v>
      </c>
      <c r="G83" s="23">
        <f>'BS-T'!I12</f>
        <v>4763</v>
      </c>
      <c r="H83" s="24"/>
      <c r="I83" s="23">
        <v>12854</v>
      </c>
      <c r="J83" s="24"/>
      <c r="K83" s="23">
        <v>2498</v>
      </c>
      <c r="L83" s="24"/>
      <c r="M83" s="23">
        <v>6420</v>
      </c>
    </row>
    <row r="84" spans="1:13" ht="21" customHeight="1" thickBot="1">
      <c r="A84" s="6" t="s">
        <v>91</v>
      </c>
      <c r="G84" s="28">
        <f>SUM(G82:G83)</f>
        <v>1201</v>
      </c>
      <c r="H84" s="24"/>
      <c r="I84" s="28">
        <f>SUM(I82:I83)</f>
        <v>4459</v>
      </c>
      <c r="J84" s="24"/>
      <c r="K84" s="28">
        <f>SUM(K82:K83)</f>
        <v>727</v>
      </c>
      <c r="L84" s="24"/>
      <c r="M84" s="28">
        <f>SUM(M82:M83)</f>
        <v>1412</v>
      </c>
    </row>
    <row r="85" spans="1:13" ht="21" customHeight="1" thickTop="1">
      <c r="G85" s="24"/>
      <c r="H85" s="24"/>
      <c r="I85" s="24"/>
      <c r="J85" s="24"/>
      <c r="K85" s="24"/>
      <c r="L85" s="24"/>
      <c r="M85" s="24"/>
    </row>
    <row r="86" spans="1:13" ht="21" customHeight="1">
      <c r="A86" s="6" t="s">
        <v>145</v>
      </c>
      <c r="G86" s="24"/>
      <c r="H86" s="24"/>
      <c r="I86" s="24"/>
      <c r="J86" s="24"/>
      <c r="K86" s="24"/>
      <c r="L86" s="24"/>
      <c r="M86" s="24"/>
    </row>
    <row r="87" spans="1:13" ht="21" customHeight="1">
      <c r="A87" s="17" t="s">
        <v>146</v>
      </c>
      <c r="G87" s="24"/>
      <c r="H87" s="24"/>
      <c r="I87" s="24"/>
      <c r="J87" s="24"/>
      <c r="K87" s="24"/>
      <c r="L87" s="24"/>
      <c r="M87" s="23"/>
    </row>
    <row r="88" spans="1:13" ht="21" customHeight="1">
      <c r="A88" s="17" t="s">
        <v>147</v>
      </c>
      <c r="G88" s="23">
        <v>3039</v>
      </c>
      <c r="H88" s="24"/>
      <c r="I88" s="23">
        <v>10293</v>
      </c>
      <c r="J88" s="24"/>
      <c r="K88" s="23">
        <v>2310</v>
      </c>
      <c r="L88" s="24"/>
      <c r="M88" s="23">
        <v>8790</v>
      </c>
    </row>
    <row r="89" spans="1:13" ht="21" customHeight="1">
      <c r="A89" s="17" t="s">
        <v>234</v>
      </c>
      <c r="G89" s="24"/>
      <c r="H89" s="24"/>
      <c r="I89" s="23"/>
      <c r="J89" s="24"/>
      <c r="K89" s="24"/>
      <c r="L89" s="24"/>
      <c r="M89" s="23"/>
    </row>
    <row r="90" spans="1:13" ht="21" customHeight="1">
      <c r="A90" s="17" t="s">
        <v>235</v>
      </c>
      <c r="G90" s="24">
        <v>34123</v>
      </c>
      <c r="H90" s="24"/>
      <c r="I90" s="23" t="s">
        <v>45</v>
      </c>
      <c r="J90" s="24"/>
      <c r="K90" s="24">
        <v>34123</v>
      </c>
      <c r="L90" s="24"/>
      <c r="M90" s="23" t="s">
        <v>45</v>
      </c>
    </row>
    <row r="91" spans="1:13" ht="21" customHeight="1">
      <c r="A91" s="17" t="s">
        <v>236</v>
      </c>
      <c r="G91" s="24"/>
      <c r="H91" s="24"/>
      <c r="I91" s="23"/>
      <c r="J91" s="24"/>
      <c r="K91" s="24"/>
      <c r="L91" s="24"/>
      <c r="M91" s="23"/>
    </row>
    <row r="92" spans="1:13" ht="21" customHeight="1">
      <c r="A92" s="17" t="s">
        <v>237</v>
      </c>
      <c r="G92" s="24">
        <v>422732</v>
      </c>
      <c r="H92" s="24"/>
      <c r="I92" s="23" t="s">
        <v>45</v>
      </c>
      <c r="J92" s="24"/>
      <c r="K92" s="23" t="s">
        <v>45</v>
      </c>
      <c r="L92" s="24"/>
      <c r="M92" s="23" t="s">
        <v>45</v>
      </c>
    </row>
    <row r="93" spans="1:13" ht="21" customHeight="1">
      <c r="A93" s="17" t="s">
        <v>238</v>
      </c>
      <c r="G93" s="24"/>
      <c r="H93" s="24"/>
      <c r="I93" s="23"/>
      <c r="J93" s="24"/>
      <c r="K93" s="24"/>
      <c r="L93" s="24"/>
      <c r="M93" s="23"/>
    </row>
    <row r="94" spans="1:13" ht="21" customHeight="1">
      <c r="A94" s="17" t="s">
        <v>239</v>
      </c>
      <c r="G94" s="24">
        <v>622358</v>
      </c>
      <c r="H94" s="24"/>
      <c r="I94" s="23" t="s">
        <v>45</v>
      </c>
      <c r="J94" s="24"/>
      <c r="K94" s="23" t="s">
        <v>45</v>
      </c>
      <c r="L94" s="24"/>
      <c r="M94" s="23" t="s">
        <v>45</v>
      </c>
    </row>
    <row r="95" spans="1:13" ht="21" customHeight="1">
      <c r="A95" s="17" t="s">
        <v>240</v>
      </c>
      <c r="G95" s="24"/>
      <c r="H95" s="24"/>
      <c r="I95" s="23" t="s">
        <v>45</v>
      </c>
      <c r="J95" s="24"/>
      <c r="K95" s="23" t="s">
        <v>45</v>
      </c>
      <c r="L95" s="24"/>
      <c r="M95" s="23" t="s">
        <v>45</v>
      </c>
    </row>
    <row r="96" spans="1:13" ht="21" customHeight="1">
      <c r="A96" s="17" t="s">
        <v>239</v>
      </c>
      <c r="G96" s="24">
        <v>626996</v>
      </c>
      <c r="H96" s="24"/>
      <c r="I96" s="23" t="s">
        <v>45</v>
      </c>
      <c r="J96" s="24"/>
      <c r="K96" s="23" t="s">
        <v>45</v>
      </c>
      <c r="L96" s="24"/>
      <c r="M96" s="23" t="s">
        <v>45</v>
      </c>
    </row>
    <row r="97" spans="1:13" ht="21" customHeight="1">
      <c r="G97" s="24"/>
      <c r="H97" s="24"/>
      <c r="I97" s="23"/>
      <c r="J97" s="24"/>
      <c r="K97" s="24"/>
      <c r="L97" s="24"/>
      <c r="M97" s="23"/>
    </row>
    <row r="98" spans="1:13" ht="21" customHeight="1">
      <c r="G98" s="24"/>
      <c r="H98" s="24"/>
      <c r="I98" s="23"/>
      <c r="J98" s="24"/>
      <c r="K98" s="24"/>
      <c r="L98" s="24"/>
      <c r="M98" s="23"/>
    </row>
    <row r="99" spans="1:13" ht="21" customHeight="1">
      <c r="G99" s="24"/>
      <c r="H99" s="24"/>
      <c r="I99" s="23"/>
      <c r="J99" s="24"/>
      <c r="K99" s="24"/>
      <c r="L99" s="24"/>
      <c r="M99" s="23"/>
    </row>
    <row r="100" spans="1:13" ht="21" customHeight="1">
      <c r="A100" s="33"/>
      <c r="C100" s="17" t="s">
        <v>59</v>
      </c>
      <c r="G100" s="24" t="s">
        <v>27</v>
      </c>
      <c r="H100" s="24"/>
      <c r="I100" s="24" t="s">
        <v>65</v>
      </c>
      <c r="J100" s="24"/>
      <c r="K100" s="24"/>
      <c r="L100" s="24"/>
      <c r="M100" s="24" t="s">
        <v>27</v>
      </c>
    </row>
    <row r="101" spans="1:13">
      <c r="G101" s="24"/>
      <c r="H101" s="24"/>
      <c r="I101" s="24"/>
      <c r="J101" s="24"/>
      <c r="K101" s="24"/>
      <c r="L101" s="24"/>
      <c r="M101" s="24"/>
    </row>
    <row r="103" spans="1:13">
      <c r="G103" s="24">
        <f>+G84-'BS-T'!G12</f>
        <v>0</v>
      </c>
      <c r="H103" s="24"/>
      <c r="I103" s="24"/>
      <c r="J103" s="24"/>
      <c r="K103" s="24">
        <f>+K84-'BS-T'!K12</f>
        <v>0</v>
      </c>
      <c r="L103" s="24"/>
      <c r="M103" s="23"/>
    </row>
  </sheetData>
  <mergeCells count="5">
    <mergeCell ref="G5:M5"/>
    <mergeCell ref="G6:I6"/>
    <mergeCell ref="G54:M54"/>
    <mergeCell ref="G55:I55"/>
    <mergeCell ref="K6:M6"/>
  </mergeCells>
  <pageMargins left="0.78740157480314965" right="0.11811023622047245" top="0.70866141732283472" bottom="0.59055118110236227" header="0.31496062992125984" footer="0.31496062992125984"/>
  <pageSetup paperSize="9" scale="75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ACER2</cp:lastModifiedBy>
  <cp:lastPrinted>2025-11-13T08:50:49Z</cp:lastPrinted>
  <dcterms:created xsi:type="dcterms:W3CDTF">1999-06-25T03:17:47Z</dcterms:created>
  <dcterms:modified xsi:type="dcterms:W3CDTF">2025-11-13T08:51:17Z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