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5\Q3'2025\"/>
    </mc:Choice>
  </mc:AlternateContent>
  <xr:revisionPtr revIDLastSave="0" documentId="13_ncr:1_{220E4808-0455-4610-AC06-D962E5530C7C}" xr6:coauthVersionLast="47" xr6:coauthVersionMax="47" xr10:uidLastSave="{00000000-0000-0000-0000-000000000000}"/>
  <bookViews>
    <workbookView xWindow="-120" yWindow="-120" windowWidth="29040" windowHeight="15720" tabRatio="744" activeTab="4" xr2:uid="{00000000-000D-0000-FFFF-FFFF00000000}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BS!$A$1:$N$106</definedName>
    <definedName name="_xlnm.Print_Area" localSheetId="2">'CE-Conso'!$A$1:$Y$32</definedName>
    <definedName name="_xlnm.Print_Area" localSheetId="4">CF!$A$1:$N$95</definedName>
    <definedName name="_xlnm.Print_Area" localSheetId="1">PL!$A$1:$O$126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0" i="3" l="1"/>
  <c r="L80" i="2" l="1"/>
  <c r="M18" i="4" l="1"/>
  <c r="O17" i="4" s="1"/>
  <c r="W17" i="4" s="1"/>
  <c r="U18" i="4"/>
  <c r="U17" i="4"/>
  <c r="M17" i="4"/>
  <c r="M17" i="3"/>
  <c r="W18" i="3"/>
  <c r="M18" i="3"/>
  <c r="Y18" i="3" s="1"/>
  <c r="W17" i="3"/>
  <c r="W18" i="4" l="1"/>
  <c r="O17" i="3"/>
  <c r="Y17" i="3" s="1"/>
  <c r="J17" i="2" l="1"/>
  <c r="N89" i="2" l="1"/>
  <c r="L89" i="2"/>
  <c r="J89" i="2"/>
  <c r="H89" i="2"/>
  <c r="M27" i="4"/>
  <c r="O26" i="4" s="1"/>
  <c r="L17" i="2" l="1"/>
  <c r="W28" i="4" l="1"/>
  <c r="U28" i="4"/>
  <c r="Y28" i="3"/>
  <c r="W28" i="3"/>
  <c r="W19" i="4" l="1"/>
  <c r="U19" i="4"/>
  <c r="W19" i="3"/>
  <c r="Y19" i="3" s="1"/>
  <c r="N80" i="2"/>
  <c r="H80" i="2"/>
  <c r="J80" i="2"/>
  <c r="N54" i="2" l="1"/>
  <c r="L54" i="2"/>
  <c r="J54" i="2"/>
  <c r="H54" i="2"/>
  <c r="N48" i="2"/>
  <c r="L48" i="2"/>
  <c r="J48" i="2"/>
  <c r="H48" i="2"/>
  <c r="N26" i="2"/>
  <c r="L26" i="2"/>
  <c r="J26" i="2"/>
  <c r="H26" i="2"/>
  <c r="N17" i="2"/>
  <c r="H17" i="2"/>
  <c r="M27" i="3"/>
  <c r="O26" i="3" s="1"/>
  <c r="M26" i="4"/>
  <c r="H27" i="2" l="1"/>
  <c r="H31" i="2" s="1"/>
  <c r="H33" i="2" s="1"/>
  <c r="H55" i="2"/>
  <c r="N55" i="2"/>
  <c r="J27" i="2"/>
  <c r="J55" i="2"/>
  <c r="L55" i="2"/>
  <c r="L27" i="2"/>
  <c r="L31" i="2" s="1"/>
  <c r="L33" i="2" s="1"/>
  <c r="N27" i="2"/>
  <c r="Y27" i="3"/>
  <c r="Y26" i="3"/>
  <c r="W27" i="3"/>
  <c r="W26" i="3"/>
  <c r="H56" i="2" l="1"/>
  <c r="N31" i="2"/>
  <c r="J31" i="2"/>
  <c r="L56" i="2"/>
  <c r="W27" i="4"/>
  <c r="W26" i="4"/>
  <c r="U27" i="4"/>
  <c r="U26" i="4"/>
  <c r="L97" i="1"/>
  <c r="L35" i="1"/>
  <c r="N33" i="2" l="1"/>
  <c r="J33" i="2"/>
  <c r="L22" i="1"/>
  <c r="H22" i="1"/>
  <c r="N56" i="2" l="1"/>
  <c r="J56" i="2"/>
  <c r="N35" i="1"/>
  <c r="H35" i="1"/>
  <c r="J35" i="1"/>
  <c r="O30" i="4" l="1"/>
  <c r="K30" i="4"/>
  <c r="I30" i="4"/>
  <c r="O25" i="4"/>
  <c r="O29" i="4" s="1"/>
  <c r="O31" i="4" s="1"/>
  <c r="K25" i="4"/>
  <c r="K29" i="4" l="1"/>
  <c r="K31" i="4" s="1"/>
  <c r="I30" i="3"/>
  <c r="O25" i="3"/>
  <c r="O29" i="3" s="1"/>
  <c r="O16" i="3"/>
  <c r="O20" i="3" s="1"/>
  <c r="K25" i="3"/>
  <c r="K16" i="3"/>
  <c r="K20" i="3" s="1"/>
  <c r="K29" i="3" l="1"/>
  <c r="K31" i="3" s="1"/>
  <c r="N76" i="5"/>
  <c r="N64" i="5"/>
  <c r="J76" i="5"/>
  <c r="J64" i="5"/>
  <c r="N117" i="2"/>
  <c r="N111" i="2"/>
  <c r="J117" i="2"/>
  <c r="J111" i="2"/>
  <c r="N97" i="1"/>
  <c r="J97" i="1"/>
  <c r="H97" i="1"/>
  <c r="J118" i="2" l="1"/>
  <c r="N118" i="2"/>
  <c r="K35" i="1"/>
  <c r="N22" i="1"/>
  <c r="K22" i="1"/>
  <c r="J22" i="1"/>
  <c r="N36" i="1" l="1"/>
  <c r="J36" i="1"/>
  <c r="K36" i="1"/>
  <c r="L36" i="1"/>
  <c r="H64" i="5" l="1"/>
  <c r="G30" i="4" l="1"/>
  <c r="E30" i="4"/>
  <c r="L71" i="1" l="1"/>
  <c r="H76" i="5" l="1"/>
  <c r="L76" i="5"/>
  <c r="J71" i="1" l="1"/>
  <c r="L64" i="5" l="1"/>
  <c r="H117" i="2" l="1"/>
  <c r="M30" i="4"/>
  <c r="M30" i="3"/>
  <c r="G30" i="3"/>
  <c r="E30" i="3"/>
  <c r="L117" i="2"/>
  <c r="L111" i="2"/>
  <c r="H111" i="2"/>
  <c r="O16" i="4" l="1"/>
  <c r="O20" i="4" s="1"/>
  <c r="H118" i="2"/>
  <c r="L118" i="2"/>
  <c r="H71" i="1"/>
  <c r="S24" i="3" l="1"/>
  <c r="S25" i="3" s="1"/>
  <c r="S29" i="3" s="1"/>
  <c r="S24" i="4" l="1"/>
  <c r="S25" i="4" s="1"/>
  <c r="S29" i="4" s="1"/>
  <c r="H61" i="1"/>
  <c r="W13" i="3"/>
  <c r="Y13" i="3" s="1"/>
  <c r="H72" i="1" l="1"/>
  <c r="H98" i="1" s="1"/>
  <c r="U22" i="4" l="1"/>
  <c r="U30" i="4" s="1"/>
  <c r="S15" i="3" l="1"/>
  <c r="S16" i="3" s="1"/>
  <c r="S20" i="3" s="1"/>
  <c r="N71" i="1"/>
  <c r="N61" i="1"/>
  <c r="L61" i="1"/>
  <c r="J61" i="1"/>
  <c r="N72" i="1" l="1"/>
  <c r="N98" i="1" s="1"/>
  <c r="N99" i="1" s="1"/>
  <c r="J72" i="1"/>
  <c r="J98" i="1" s="1"/>
  <c r="J99" i="1" s="1"/>
  <c r="L72" i="1"/>
  <c r="L98" i="1" s="1"/>
  <c r="L99" i="1" s="1"/>
  <c r="S15" i="4" l="1"/>
  <c r="E25" i="3" l="1"/>
  <c r="E29" i="3" s="1"/>
  <c r="W14" i="3" l="1"/>
  <c r="W22" i="4"/>
  <c r="W30" i="4" s="1"/>
  <c r="W13" i="4"/>
  <c r="U13" i="4"/>
  <c r="S16" i="4" l="1"/>
  <c r="S20" i="4" s="1"/>
  <c r="W22" i="3"/>
  <c r="Y22" i="3" s="1"/>
  <c r="Y30" i="3" l="1"/>
  <c r="W30" i="3"/>
  <c r="Q24" i="3" l="1"/>
  <c r="W24" i="3" l="1"/>
  <c r="Y24" i="3" s="1"/>
  <c r="Q25" i="3"/>
  <c r="Q29" i="3" s="1"/>
  <c r="H36" i="1" l="1"/>
  <c r="H99" i="1" l="1"/>
  <c r="I25" i="4" l="1"/>
  <c r="I29" i="4" s="1"/>
  <c r="G25" i="4"/>
  <c r="G29" i="4" s="1"/>
  <c r="E25" i="4"/>
  <c r="E29" i="4" s="1"/>
  <c r="U23" i="4"/>
  <c r="I16" i="4"/>
  <c r="I20" i="4" s="1"/>
  <c r="G16" i="4"/>
  <c r="G20" i="4" s="1"/>
  <c r="E16" i="4"/>
  <c r="E20" i="4" s="1"/>
  <c r="U14" i="4"/>
  <c r="U25" i="3"/>
  <c r="U29" i="3" s="1"/>
  <c r="I25" i="3"/>
  <c r="I29" i="3" s="1"/>
  <c r="G25" i="3"/>
  <c r="G29" i="3" s="1"/>
  <c r="E31" i="3"/>
  <c r="W23" i="3"/>
  <c r="U16" i="3"/>
  <c r="U20" i="3" s="1"/>
  <c r="I16" i="3"/>
  <c r="I20" i="3" s="1"/>
  <c r="G16" i="3"/>
  <c r="G20" i="3" s="1"/>
  <c r="E16" i="3"/>
  <c r="E20" i="3" s="1"/>
  <c r="Q15" i="4"/>
  <c r="W15" i="4" s="1"/>
  <c r="Q15" i="3"/>
  <c r="W15" i="3" s="1"/>
  <c r="Y15" i="3" s="1"/>
  <c r="Q24" i="4"/>
  <c r="E31" i="4" l="1"/>
  <c r="G31" i="4"/>
  <c r="I31" i="4"/>
  <c r="W25" i="3"/>
  <c r="W29" i="3" s="1"/>
  <c r="I31" i="3"/>
  <c r="W24" i="4"/>
  <c r="Q25" i="4"/>
  <c r="G31" i="3"/>
  <c r="U24" i="4"/>
  <c r="U15" i="4"/>
  <c r="Q16" i="4"/>
  <c r="Q20" i="4" s="1"/>
  <c r="Q16" i="3"/>
  <c r="Q20" i="3" s="1"/>
  <c r="Q29" i="4" l="1"/>
  <c r="U25" i="4"/>
  <c r="W31" i="3"/>
  <c r="W16" i="3"/>
  <c r="W20" i="3" s="1"/>
  <c r="U16" i="4"/>
  <c r="U20" i="4" s="1"/>
  <c r="U29" i="4" l="1"/>
  <c r="U31" i="4" s="1"/>
  <c r="J90" i="2"/>
  <c r="J94" i="2" l="1"/>
  <c r="J9" i="5" s="1"/>
  <c r="J27" i="5" l="1"/>
  <c r="J96" i="2"/>
  <c r="J41" i="5" l="1"/>
  <c r="M14" i="3"/>
  <c r="J119" i="2"/>
  <c r="H90" i="2"/>
  <c r="H94" i="2" s="1"/>
  <c r="J44" i="5" l="1"/>
  <c r="Y14" i="3"/>
  <c r="M16" i="3"/>
  <c r="M20" i="3" s="1"/>
  <c r="H9" i="5"/>
  <c r="H27" i="5" s="1"/>
  <c r="H41" i="5" s="1"/>
  <c r="H96" i="2"/>
  <c r="J77" i="5" l="1"/>
  <c r="Y16" i="3"/>
  <c r="Y20" i="3" s="1"/>
  <c r="H44" i="5"/>
  <c r="H77" i="5" s="1"/>
  <c r="H79" i="5" s="1"/>
  <c r="H80" i="5" s="1"/>
  <c r="H119" i="2"/>
  <c r="M23" i="3"/>
  <c r="M25" i="3" s="1"/>
  <c r="J79" i="5" l="1"/>
  <c r="M29" i="3"/>
  <c r="M31" i="3" s="1"/>
  <c r="Y23" i="3"/>
  <c r="Y25" i="3" l="1"/>
  <c r="Y29" i="3" l="1"/>
  <c r="Y31" i="3" s="1"/>
  <c r="L90" i="2"/>
  <c r="L94" i="2" s="1"/>
  <c r="L96" i="2" l="1"/>
  <c r="L9" i="5"/>
  <c r="L27" i="5" s="1"/>
  <c r="L41" i="5" s="1"/>
  <c r="L44" i="5" s="1"/>
  <c r="L77" i="5" l="1"/>
  <c r="L79" i="5" s="1"/>
  <c r="L80" i="5" s="1"/>
  <c r="M23" i="4"/>
  <c r="L119" i="2"/>
  <c r="W23" i="4" l="1"/>
  <c r="M25" i="4"/>
  <c r="M29" i="4" s="1"/>
  <c r="K16" i="4"/>
  <c r="K20" i="4" s="1"/>
  <c r="W25" i="4" l="1"/>
  <c r="W29" i="4" s="1"/>
  <c r="M31" i="4"/>
  <c r="N90" i="2"/>
  <c r="N94" i="2" l="1"/>
  <c r="N96" i="2" s="1"/>
  <c r="W31" i="4"/>
  <c r="N9" i="5" l="1"/>
  <c r="N27" i="5" s="1"/>
  <c r="M14" i="4"/>
  <c r="N119" i="2"/>
  <c r="N41" i="5" l="1"/>
  <c r="W14" i="4"/>
  <c r="M16" i="4"/>
  <c r="M20" i="4" s="1"/>
  <c r="N44" i="5" l="1"/>
  <c r="W16" i="4"/>
  <c r="W20" i="4" s="1"/>
  <c r="N77" i="5" l="1"/>
  <c r="N79" i="5" l="1"/>
</calcChain>
</file>

<file path=xl/sharedStrings.xml><?xml version="1.0" encoding="utf-8"?>
<sst xmlns="http://schemas.openxmlformats.org/spreadsheetml/2006/main" count="469" uniqueCount="236">
  <si>
    <t>บริษัท น้ำตาลครบุรี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</si>
  <si>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</si>
  <si>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</si>
  <si>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</si>
  <si>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</si>
  <si>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</si>
  <si>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</si>
  <si>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</si>
  <si>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</si>
  <si>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</si>
  <si>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</si>
  <si>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ลูกหนี้ชาวไร่ส่งเสริมปลูกอ้อย - ส่วนที่จะได้รับชำระ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</si>
  <si>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</si>
  <si>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</si>
  <si>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</si>
  <si>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</si>
  <si>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</si>
  <si>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</si>
  <si>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ลูกหนี้ชาวไร่ส่งเสริมปลูกอ้อย - ส่วนที่จะได้รับ </t>
  </si>
  <si>
    <t xml:space="preserve">ที่ดิน อาคารและอุปกรณ์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</si>
  <si>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</si>
  <si>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</si>
  <si>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</si>
  <si>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</si>
  <si>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</si>
  <si>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</si>
  <si>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</si>
  <si>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</si>
  <si>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เจ้าหนี้สำนักงานกองทุนอ้อยและน้ำตาลทราย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</si>
  <si>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</si>
  <si>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</si>
  <si>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</si>
  <si>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</si>
  <si>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</si>
  <si>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</si>
  <si>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</si>
  <si>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</si>
  <si>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</si>
  <si>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</si>
  <si>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</si>
  <si>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</si>
  <si>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</si>
  <si>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</si>
  <si>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</si>
  <si>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</si>
  <si>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</si>
  <si>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</si>
  <si>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</si>
  <si>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</si>
  <si>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</si>
  <si>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</si>
  <si>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</si>
  <si>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</si>
  <si>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</si>
  <si>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</si>
  <si>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</si>
  <si>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</si>
  <si>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</si>
  <si>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</si>
  <si>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</si>
  <si>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</si>
  <si>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</si>
  <si>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กำไรขาดทุนเบ็ดเสร็จอื่น</t>
  </si>
  <si>
    <t>รวม</t>
  </si>
  <si>
    <t>ทุนเรือนหุ้นที่ออก</t>
  </si>
  <si>
    <t>ส่วนเกิน</t>
  </si>
  <si>
    <t>จัดสรรแล้ว -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</si>
  <si>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</si>
  <si>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</si>
  <si>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</si>
  <si>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</si>
  <si>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</si>
  <si>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การควบคุมเดียวกัน</t>
  </si>
  <si>
    <t>ของส่วนของผู้ถือหุ้น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</si>
  <si>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</si>
  <si>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</si>
  <si>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</si>
  <si>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</si>
  <si>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ตัดจำหน่ายหนี้สูญ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</si>
  <si>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</si>
  <si>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</si>
  <si>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</si>
  <si>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</si>
  <si>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</si>
  <si>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</si>
  <si>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</si>
  <si>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</si>
  <si>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</si>
  <si>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</si>
  <si>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</si>
  <si>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</si>
  <si>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</si>
  <si>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</si>
  <si>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</si>
  <si>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</si>
  <si>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</si>
  <si>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</si>
  <si>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</si>
  <si>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</t>
  </si>
  <si>
    <t xml:space="preserve">เงินลงทุนในการร่วมค้า  </t>
  </si>
  <si>
    <t>สินทรัพย์สิทธิการใช้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</si>
  <si>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</si>
  <si>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</si>
  <si>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</si>
  <si>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หนี้สินตามสัญญาเช่า - สุทธิจากส่วนที่ถึงกำหนด</t>
  </si>
  <si>
    <t>รายได้ทางการเงิน</t>
  </si>
  <si>
    <t>ต้นทุนทางการเงิน</t>
  </si>
  <si>
    <t>ค่าใช้จ่ายในการขายและจัดจำหน่าย</t>
  </si>
  <si>
    <t>ชำระคืนหนี้สินตามสัญญาเช่า</t>
  </si>
  <si>
    <t>ส่วนต่ำกว่าทุนจาก</t>
  </si>
  <si>
    <t>เงินลงทุนระยะยาวในตราสารทุนอื่น</t>
  </si>
  <si>
    <t>หนี้สินตามสัญญาโอนผลประโยชน์จากการประกอบกิจการไฟฟ้า</t>
  </si>
  <si>
    <t>- สุทธิจากส่วนที่ถึงกำหนดชำระภายในหนึ่งปี</t>
  </si>
  <si>
    <t>สินทรัพย์ตราสารอนุพันธ์ทางการเงินหมุนเวียน</t>
  </si>
  <si>
    <t>หนี้สินตราสารอนุพันธ์ทางการเงินหมุนเวียน</t>
  </si>
  <si>
    <t>ของสัญญาซื้อขายน้ำตาลล่วงหน้า</t>
  </si>
  <si>
    <t>งบกำไรขาดทุนเบ็ดเสร็จ (ต่อ)</t>
  </si>
  <si>
    <t>- สุทธิจากภาษีเงินได้</t>
  </si>
  <si>
    <t>รายการที่จะไม่ถูกบันทึกในส่วนของกำไรหรือขาดทุนภายหลัง</t>
  </si>
  <si>
    <t>รายการที่จะไม่ถูกบันทึกในส่วนของกำไรหรือขาดทุนในภายหลัง</t>
  </si>
  <si>
    <t>จากการป้องกัน</t>
  </si>
  <si>
    <t>ความเสี่ยง</t>
  </si>
  <si>
    <t>กระแสเงินสด</t>
  </si>
  <si>
    <t>การวัดมูลค่ายุติธรรม</t>
  </si>
  <si>
    <t>เงินลงทุนระยะยาว</t>
  </si>
  <si>
    <t>ในตราสารทุนอื่น</t>
  </si>
  <si>
    <t>ชำระคืนหนี้สินตามสัญญาโอนผลประโยชน์จากการ</t>
  </si>
  <si>
    <t>สินทรัพย์สิทธิการใช้เพิ่มขึ้น</t>
  </si>
  <si>
    <t>ประกอบกิจการไฟฟ้า</t>
  </si>
  <si>
    <t>2, 3</t>
  </si>
  <si>
    <t>กำไรสำหรับงวด</t>
  </si>
  <si>
    <t>ภายในหนึ่งปี</t>
  </si>
  <si>
    <t>ชำระเกินหนึ่งปี</t>
  </si>
  <si>
    <t>ชำระภายในหนึ่งปี</t>
  </si>
  <si>
    <t>หุ้นสามัญ 600,000,000 หุ้น มูลค่าหุ้นละ 1 บาท</t>
  </si>
  <si>
    <t>สัญญาซื้อขายน้ำตาลล่วงหน้า</t>
  </si>
  <si>
    <t>หนี้สินภาษีเงินได้รอการตัดบัญชี</t>
  </si>
  <si>
    <t>กำไรจากการดำเนินงาน</t>
  </si>
  <si>
    <t>กำไรต่อหุ้น</t>
  </si>
  <si>
    <t>กำไรต่อหุ้นขั้นพื้นฐาน</t>
  </si>
  <si>
    <t>กำไรสะสม</t>
  </si>
  <si>
    <t>กำไรก่อนค่าใช้จ่ายภาษีเงินได้</t>
  </si>
  <si>
    <t>กำไรก่อนภาษี</t>
  </si>
  <si>
    <t>จ่ายภาษีเงินได้</t>
  </si>
  <si>
    <t xml:space="preserve">รายการปรับกระทบยอดกำไรก่อนภาษีเป็นเงินสดรับ (จ่าย) </t>
  </si>
  <si>
    <t>วัดมูลค่าด้วยมูลค่ายุติธรรมผ่านกำไรขาดทุนเบ็ดเสร็จอื่น</t>
  </si>
  <si>
    <t>เงินรับล่วงหน้าค่าสินค้า</t>
  </si>
  <si>
    <t>เงินจ่ายล่วงหน้าค่าซื้อสินทรัพย์</t>
  </si>
  <si>
    <t>เงินจ่ายล่วงหน้าค่าซื้อสินทรัพย์ลดลง (เพิ่มขึ้น)</t>
  </si>
  <si>
    <t>สินทรัพย์ภาษีเงินได้ของงวดปัจจุบัน</t>
  </si>
  <si>
    <t>เงินจ่ายล่วงหน้าค่ากากน้ำตาลและค่าไม้สับ</t>
  </si>
  <si>
    <t>2567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</si>
  <si>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</si>
  <si>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</si>
  <si>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</t>
  </si>
  <si>
    <t xml:space="preserve">งบการเปลี่ยนแปลงส่วนของผู้ถือหุ้น (ต่อ) </t>
  </si>
  <si>
    <t>งบฐานะการเงิน (ต่อ)</t>
  </si>
  <si>
    <t>กำไรจากการเปลี่ยนแปลงมูลค่ายุติธรรม</t>
  </si>
  <si>
    <t>ค่าใช้จ่ายภาษีเงินได้</t>
  </si>
  <si>
    <t>ขาดทุนจากเงินลงทุนระยะยาวในตราสารทุนอื่นที่กำหนดให้</t>
  </si>
  <si>
    <t>กำไร (ขาดทุน)</t>
  </si>
  <si>
    <t>เงินจ่ายล่วงหน้าค่ากากน้ำตาลและไม้สับ</t>
  </si>
  <si>
    <t>รับรู้ผ่านกำไรขาดทุนเบ็ดเสร็จอื่น</t>
  </si>
  <si>
    <t>โอนสินทรัพย์ระหว่างติดตั้งไปเป็นสินทรัพย์ไม่มีตัวตน</t>
  </si>
  <si>
    <t>ขาดทุนจากเงินลงทุนในตราสารทุนที่กำหนดให้</t>
  </si>
  <si>
    <t>เงินให้กู้ยืมระยะสั้นแก่กิจการที่เกี่ยวข้องกันลดลง</t>
  </si>
  <si>
    <t>ที่ถึงกำหนดชำระภายในหนึ่งปี</t>
  </si>
  <si>
    <t>การปรับลดสินค้าคงเหลือเป็นมูลค่าสุทธิที่จะได้รับ</t>
  </si>
  <si>
    <t>31 ธันวาคม 2567</t>
  </si>
  <si>
    <t>สินทรัพย์ภาษีเงินได้รอการตัดบัญชี</t>
  </si>
  <si>
    <t xml:space="preserve">จัดสรรแล้ว </t>
  </si>
  <si>
    <t xml:space="preserve">   สำรองตามกฎหมาย</t>
  </si>
  <si>
    <t xml:space="preserve">   สำรองหุ้นสามัญซื้อคืน</t>
  </si>
  <si>
    <t>หุ้นสามัญซื้อคืน</t>
  </si>
  <si>
    <t>ยอดคงเหลือ ณ วันที่ 1 มกราคม 2568</t>
  </si>
  <si>
    <t>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</si>
  <si>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</si>
  <si>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</si>
  <si>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</si>
  <si>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</si>
  <si>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สำรองหุ้นสามัญซื้อคืน</t>
  </si>
  <si>
    <t>เงินสดจ่ายเพื่อซื้อหุ้นคืน</t>
  </si>
  <si>
    <t>ชำระคืนเงินกู้ยืมระยะยาวจากธนาคาร</t>
  </si>
  <si>
    <t>ขาดทุนจากการป้องกันความเสี่ยงกระแสเงินสด</t>
  </si>
  <si>
    <t>ขาดทุนจากการวัดมูลค่ายุติธรรมในเงินลงทุนระยะยาวอื่น</t>
  </si>
  <si>
    <t>ขาดทุนจาก</t>
  </si>
  <si>
    <t>หมายเหตุประกอบงบการเงินระหว่างกาลแบบย่อเป็นส่วนหนึ่งของงบการเงินนี้</t>
  </si>
  <si>
    <t>กำไรจากอัตราแลกเปลี่ยน</t>
  </si>
  <si>
    <t>ขาดทุนจากการเปลี่ยนแปลงมูลค่ายุติธรรม</t>
  </si>
  <si>
    <t>จ่ายเงินปันผล</t>
  </si>
  <si>
    <t>เงินสดสุทธิจาก (ใช้ไปใน) กิจกรรมลงทุน</t>
  </si>
  <si>
    <t>โอนสินทรัพย์สิทธิการใช้ไปเป็นยานพาหนะ</t>
  </si>
  <si>
    <t>เงินสดจ่ายซื้อเงินลงทุนระยะยาวในตราสารทุนอื่น</t>
  </si>
  <si>
    <t>เงินสดรับจากเงินกู้ยืมระยะยาวจากธนาคาร</t>
  </si>
  <si>
    <t>ลูกหนี้สำนักงานกองทุนอ้อยและน้ำตาลทราย</t>
  </si>
  <si>
    <t>2, 9</t>
  </si>
  <si>
    <t>สำรองหุ้นสามัญซื้อคืน (หมายเหตุ 12)</t>
  </si>
  <si>
    <t>หุ้นสามัญซื้อคืน (หมายเหตุ 12)</t>
  </si>
  <si>
    <t>กำไร (ขาดทุน) จากการป้องกันความเสี่ยงกระแสเงินสด</t>
  </si>
  <si>
    <t>เจ้าหนี้ค่าซื้อสินทรัพย์ที่ยังไม่ได้จ่ายชำระลดลง</t>
  </si>
  <si>
    <t>ลูกหนี้เพิ่มขึ้นจากการจำหน่ายอุปกรณ์</t>
  </si>
  <si>
    <t>2, 11</t>
  </si>
  <si>
    <t>เงินปันผลจ่าย (หมายเหตุ 16)</t>
  </si>
  <si>
    <t>กำไรที่ยังไม่เกิดขึ้นจากการเปลี่ยนแปลงมูลค่ายุติธรรมของ</t>
  </si>
  <si>
    <t>จ่ายผลประโยชน์พนักงาน</t>
  </si>
  <si>
    <t>โอนกลับผลขาดทุนด้านเครดิตที่คาดว่าจะเกิดขึ้น</t>
  </si>
  <si>
    <t>ผ่านกำไรหรือขาดทุน</t>
  </si>
  <si>
    <t>ขาดทุนจากตราสารทุนที่กำหนดให้วัดมูลค่ายุติธรรม</t>
  </si>
  <si>
    <t>วัดมูลค่ายุติธรรมผ่านกำไรขาดทุนเบ็ดเสร็จอื่น</t>
  </si>
  <si>
    <t>โอนสินทรัพย์ภาษีเงินได้ของงวดปัจจุบันไปเป็น</t>
  </si>
  <si>
    <t>ณ วันที่ 30 กันยายน 2568</t>
  </si>
  <si>
    <t>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</si>
  <si>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</si>
  <si>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</si>
  <si>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</si>
  <si>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</si>
  <si>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 xml:space="preserve">   </t>
  </si>
  <si>
    <t>เงินกู้ยืมระยะสั้นจากธนาคารเพิ่มขึ้น (ลดลง)</t>
  </si>
  <si>
    <t>ส่วนแบ่งกำไรจากเงินลงทุนในการร่วมค้า</t>
  </si>
  <si>
    <t>เงินสดจ่ายซื้อเงินลงทุนในการร่วมค้า</t>
  </si>
  <si>
    <t>กำไร (ขาดทุน) จากการดำเนินงาน</t>
  </si>
  <si>
    <t>ขาดทุนก่อนค่าใช้จ่ายภาษีเงินได้</t>
  </si>
  <si>
    <t>รายได้ภาษีเงินได้</t>
  </si>
  <si>
    <t>ขาดทุนสำหรับงวด</t>
  </si>
  <si>
    <t>ผลขาดทุนด้านเครดิตที่คาดว่าจะเกิดขึ้น (โอนกลับ)</t>
  </si>
  <si>
    <t>กำไรจากการจำหน่าย/ตัดจำหน่ายอุปกรณ์</t>
  </si>
  <si>
    <t>กำไรจากอัตราแลกเปลี่ยนที่ยังไม่เกิดขึ้นจริง</t>
  </si>
  <si>
    <t>เงินสดสุทธิจาก (ใช้ไปใน) กิจกรรมดำเนินงาน</t>
  </si>
  <si>
    <t>เงินกู้ยืมระยะสั้นจากกิจการที่เกี่ยวข้องกันเพิ่มขึ้น (ลดลง)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</si>
  <si>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</si>
  <si>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</si>
  <si>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>กำไรจากเงินลงทุนระยะยาวในตราสารทุนอื่นที่กำหนดให้</t>
  </si>
  <si>
    <t>เงินสดจาก (ใช้ไปใน) กิจกรรมดำเนินงาน</t>
  </si>
  <si>
    <t>ขาดทุนต่อหุ้นขั้นพื้นฐาน</t>
  </si>
  <si>
    <t xml:space="preserve">โอนกลับผลขาดทุนด้านเครดิตที่คาดว่าจะเกิดขึ้น </t>
  </si>
  <si>
    <t>ขาดทุนต่อหุ้น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</si>
</sst>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2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120">
    <xf numFmtId="0" fontId="0" fillId="0" borderId="0" xfId="0"/>
    <xf numFmtId="0" fontId="10" fillId="0" borderId="0" xfId="1" applyFont="1" applyAlignment="1">
      <alignment vertical="center"/>
    </xf>
    <xf numFmtId="37" fontId="10" fillId="0" borderId="0" xfId="1" applyNumberFormat="1" applyFont="1" applyAlignment="1">
      <alignment vertical="center"/>
    </xf>
    <xf numFmtId="37" fontId="10" fillId="0" borderId="0" xfId="1" applyNumberFormat="1" applyFont="1" applyAlignment="1">
      <alignment horizontal="right" vertical="center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37" fontId="10" fillId="0" borderId="0" xfId="1" applyNumberFormat="1" applyFont="1" applyAlignment="1">
      <alignment horizontal="centerContinuous" vertical="center"/>
    </xf>
    <xf numFmtId="0" fontId="10" fillId="0" borderId="2" xfId="1" quotePrefix="1" applyFont="1" applyBorder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65" fontId="10" fillId="0" borderId="0" xfId="1" applyNumberFormat="1" applyFont="1" applyAlignment="1">
      <alignment horizontal="right" vertical="center"/>
    </xf>
    <xf numFmtId="41" fontId="10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right" vertical="center"/>
    </xf>
    <xf numFmtId="41" fontId="10" fillId="0" borderId="0" xfId="3" applyNumberFormat="1" applyFont="1" applyAlignment="1">
      <alignment horizontal="right" vertical="center"/>
    </xf>
    <xf numFmtId="41" fontId="10" fillId="0" borderId="1" xfId="1" applyNumberFormat="1" applyFont="1" applyBorder="1" applyAlignment="1">
      <alignment horizontal="right" vertical="center"/>
    </xf>
    <xf numFmtId="41" fontId="10" fillId="0" borderId="0" xfId="2" applyNumberFormat="1" applyFont="1" applyFill="1" applyBorder="1" applyAlignment="1" applyProtection="1">
      <alignment vertical="center"/>
    </xf>
    <xf numFmtId="41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center" vertical="center"/>
    </xf>
    <xf numFmtId="41" fontId="10" fillId="0" borderId="2" xfId="1" applyNumberFormat="1" applyFont="1" applyBorder="1" applyAlignment="1">
      <alignment horizontal="right" vertical="center"/>
    </xf>
    <xf numFmtId="37" fontId="10" fillId="0" borderId="0" xfId="1" applyNumberFormat="1" applyFont="1" applyAlignment="1">
      <alignment horizontal="center" vertical="center"/>
    </xf>
    <xf numFmtId="165" fontId="10" fillId="0" borderId="0" xfId="2" applyNumberFormat="1" applyFont="1" applyFill="1" applyBorder="1" applyAlignment="1" applyProtection="1">
      <alignment vertical="center"/>
    </xf>
    <xf numFmtId="41" fontId="10" fillId="0" borderId="6" xfId="1" applyNumberFormat="1" applyFont="1" applyBorder="1" applyAlignment="1">
      <alignment horizontal="right" vertical="center"/>
    </xf>
    <xf numFmtId="0" fontId="10" fillId="0" borderId="0" xfId="2" applyFont="1" applyFill="1" applyAlignment="1">
      <alignment horizontal="center" vertical="center"/>
    </xf>
    <xf numFmtId="41" fontId="10" fillId="0" borderId="5" xfId="1" applyNumberFormat="1" applyFont="1" applyBorder="1" applyAlignment="1">
      <alignment horizontal="right" vertical="center"/>
    </xf>
    <xf numFmtId="9" fontId="10" fillId="0" borderId="0" xfId="7" applyFont="1" applyFill="1" applyAlignment="1">
      <alignment vertical="center"/>
    </xf>
    <xf numFmtId="9" fontId="14" fillId="0" borderId="0" xfId="7" applyFont="1" applyFill="1" applyAlignment="1">
      <alignment vertical="center"/>
    </xf>
    <xf numFmtId="9" fontId="10" fillId="0" borderId="0" xfId="7" applyFont="1" applyFill="1" applyBorder="1" applyAlignment="1">
      <alignment horizontal="right" vertical="center"/>
    </xf>
    <xf numFmtId="41" fontId="10" fillId="0" borderId="0" xfId="6" applyNumberFormat="1" applyFont="1" applyFill="1" applyAlignment="1">
      <alignment horizontal="right" vertical="center"/>
    </xf>
    <xf numFmtId="41" fontId="10" fillId="0" borderId="0" xfId="6" applyNumberFormat="1" applyFont="1" applyFill="1" applyAlignment="1">
      <alignment vertical="center"/>
    </xf>
    <xf numFmtId="41" fontId="10" fillId="0" borderId="1" xfId="2" applyNumberFormat="1" applyFont="1" applyFill="1" applyBorder="1" applyAlignment="1" applyProtection="1">
      <alignment vertical="center"/>
    </xf>
    <xf numFmtId="165" fontId="10" fillId="0" borderId="0" xfId="6" applyNumberFormat="1" applyFont="1" applyFill="1" applyAlignment="1">
      <alignment vertical="center"/>
    </xf>
    <xf numFmtId="165" fontId="10" fillId="0" borderId="0" xfId="2" applyNumberFormat="1" applyFont="1" applyFill="1" applyAlignment="1">
      <alignment vertical="center"/>
    </xf>
    <xf numFmtId="165" fontId="10" fillId="0" borderId="0" xfId="4" applyNumberFormat="1" applyFont="1" applyFill="1" applyBorder="1" applyAlignment="1" applyProtection="1">
      <alignment vertical="center"/>
    </xf>
    <xf numFmtId="41" fontId="10" fillId="0" borderId="0" xfId="2" applyNumberFormat="1" applyFont="1" applyFill="1" applyAlignment="1">
      <alignment vertical="center"/>
    </xf>
    <xf numFmtId="41" fontId="10" fillId="0" borderId="0" xfId="4" applyNumberFormat="1" applyFont="1" applyFill="1" applyBorder="1" applyAlignment="1" applyProtection="1">
      <alignment vertical="center"/>
    </xf>
    <xf numFmtId="37" fontId="10" fillId="0" borderId="1" xfId="1" applyNumberFormat="1" applyFont="1" applyBorder="1" applyAlignment="1">
      <alignment horizontal="centerContinuous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quotePrefix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37" fontId="10" fillId="0" borderId="0" xfId="3" applyNumberFormat="1" applyFont="1" applyAlignment="1">
      <alignment vertical="center"/>
    </xf>
    <xf numFmtId="37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37" fontId="10" fillId="0" borderId="0" xfId="3" applyNumberFormat="1" applyFont="1" applyAlignment="1">
      <alignment horizontal="right" vertical="center"/>
    </xf>
    <xf numFmtId="165" fontId="10" fillId="0" borderId="0" xfId="3" applyNumberFormat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/>
    </xf>
    <xf numFmtId="165" fontId="10" fillId="0" borderId="2" xfId="1" applyNumberFormat="1" applyFont="1" applyBorder="1" applyAlignment="1">
      <alignment horizontal="right" vertical="center"/>
    </xf>
    <xf numFmtId="0" fontId="10" fillId="0" borderId="0" xfId="0" applyFont="1" applyAlignment="1">
      <alignment vertical="top"/>
    </xf>
    <xf numFmtId="0" fontId="10" fillId="0" borderId="0" xfId="0" quotePrefix="1" applyFont="1" applyAlignment="1">
      <alignment horizontal="left" vertical="top"/>
    </xf>
    <xf numFmtId="41" fontId="10" fillId="0" borderId="3" xfId="1" applyNumberFormat="1" applyFont="1" applyBorder="1" applyAlignment="1">
      <alignment horizontal="right" vertical="center"/>
    </xf>
    <xf numFmtId="165" fontId="10" fillId="0" borderId="3" xfId="1" applyNumberFormat="1" applyFont="1" applyBorder="1" applyAlignment="1">
      <alignment horizontal="right" vertical="center"/>
    </xf>
    <xf numFmtId="0" fontId="10" fillId="0" borderId="0" xfId="1" quotePrefix="1" applyFont="1" applyAlignment="1">
      <alignment vertical="center"/>
    </xf>
    <xf numFmtId="37" fontId="10" fillId="0" borderId="0" xfId="3" quotePrefix="1" applyNumberFormat="1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3" fontId="19" fillId="0" borderId="0" xfId="0" applyNumberFormat="1" applyFont="1" applyAlignment="1">
      <alignment vertical="center" wrapText="1"/>
    </xf>
    <xf numFmtId="37" fontId="9" fillId="0" borderId="0" xfId="3" applyNumberFormat="1" applyFont="1" applyAlignment="1">
      <alignment vertical="center"/>
    </xf>
    <xf numFmtId="165" fontId="10" fillId="0" borderId="0" xfId="3" applyNumberFormat="1" applyFont="1" applyAlignment="1">
      <alignment vertical="center"/>
    </xf>
    <xf numFmtId="0" fontId="10" fillId="0" borderId="4" xfId="1" applyFont="1" applyBorder="1" applyAlignment="1">
      <alignment vertical="center"/>
    </xf>
    <xf numFmtId="165" fontId="14" fillId="0" borderId="0" xfId="1" applyNumberFormat="1" applyFont="1" applyAlignment="1">
      <alignment horizontal="right" vertical="center"/>
    </xf>
    <xf numFmtId="165" fontId="14" fillId="0" borderId="0" xfId="1" applyNumberFormat="1" applyFont="1" applyAlignment="1">
      <alignment vertical="center"/>
    </xf>
    <xf numFmtId="0" fontId="14" fillId="0" borderId="0" xfId="1" applyFont="1" applyAlignment="1">
      <alignment vertical="center"/>
    </xf>
    <xf numFmtId="0" fontId="13" fillId="0" borderId="0" xfId="1" applyFont="1" applyAlignment="1">
      <alignment horizontal="left" vertical="center"/>
    </xf>
    <xf numFmtId="41" fontId="10" fillId="0" borderId="3" xfId="1" applyNumberFormat="1" applyFont="1" applyBorder="1" applyAlignment="1">
      <alignment vertical="center"/>
    </xf>
    <xf numFmtId="43" fontId="10" fillId="0" borderId="0" xfId="1" applyNumberFormat="1" applyFont="1" applyAlignment="1">
      <alignment vertical="center"/>
    </xf>
    <xf numFmtId="37" fontId="10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37" fontId="9" fillId="0" borderId="0" xfId="1" applyNumberFormat="1" applyFont="1" applyAlignment="1">
      <alignment horizontal="left" vertical="center"/>
    </xf>
    <xf numFmtId="37" fontId="9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7" fontId="10" fillId="0" borderId="6" xfId="1" applyNumberFormat="1" applyFont="1" applyBorder="1" applyAlignment="1">
      <alignment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37" fontId="10" fillId="0" borderId="0" xfId="1" applyNumberFormat="1" applyFont="1" applyAlignment="1">
      <alignment horizontal="left" vertical="center"/>
    </xf>
    <xf numFmtId="41" fontId="10" fillId="0" borderId="7" xfId="1" applyNumberFormat="1" applyFont="1" applyBorder="1" applyAlignment="1">
      <alignment horizontal="right" vertical="center"/>
    </xf>
    <xf numFmtId="41" fontId="10" fillId="0" borderId="8" xfId="1" applyNumberFormat="1" applyFont="1" applyBorder="1" applyAlignment="1">
      <alignment horizontal="right" vertical="center"/>
    </xf>
    <xf numFmtId="41" fontId="10" fillId="0" borderId="8" xfId="1" applyNumberFormat="1" applyFont="1" applyBorder="1" applyAlignment="1">
      <alignment vertical="center"/>
    </xf>
    <xf numFmtId="41" fontId="10" fillId="0" borderId="9" xfId="1" applyNumberFormat="1" applyFont="1" applyBorder="1" applyAlignment="1">
      <alignment horizontal="right" vertical="center"/>
    </xf>
    <xf numFmtId="37" fontId="14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39" fontId="3" fillId="0" borderId="0" xfId="1" applyNumberFormat="1" applyFont="1" applyAlignment="1">
      <alignment vertical="center"/>
    </xf>
    <xf numFmtId="37" fontId="6" fillId="0" borderId="0" xfId="1" applyNumberFormat="1" applyFont="1" applyAlignment="1">
      <alignment vertical="center"/>
    </xf>
    <xf numFmtId="37" fontId="11" fillId="0" borderId="0" xfId="1" applyNumberFormat="1" applyFont="1" applyAlignment="1">
      <alignment vertical="center"/>
    </xf>
    <xf numFmtId="37" fontId="7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6" fillId="0" borderId="0" xfId="3" applyFont="1" applyAlignment="1">
      <alignment horizontal="center" vertical="center"/>
    </xf>
    <xf numFmtId="0" fontId="6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37" fontId="8" fillId="0" borderId="0" xfId="1" applyNumberFormat="1" applyFont="1" applyAlignment="1">
      <alignment vertical="center"/>
    </xf>
    <xf numFmtId="3" fontId="16" fillId="0" borderId="0" xfId="0" applyNumberFormat="1" applyFont="1" applyAlignment="1">
      <alignment vertical="center" wrapText="1"/>
    </xf>
    <xf numFmtId="37" fontId="12" fillId="0" borderId="0" xfId="1" applyNumberFormat="1" applyFont="1" applyAlignment="1">
      <alignment horizontal="center" vertical="center"/>
    </xf>
    <xf numFmtId="39" fontId="10" fillId="0" borderId="0" xfId="1" applyNumberFormat="1" applyFont="1" applyAlignment="1">
      <alignment horizontal="center" vertical="center"/>
    </xf>
    <xf numFmtId="37" fontId="12" fillId="0" borderId="0" xfId="1" applyNumberFormat="1" applyFont="1" applyAlignment="1">
      <alignment horizontal="centerContinuous" vertical="center"/>
    </xf>
    <xf numFmtId="165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165" fontId="10" fillId="0" borderId="1" xfId="1" applyNumberFormat="1" applyFont="1" applyBorder="1" applyAlignment="1">
      <alignment horizontal="right" vertical="center"/>
    </xf>
    <xf numFmtId="43" fontId="10" fillId="0" borderId="0" xfId="6" applyFont="1" applyAlignment="1">
      <alignment vertical="center"/>
    </xf>
    <xf numFmtId="0" fontId="11" fillId="0" borderId="0" xfId="1" quotePrefix="1" applyFont="1" applyAlignment="1">
      <alignment horizontal="center" vertical="center"/>
    </xf>
    <xf numFmtId="165" fontId="10" fillId="0" borderId="1" xfId="1" applyNumberFormat="1" applyFont="1" applyBorder="1" applyAlignment="1">
      <alignment vertical="center"/>
    </xf>
    <xf numFmtId="43" fontId="10" fillId="0" borderId="3" xfId="1" applyNumberFormat="1" applyFont="1" applyBorder="1" applyAlignment="1">
      <alignment vertical="center"/>
    </xf>
    <xf numFmtId="165" fontId="10" fillId="0" borderId="2" xfId="1" quotePrefix="1" applyNumberFormat="1" applyFont="1" applyBorder="1" applyAlignment="1">
      <alignment horizontal="center" vertical="center"/>
    </xf>
    <xf numFmtId="165" fontId="10" fillId="0" borderId="0" xfId="1" quotePrefix="1" applyNumberFormat="1" applyFont="1" applyAlignment="1">
      <alignment horizontal="center" vertical="center"/>
    </xf>
    <xf numFmtId="0" fontId="10" fillId="0" borderId="0" xfId="1" quotePrefix="1" applyFont="1" applyAlignment="1">
      <alignment horizontal="center" vertical="center"/>
    </xf>
    <xf numFmtId="3" fontId="19" fillId="0" borderId="0" xfId="0" applyNumberFormat="1" applyFont="1"/>
    <xf numFmtId="37" fontId="11" fillId="0" borderId="0" xfId="1" applyNumberFormat="1" applyFont="1" applyAlignment="1">
      <alignment horizontal="center" vertical="center"/>
    </xf>
    <xf numFmtId="38" fontId="10" fillId="0" borderId="0" xfId="3" applyNumberFormat="1" applyFont="1" applyAlignment="1">
      <alignment horizontal="center" vertical="center"/>
    </xf>
    <xf numFmtId="0" fontId="10" fillId="0" borderId="6" xfId="1" quotePrefix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2" fillId="0" borderId="0" xfId="1" applyFont="1" applyAlignment="1">
      <alignment horizontal="left" vertical="center"/>
    </xf>
    <xf numFmtId="41" fontId="10" fillId="0" borderId="1" xfId="1" applyNumberFormat="1" applyFont="1" applyBorder="1" applyAlignment="1">
      <alignment vertical="center"/>
    </xf>
    <xf numFmtId="0" fontId="12" fillId="0" borderId="0" xfId="1" applyFont="1" applyAlignment="1">
      <alignment vertical="center"/>
    </xf>
    <xf numFmtId="3" fontId="10" fillId="0" borderId="0" xfId="1" applyNumberFormat="1" applyFont="1" applyAlignment="1">
      <alignment vertical="center"/>
    </xf>
    <xf numFmtId="37" fontId="10" fillId="0" borderId="1" xfId="1" applyNumberFormat="1" applyFont="1" applyBorder="1" applyAlignment="1">
      <alignment horizontal="center" vertical="center"/>
    </xf>
    <xf numFmtId="0" fontId="9" fillId="0" borderId="0" xfId="1" applyFont="1" applyAlignment="1">
      <alignment horizontal="left" vertical="center"/>
    </xf>
    <xf numFmtId="37" fontId="10" fillId="0" borderId="2" xfId="1" applyNumberFormat="1" applyFont="1" applyBorder="1" applyAlignment="1">
      <alignment horizontal="center" vertical="center"/>
    </xf>
    <xf numFmtId="37" fontId="9" fillId="0" borderId="0" xfId="1" applyNumberFormat="1" applyFont="1" applyAlignment="1">
      <alignment horizontal="left" vertical="center"/>
    </xf>
  </cellXfs>
  <cellStyles count="12">
    <cellStyle name="Comma" xfId="6" builtinId="3"/>
    <cellStyle name="Comma 10" xfId="8" xr:uid="{2838351E-4FC5-40B9-BA25-E22A61A4DCC4}"/>
    <cellStyle name="Comma 2" xfId="9" xr:uid="{9AAA455B-FA13-433A-BE52-6508FCF82E25}"/>
    <cellStyle name="Comma 2 4" xfId="11" xr:uid="{D59C30AD-129F-4E99-9F13-F863BA6FB57E}"/>
    <cellStyle name="Comma 4" xfId="2" xr:uid="{00000000-0005-0000-0000-000000000000}"/>
    <cellStyle name="Comma 4 2" xfId="4" xr:uid="{00000000-0005-0000-0000-000001000000}"/>
    <cellStyle name="Comma 6" xfId="10" xr:uid="{0076968A-C0F1-4C44-9177-D44859DC3A1D}"/>
    <cellStyle name="Normal" xfId="0" builtinId="0"/>
    <cellStyle name="Normal 4" xfId="1" xr:uid="{00000000-0005-0000-0000-000003000000}"/>
    <cellStyle name="Normal_B&amp;P" xfId="3" xr:uid="{00000000-0005-0000-0000-000004000000}"/>
    <cellStyle name="Normal_CET - M137 " xfId="5" xr:uid="{00000000-0005-0000-0000-000005000000}"/>
    <cellStyle name="Percent" xfId="7" builtinId="5"/>
  </cellStyles>
  <dxfs count="0"/>
  <tableStyles count="0" defaultTableStyle="TableStyleMedium2" defaultPivotStyle="PivotStyleLight16"/>
  <colors>
    <mruColors>
      <color rgb="FF00FF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28" Type="http://schemas.openxmlformats.org/officeDocument/2006/relationships/customXml" Target="../customXml/item5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  <sheetName val="Sheet1_(2)"/>
      <sheetName val="MPSC_GL_Master"/>
      <sheetName val="เงินเดือน_620100"/>
      <sheetName val="Financ__Overview"/>
      <sheetName val="POWER_ASSUMPTIONS"/>
      <sheetName val="AR_APR'02"/>
      <sheetName val="เขต8แก้ไขแล้ว"/>
      <sheetName val="Val_Ind"/>
      <sheetName val="4. Codes - Currency"/>
      <sheetName val="编码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9"/>
  <sheetViews>
    <sheetView showGridLines="0" view="pageBreakPreview" topLeftCell="A83" zoomScale="85" zoomScaleNormal="90" zoomScaleSheetLayoutView="85" workbookViewId="0">
      <selection activeCell="H95" sqref="H95"/>
    </sheetView>
  </sheetViews>
  <sheetFormatPr defaultColWidth="10.7109375" defaultRowHeight="21.75" customHeight="1"/>
  <cols>
    <col min="1" max="3" width="2.28515625" style="1" customWidth="1"/>
    <col min="4" max="4" width="41.42578125" style="1" customWidth="1"/>
    <col min="5" max="5" width="1.28515625" style="1" customWidth="1"/>
    <col min="6" max="6" width="9.42578125" style="1" customWidth="1"/>
    <col min="7" max="7" width="1.28515625" style="1" customWidth="1"/>
    <col min="8" max="8" width="13.7109375" style="1" customWidth="1"/>
    <col min="9" max="9" width="1.28515625" style="1" customWidth="1"/>
    <col min="10" max="10" width="13.7109375" style="2" customWidth="1"/>
    <col min="11" max="11" width="1.28515625" style="2" customWidth="1"/>
    <col min="12" max="12" width="13.7109375" style="2" customWidth="1"/>
    <col min="13" max="13" width="1.7109375" style="1" customWidth="1"/>
    <col min="14" max="14" width="14.7109375" style="2" customWidth="1"/>
    <col min="15" max="16384" width="10.7109375" style="1"/>
  </cols>
  <sheetData>
    <row r="1" spans="1:16" ht="21.7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6" ht="21.75" customHeight="1">
      <c r="A2" s="4" t="s">
        <v>153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6" ht="21.75" customHeight="1">
      <c r="A3" s="4" t="s">
        <v>210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6" ht="23.25">
      <c r="G4" s="6"/>
      <c r="H4" s="6"/>
      <c r="I4" s="6"/>
      <c r="J4" s="7"/>
      <c r="K4" s="7"/>
      <c r="L4" s="7"/>
      <c r="N4" s="3" t="s">
        <v>1</v>
      </c>
    </row>
    <row r="5" spans="1:16" ht="21.75" customHeight="1">
      <c r="G5" s="6"/>
      <c r="H5" s="35" t="s">
        <v>2</v>
      </c>
      <c r="I5" s="35"/>
      <c r="J5" s="35"/>
      <c r="K5" s="7"/>
      <c r="L5" s="35" t="s">
        <v>3</v>
      </c>
      <c r="M5" s="35"/>
      <c r="N5" s="35"/>
    </row>
    <row r="6" spans="1:16" ht="21.75" customHeight="1">
      <c r="F6" s="36" t="s">
        <v>4</v>
      </c>
      <c r="G6" s="6"/>
      <c r="H6" s="37" t="s">
        <v>211</v>
      </c>
      <c r="I6" s="6"/>
      <c r="J6" s="37" t="s">
        <v>168</v>
      </c>
      <c r="K6" s="6"/>
      <c r="L6" s="37" t="s">
        <v>211</v>
      </c>
      <c r="M6" s="6"/>
      <c r="N6" s="37" t="s">
        <v>168</v>
      </c>
    </row>
    <row r="7" spans="1:16" ht="21.75" customHeight="1">
      <c r="F7" s="6"/>
      <c r="G7" s="6"/>
      <c r="H7" s="105" t="s">
        <v>5</v>
      </c>
      <c r="I7" s="5"/>
      <c r="J7" s="5" t="s">
        <v>6</v>
      </c>
      <c r="K7" s="5"/>
      <c r="L7" s="105" t="s">
        <v>5</v>
      </c>
      <c r="M7" s="5"/>
      <c r="N7" s="5" t="s">
        <v>6</v>
      </c>
    </row>
    <row r="8" spans="1:16" ht="21.75" customHeight="1">
      <c r="F8" s="6"/>
      <c r="G8" s="6"/>
      <c r="H8" s="105" t="s">
        <v>7</v>
      </c>
      <c r="I8" s="5"/>
      <c r="J8" s="5"/>
      <c r="K8" s="5"/>
      <c r="L8" s="105" t="s">
        <v>7</v>
      </c>
      <c r="M8" s="5"/>
      <c r="N8" s="5"/>
    </row>
    <row r="9" spans="1:16" ht="21.75" customHeight="1">
      <c r="A9" s="38" t="s">
        <v>8</v>
      </c>
      <c r="H9" s="9"/>
      <c r="I9" s="9"/>
      <c r="J9" s="9"/>
      <c r="K9" s="9"/>
      <c r="L9" s="9"/>
      <c r="M9" s="9"/>
      <c r="N9" s="9"/>
    </row>
    <row r="10" spans="1:16" ht="21.75" customHeight="1">
      <c r="A10" s="38" t="s">
        <v>9</v>
      </c>
      <c r="D10" s="5"/>
      <c r="E10" s="5"/>
      <c r="H10" s="9"/>
      <c r="I10" s="9"/>
      <c r="J10" s="10"/>
      <c r="K10" s="10"/>
      <c r="L10" s="10"/>
      <c r="M10" s="10"/>
      <c r="N10" s="10"/>
    </row>
    <row r="11" spans="1:16" ht="23.25">
      <c r="A11" s="39" t="s">
        <v>10</v>
      </c>
      <c r="D11" s="5"/>
      <c r="E11" s="5"/>
      <c r="F11" s="40"/>
      <c r="H11" s="15">
        <v>72257</v>
      </c>
      <c r="I11" s="15"/>
      <c r="J11" s="20">
        <v>107159</v>
      </c>
      <c r="K11" s="9"/>
      <c r="L11" s="33">
        <v>40579</v>
      </c>
      <c r="M11" s="10"/>
      <c r="N11" s="11">
        <v>77111</v>
      </c>
      <c r="O11" s="16"/>
      <c r="P11" s="16"/>
    </row>
    <row r="12" spans="1:16" ht="23.25">
      <c r="A12" s="1" t="s">
        <v>176</v>
      </c>
      <c r="D12" s="5"/>
      <c r="E12" s="5"/>
      <c r="F12" s="40" t="s">
        <v>129</v>
      </c>
      <c r="H12" s="15">
        <v>417940</v>
      </c>
      <c r="I12" s="15"/>
      <c r="J12" s="20">
        <v>375487</v>
      </c>
      <c r="K12" s="9"/>
      <c r="L12" s="15">
        <v>658397</v>
      </c>
      <c r="M12" s="10"/>
      <c r="N12" s="11">
        <v>601630</v>
      </c>
      <c r="O12" s="16"/>
      <c r="P12" s="16"/>
    </row>
    <row r="13" spans="1:16" ht="23.25">
      <c r="A13" s="41" t="s">
        <v>11</v>
      </c>
      <c r="D13" s="5"/>
      <c r="E13" s="5"/>
      <c r="F13" s="40"/>
      <c r="H13" s="15"/>
      <c r="I13" s="15"/>
      <c r="J13" s="20"/>
      <c r="K13" s="9"/>
      <c r="L13" s="20"/>
      <c r="M13" s="10"/>
      <c r="N13" s="11"/>
      <c r="O13" s="16"/>
      <c r="P13" s="16"/>
    </row>
    <row r="14" spans="1:16" s="41" customFormat="1" ht="23.25">
      <c r="B14" s="41" t="s">
        <v>131</v>
      </c>
      <c r="D14" s="42"/>
      <c r="E14" s="42"/>
      <c r="F14" s="43">
        <v>4</v>
      </c>
      <c r="G14" s="44"/>
      <c r="H14" s="15">
        <v>932743</v>
      </c>
      <c r="I14" s="15"/>
      <c r="J14" s="20">
        <v>678678</v>
      </c>
      <c r="K14" s="45"/>
      <c r="L14" s="15">
        <v>932743</v>
      </c>
      <c r="M14" s="10"/>
      <c r="N14" s="15">
        <v>678678</v>
      </c>
      <c r="O14" s="16"/>
      <c r="P14" s="16"/>
    </row>
    <row r="15" spans="1:16" ht="23.25">
      <c r="A15" s="41" t="s">
        <v>12</v>
      </c>
      <c r="D15" s="5"/>
      <c r="E15" s="5"/>
      <c r="F15" s="43">
        <v>2</v>
      </c>
      <c r="G15" s="44"/>
      <c r="H15" s="15">
        <v>0</v>
      </c>
      <c r="I15" s="15"/>
      <c r="J15" s="17">
        <v>0</v>
      </c>
      <c r="K15" s="13"/>
      <c r="L15" s="17">
        <v>0</v>
      </c>
      <c r="M15" s="10"/>
      <c r="N15" s="11">
        <v>2500</v>
      </c>
      <c r="O15" s="16"/>
      <c r="P15" s="16"/>
    </row>
    <row r="16" spans="1:16" ht="23.25">
      <c r="A16" s="1" t="s">
        <v>13</v>
      </c>
      <c r="F16" s="40"/>
      <c r="H16" s="15">
        <v>2674470</v>
      </c>
      <c r="I16" s="15"/>
      <c r="J16" s="20">
        <v>2121222</v>
      </c>
      <c r="K16" s="9"/>
      <c r="L16" s="15">
        <v>2548005</v>
      </c>
      <c r="M16" s="10"/>
      <c r="N16" s="11">
        <v>2007760</v>
      </c>
      <c r="O16" s="16"/>
      <c r="P16" s="16"/>
    </row>
    <row r="17" spans="1:16" ht="23.25">
      <c r="A17" s="1" t="s">
        <v>194</v>
      </c>
      <c r="F17" s="40">
        <v>5</v>
      </c>
      <c r="H17" s="15">
        <v>53794</v>
      </c>
      <c r="I17" s="15"/>
      <c r="J17" s="17">
        <v>0</v>
      </c>
      <c r="K17" s="17"/>
      <c r="L17" s="17">
        <v>53794</v>
      </c>
      <c r="M17" s="17"/>
      <c r="N17" s="17">
        <v>0</v>
      </c>
      <c r="O17" s="16"/>
      <c r="P17" s="16"/>
    </row>
    <row r="18" spans="1:16" ht="26.65" customHeight="1">
      <c r="A18" s="1" t="s">
        <v>113</v>
      </c>
      <c r="F18" s="40"/>
      <c r="H18" s="15">
        <v>5799</v>
      </c>
      <c r="I18" s="15"/>
      <c r="J18" s="20">
        <v>22864</v>
      </c>
      <c r="K18" s="9"/>
      <c r="L18" s="15">
        <v>5799</v>
      </c>
      <c r="M18" s="10"/>
      <c r="N18" s="20">
        <v>22864</v>
      </c>
      <c r="O18" s="16"/>
      <c r="P18" s="16"/>
    </row>
    <row r="19" spans="1:16" ht="26.65" customHeight="1">
      <c r="A19" s="1" t="s">
        <v>150</v>
      </c>
      <c r="F19" s="40"/>
      <c r="H19" s="15">
        <v>20340</v>
      </c>
      <c r="I19" s="15"/>
      <c r="J19" s="31">
        <v>26775</v>
      </c>
      <c r="K19" s="9"/>
      <c r="L19" s="17">
        <v>0</v>
      </c>
      <c r="M19" s="10"/>
      <c r="N19" s="17">
        <v>0</v>
      </c>
      <c r="O19" s="16"/>
      <c r="P19" s="16"/>
    </row>
    <row r="20" spans="1:16" ht="23.25">
      <c r="A20" s="1" t="s">
        <v>149</v>
      </c>
      <c r="F20" s="40"/>
      <c r="H20" s="15">
        <v>13466</v>
      </c>
      <c r="I20" s="15"/>
      <c r="J20" s="31">
        <v>52198</v>
      </c>
      <c r="K20" s="9"/>
      <c r="L20" s="33">
        <v>12706</v>
      </c>
      <c r="M20" s="10"/>
      <c r="N20" s="11">
        <v>42572</v>
      </c>
      <c r="O20" s="16"/>
      <c r="P20" s="16"/>
    </row>
    <row r="21" spans="1:16" s="41" customFormat="1" ht="23.25">
      <c r="A21" s="1" t="s">
        <v>14</v>
      </c>
      <c r="D21" s="42"/>
      <c r="E21" s="42"/>
      <c r="F21" s="40">
        <v>2</v>
      </c>
      <c r="G21" s="5"/>
      <c r="H21" s="15">
        <v>97185</v>
      </c>
      <c r="I21" s="15"/>
      <c r="J21" s="20">
        <v>106754</v>
      </c>
      <c r="K21" s="46"/>
      <c r="L21" s="15">
        <v>52176</v>
      </c>
      <c r="M21" s="10"/>
      <c r="N21" s="11">
        <v>66017</v>
      </c>
      <c r="O21" s="16"/>
      <c r="P21" s="16"/>
    </row>
    <row r="22" spans="1:16" ht="23.25">
      <c r="A22" s="38" t="s">
        <v>15</v>
      </c>
      <c r="F22" s="40"/>
      <c r="G22" s="5"/>
      <c r="H22" s="47">
        <f>SUM(H11:H21)</f>
        <v>4287994</v>
      </c>
      <c r="I22" s="11"/>
      <c r="J22" s="47">
        <f>SUM(J11:J21)</f>
        <v>3491137</v>
      </c>
      <c r="K22" s="10">
        <f>SUM(K11:K21)</f>
        <v>0</v>
      </c>
      <c r="L22" s="47">
        <f>SUM(L11:L21)</f>
        <v>4304199</v>
      </c>
      <c r="M22" s="10"/>
      <c r="N22" s="47">
        <f>SUM(N11:N21)</f>
        <v>3499132</v>
      </c>
    </row>
    <row r="23" spans="1:16" ht="23.25">
      <c r="A23" s="38" t="s">
        <v>16</v>
      </c>
      <c r="F23" s="40"/>
      <c r="G23" s="5"/>
      <c r="H23" s="17"/>
      <c r="I23" s="17"/>
      <c r="J23" s="46"/>
      <c r="K23" s="46"/>
      <c r="L23" s="46"/>
      <c r="M23" s="10"/>
      <c r="N23" s="10"/>
    </row>
    <row r="24" spans="1:16" ht="23.25">
      <c r="A24" s="1" t="s">
        <v>110</v>
      </c>
      <c r="F24" s="43"/>
      <c r="G24" s="44"/>
      <c r="H24" s="15">
        <v>362205</v>
      </c>
      <c r="I24" s="15"/>
      <c r="J24" s="20">
        <v>382641</v>
      </c>
      <c r="K24" s="45"/>
      <c r="L24" s="15">
        <v>362205</v>
      </c>
      <c r="M24" s="32"/>
      <c r="N24" s="32">
        <v>382641</v>
      </c>
      <c r="O24" s="16"/>
      <c r="P24" s="16"/>
    </row>
    <row r="25" spans="1:16" ht="23.25">
      <c r="A25" s="41" t="s">
        <v>18</v>
      </c>
      <c r="F25" s="43"/>
      <c r="G25" s="44"/>
      <c r="H25" s="15"/>
      <c r="I25" s="15"/>
      <c r="J25" s="11"/>
      <c r="K25" s="45"/>
      <c r="L25" s="11"/>
      <c r="M25" s="9"/>
      <c r="N25" s="11"/>
      <c r="O25" s="16"/>
      <c r="P25" s="16"/>
    </row>
    <row r="26" spans="1:16" ht="23.25">
      <c r="A26" s="41"/>
      <c r="B26" s="1" t="s">
        <v>132</v>
      </c>
      <c r="F26" s="43">
        <v>4</v>
      </c>
      <c r="G26" s="44"/>
      <c r="H26" s="15">
        <v>304400</v>
      </c>
      <c r="I26" s="15"/>
      <c r="J26" s="32">
        <v>319979</v>
      </c>
      <c r="K26" s="45"/>
      <c r="L26" s="34">
        <v>304400</v>
      </c>
      <c r="M26" s="32"/>
      <c r="N26" s="32">
        <v>319979</v>
      </c>
      <c r="O26" s="16"/>
      <c r="P26" s="16"/>
    </row>
    <row r="27" spans="1:16" ht="23.25">
      <c r="A27" s="1" t="s">
        <v>17</v>
      </c>
      <c r="F27" s="43"/>
      <c r="G27" s="44"/>
      <c r="H27" s="15">
        <v>0</v>
      </c>
      <c r="I27" s="15"/>
      <c r="J27" s="17">
        <v>0</v>
      </c>
      <c r="K27" s="13"/>
      <c r="L27" s="17">
        <v>789229</v>
      </c>
      <c r="M27" s="32"/>
      <c r="N27" s="11">
        <v>789229</v>
      </c>
      <c r="O27" s="16"/>
      <c r="P27" s="16"/>
    </row>
    <row r="28" spans="1:16" ht="23.25">
      <c r="A28" s="48" t="s">
        <v>99</v>
      </c>
      <c r="F28" s="40">
        <v>6</v>
      </c>
      <c r="G28" s="5"/>
      <c r="H28" s="15">
        <v>18001</v>
      </c>
      <c r="I28" s="15"/>
      <c r="J28" s="46">
        <v>7473</v>
      </c>
      <c r="K28" s="46"/>
      <c r="L28" s="17">
        <v>14900</v>
      </c>
      <c r="M28" s="10"/>
      <c r="N28" s="10">
        <v>4900</v>
      </c>
      <c r="O28" s="16"/>
      <c r="P28" s="16"/>
    </row>
    <row r="29" spans="1:16" ht="23.25">
      <c r="A29" s="1" t="s">
        <v>19</v>
      </c>
      <c r="F29" s="40">
        <v>7</v>
      </c>
      <c r="G29" s="5"/>
      <c r="H29" s="33">
        <v>7158001</v>
      </c>
      <c r="I29" s="15"/>
      <c r="J29" s="20">
        <v>7517903</v>
      </c>
      <c r="K29" s="46"/>
      <c r="L29" s="15">
        <v>4561508</v>
      </c>
      <c r="M29" s="32"/>
      <c r="N29" s="32">
        <v>4806989</v>
      </c>
      <c r="O29" s="16"/>
      <c r="P29" s="16"/>
    </row>
    <row r="30" spans="1:16" ht="23.25">
      <c r="A30" s="49" t="s">
        <v>100</v>
      </c>
      <c r="F30" s="40"/>
      <c r="G30" s="5"/>
      <c r="H30" s="15">
        <v>242264</v>
      </c>
      <c r="I30" s="15"/>
      <c r="J30" s="20">
        <v>281213</v>
      </c>
      <c r="K30" s="46"/>
      <c r="L30" s="15">
        <v>240691</v>
      </c>
      <c r="M30" s="32"/>
      <c r="N30" s="11">
        <v>274135</v>
      </c>
      <c r="O30" s="16"/>
      <c r="P30" s="16"/>
    </row>
    <row r="31" spans="1:16" ht="23.25">
      <c r="A31" s="1" t="s">
        <v>20</v>
      </c>
      <c r="F31" s="40"/>
      <c r="G31" s="5"/>
      <c r="H31" s="15">
        <v>99156</v>
      </c>
      <c r="I31" s="15"/>
      <c r="J31" s="20">
        <v>108102</v>
      </c>
      <c r="K31" s="45"/>
      <c r="L31" s="15">
        <v>6405</v>
      </c>
      <c r="M31" s="32"/>
      <c r="N31" s="32">
        <v>9449</v>
      </c>
      <c r="O31" s="16"/>
      <c r="P31" s="16"/>
    </row>
    <row r="32" spans="1:16" ht="23.25">
      <c r="A32" s="1" t="s">
        <v>147</v>
      </c>
      <c r="F32" s="40"/>
      <c r="G32" s="5"/>
      <c r="H32" s="15">
        <v>17928</v>
      </c>
      <c r="I32" s="15"/>
      <c r="J32" s="11">
        <v>4998</v>
      </c>
      <c r="K32" s="45"/>
      <c r="L32" s="11">
        <v>4915</v>
      </c>
      <c r="M32" s="32"/>
      <c r="N32" s="11">
        <v>4875</v>
      </c>
      <c r="O32" s="16"/>
      <c r="P32" s="16"/>
    </row>
    <row r="33" spans="1:16" ht="23.25">
      <c r="A33" s="1" t="s">
        <v>169</v>
      </c>
      <c r="F33" s="40"/>
      <c r="G33" s="5"/>
      <c r="H33" s="15">
        <v>8761</v>
      </c>
      <c r="I33" s="15"/>
      <c r="J33" s="11">
        <v>8555</v>
      </c>
      <c r="K33" s="45"/>
      <c r="L33" s="11">
        <v>0</v>
      </c>
      <c r="M33" s="32"/>
      <c r="N33" s="11">
        <v>0</v>
      </c>
      <c r="O33" s="16"/>
      <c r="P33" s="16"/>
    </row>
    <row r="34" spans="1:16" ht="23.25">
      <c r="A34" s="1" t="s">
        <v>21</v>
      </c>
      <c r="D34" s="5"/>
      <c r="E34" s="5"/>
      <c r="F34" s="40">
        <v>2</v>
      </c>
      <c r="H34" s="15">
        <v>162249</v>
      </c>
      <c r="I34" s="15"/>
      <c r="J34" s="20">
        <v>95579</v>
      </c>
      <c r="K34" s="46"/>
      <c r="L34" s="15">
        <v>147124</v>
      </c>
      <c r="M34" s="32"/>
      <c r="N34" s="32">
        <v>90084</v>
      </c>
      <c r="O34" s="16"/>
      <c r="P34" s="16"/>
    </row>
    <row r="35" spans="1:16" ht="23.25">
      <c r="A35" s="38" t="s">
        <v>22</v>
      </c>
      <c r="D35" s="5"/>
      <c r="E35" s="5"/>
      <c r="H35" s="18">
        <f>SUM(H24:H34)</f>
        <v>8372965</v>
      </c>
      <c r="I35" s="11"/>
      <c r="J35" s="47">
        <f>SUM(J24:J34)</f>
        <v>8726443</v>
      </c>
      <c r="K35" s="10">
        <f>SUM(K25:K34)</f>
        <v>0</v>
      </c>
      <c r="L35" s="47">
        <f>SUM(L24:L34)</f>
        <v>6431377</v>
      </c>
      <c r="M35" s="10"/>
      <c r="N35" s="47">
        <f>SUM(N24:N34)</f>
        <v>6682281</v>
      </c>
    </row>
    <row r="36" spans="1:16" ht="24" thickBot="1">
      <c r="A36" s="38" t="s">
        <v>23</v>
      </c>
      <c r="D36" s="5"/>
      <c r="E36" s="5"/>
      <c r="H36" s="50">
        <f>SUM(H35,H22)</f>
        <v>12660959</v>
      </c>
      <c r="I36" s="11"/>
      <c r="J36" s="51">
        <f>SUM(J35,J22)</f>
        <v>12217580</v>
      </c>
      <c r="K36" s="10">
        <f>SUM(K35,K22)</f>
        <v>0</v>
      </c>
      <c r="L36" s="51">
        <f>SUM(L35,L22)</f>
        <v>10735576</v>
      </c>
      <c r="M36" s="10"/>
      <c r="N36" s="51">
        <f>SUM(N35,N22)</f>
        <v>10181413</v>
      </c>
    </row>
    <row r="37" spans="1:16" ht="21.75" customHeight="1" thickTop="1">
      <c r="D37" s="5"/>
      <c r="E37" s="5"/>
      <c r="H37" s="9"/>
      <c r="I37" s="9"/>
      <c r="J37" s="9"/>
      <c r="K37" s="9"/>
      <c r="L37" s="9"/>
      <c r="M37" s="9"/>
      <c r="N37" s="9"/>
    </row>
    <row r="38" spans="1:16" ht="21.75" customHeight="1">
      <c r="A38" s="1" t="s">
        <v>186</v>
      </c>
      <c r="D38" s="5"/>
      <c r="E38" s="5"/>
    </row>
    <row r="39" spans="1:16" ht="21.75" customHeight="1">
      <c r="A39" s="4" t="s">
        <v>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6" ht="21.75" customHeight="1">
      <c r="A40" s="4" t="s">
        <v>156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6" ht="21.75" customHeight="1">
      <c r="A41" s="4" t="s">
        <v>210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6" ht="21.75" customHeight="1">
      <c r="G42" s="6"/>
      <c r="H42" s="6"/>
      <c r="I42" s="6"/>
      <c r="J42" s="7"/>
      <c r="K42" s="7"/>
      <c r="L42" s="7"/>
      <c r="N42" s="3" t="s">
        <v>1</v>
      </c>
    </row>
    <row r="43" spans="1:16" ht="21.75" customHeight="1">
      <c r="G43" s="6"/>
      <c r="H43" s="35" t="s">
        <v>2</v>
      </c>
      <c r="I43" s="35"/>
      <c r="J43" s="35"/>
      <c r="K43" s="7"/>
      <c r="L43" s="35" t="s">
        <v>3</v>
      </c>
      <c r="M43" s="35"/>
      <c r="N43" s="35"/>
    </row>
    <row r="44" spans="1:16" ht="21.75" customHeight="1">
      <c r="F44" s="36" t="s">
        <v>4</v>
      </c>
      <c r="G44" s="6"/>
      <c r="H44" s="37" t="s">
        <v>211</v>
      </c>
      <c r="I44" s="6"/>
      <c r="J44" s="37" t="s">
        <v>168</v>
      </c>
      <c r="K44" s="6"/>
      <c r="L44" s="37" t="s">
        <v>211</v>
      </c>
      <c r="M44" s="6"/>
      <c r="N44" s="37" t="s">
        <v>168</v>
      </c>
    </row>
    <row r="45" spans="1:16" ht="21.75" customHeight="1">
      <c r="F45" s="6"/>
      <c r="G45" s="6"/>
      <c r="H45" s="105" t="s">
        <v>5</v>
      </c>
      <c r="I45" s="5"/>
      <c r="J45" s="5" t="s">
        <v>6</v>
      </c>
      <c r="K45" s="5"/>
      <c r="L45" s="105" t="s">
        <v>5</v>
      </c>
      <c r="M45" s="5"/>
      <c r="N45" s="5" t="s">
        <v>6</v>
      </c>
    </row>
    <row r="46" spans="1:16" ht="21.75" customHeight="1">
      <c r="F46" s="6"/>
      <c r="G46" s="6"/>
      <c r="H46" s="105" t="s">
        <v>7</v>
      </c>
      <c r="I46" s="5"/>
      <c r="J46" s="5"/>
      <c r="K46" s="5"/>
      <c r="L46" s="105" t="s">
        <v>7</v>
      </c>
      <c r="M46" s="5"/>
      <c r="N46" s="5"/>
    </row>
    <row r="47" spans="1:16" ht="21.75" customHeight="1">
      <c r="A47" s="4" t="s">
        <v>24</v>
      </c>
      <c r="J47" s="19"/>
      <c r="K47" s="19"/>
      <c r="L47" s="106"/>
      <c r="N47" s="19"/>
    </row>
    <row r="48" spans="1:16" ht="21.75" customHeight="1">
      <c r="A48" s="38" t="s">
        <v>25</v>
      </c>
      <c r="D48" s="5"/>
      <c r="E48" s="5"/>
      <c r="H48" s="9"/>
      <c r="I48" s="9"/>
      <c r="J48" s="9"/>
      <c r="K48" s="9"/>
      <c r="L48" s="9"/>
      <c r="M48" s="9"/>
      <c r="N48" s="9"/>
    </row>
    <row r="49" spans="1:16" ht="23.25">
      <c r="A49" s="1" t="s">
        <v>26</v>
      </c>
      <c r="D49" s="5"/>
      <c r="E49" s="5"/>
      <c r="F49" s="40">
        <v>8</v>
      </c>
      <c r="H49" s="15">
        <v>1890821</v>
      </c>
      <c r="I49" s="20"/>
      <c r="J49" s="15">
        <v>974921</v>
      </c>
      <c r="K49" s="9"/>
      <c r="L49" s="15">
        <v>1890821</v>
      </c>
      <c r="M49" s="20"/>
      <c r="N49" s="15">
        <v>974921</v>
      </c>
      <c r="O49" s="16"/>
      <c r="P49" s="16"/>
    </row>
    <row r="50" spans="1:16" ht="23.25">
      <c r="A50" s="1" t="s">
        <v>27</v>
      </c>
      <c r="D50" s="5"/>
      <c r="E50" s="5"/>
      <c r="F50" s="40">
        <v>2</v>
      </c>
      <c r="H50" s="15">
        <v>25000</v>
      </c>
      <c r="I50" s="11"/>
      <c r="J50" s="15">
        <v>25000</v>
      </c>
      <c r="K50" s="11"/>
      <c r="L50" s="15">
        <v>1280000</v>
      </c>
      <c r="M50" s="11"/>
      <c r="N50" s="15">
        <v>1421500</v>
      </c>
      <c r="O50" s="16"/>
      <c r="P50" s="16"/>
    </row>
    <row r="51" spans="1:16" ht="23.25">
      <c r="A51" s="1" t="s">
        <v>177</v>
      </c>
      <c r="D51" s="5"/>
      <c r="E51" s="5"/>
      <c r="F51" s="40" t="s">
        <v>195</v>
      </c>
      <c r="H51" s="33">
        <v>503421</v>
      </c>
      <c r="I51" s="11"/>
      <c r="J51" s="15">
        <v>1142027</v>
      </c>
      <c r="K51" s="11"/>
      <c r="L51" s="33">
        <v>961698</v>
      </c>
      <c r="M51" s="11"/>
      <c r="N51" s="15">
        <v>1350651</v>
      </c>
      <c r="O51" s="16"/>
      <c r="P51" s="16"/>
    </row>
    <row r="52" spans="1:16" ht="23.25">
      <c r="A52" s="1" t="s">
        <v>146</v>
      </c>
      <c r="D52" s="5"/>
      <c r="E52" s="5"/>
      <c r="F52" s="40"/>
      <c r="H52" s="15">
        <v>22572</v>
      </c>
      <c r="I52" s="11"/>
      <c r="J52" s="15">
        <v>161076</v>
      </c>
      <c r="K52" s="11"/>
      <c r="L52" s="15">
        <v>22035</v>
      </c>
      <c r="M52" s="11"/>
      <c r="N52" s="15">
        <v>140076</v>
      </c>
      <c r="O52" s="16"/>
      <c r="P52" s="16"/>
    </row>
    <row r="53" spans="1:16" ht="23.25">
      <c r="A53" s="52" t="s">
        <v>101</v>
      </c>
      <c r="D53" s="5"/>
      <c r="E53" s="5"/>
      <c r="F53" s="40">
        <v>10</v>
      </c>
      <c r="H53" s="15">
        <v>501523</v>
      </c>
      <c r="I53" s="11"/>
      <c r="J53" s="15">
        <v>441426</v>
      </c>
      <c r="K53" s="11"/>
      <c r="L53" s="15">
        <v>398742</v>
      </c>
      <c r="M53" s="11"/>
      <c r="N53" s="15">
        <v>338669</v>
      </c>
      <c r="O53" s="16"/>
      <c r="P53" s="16"/>
    </row>
    <row r="54" spans="1:16" ht="21.75" customHeight="1">
      <c r="A54" s="53" t="s">
        <v>102</v>
      </c>
      <c r="B54" s="41"/>
      <c r="C54" s="41"/>
      <c r="D54" s="5"/>
      <c r="E54" s="5"/>
      <c r="F54" s="40"/>
      <c r="H54" s="15">
        <v>76329</v>
      </c>
      <c r="I54" s="11"/>
      <c r="J54" s="15">
        <v>84806</v>
      </c>
      <c r="K54" s="11"/>
      <c r="L54" s="15">
        <v>75355</v>
      </c>
      <c r="M54" s="11"/>
      <c r="N54" s="15">
        <v>80090</v>
      </c>
      <c r="O54" s="16"/>
      <c r="P54" s="16"/>
    </row>
    <row r="55" spans="1:16" s="41" customFormat="1" ht="21.75" customHeight="1">
      <c r="A55" s="53" t="s">
        <v>111</v>
      </c>
      <c r="D55" s="42"/>
      <c r="E55" s="42"/>
      <c r="F55" s="40"/>
      <c r="G55" s="1"/>
      <c r="H55" s="15"/>
      <c r="I55" s="11"/>
      <c r="J55" s="15"/>
      <c r="L55" s="15"/>
      <c r="N55" s="15"/>
      <c r="O55" s="16"/>
      <c r="P55" s="16"/>
    </row>
    <row r="56" spans="1:16" s="41" customFormat="1" ht="21.75" customHeight="1">
      <c r="A56" s="53"/>
      <c r="B56" s="41" t="s">
        <v>166</v>
      </c>
      <c r="D56" s="42"/>
      <c r="E56" s="42"/>
      <c r="F56" s="40" t="s">
        <v>201</v>
      </c>
      <c r="G56" s="1"/>
      <c r="H56" s="15">
        <v>81623</v>
      </c>
      <c r="I56" s="11"/>
      <c r="J56" s="15">
        <v>76601</v>
      </c>
      <c r="K56" s="11"/>
      <c r="L56" s="15">
        <v>0</v>
      </c>
      <c r="M56" s="11"/>
      <c r="N56" s="15">
        <v>0</v>
      </c>
      <c r="O56" s="16"/>
      <c r="P56" s="16"/>
    </row>
    <row r="57" spans="1:16" ht="23.25">
      <c r="A57" s="41" t="s">
        <v>178</v>
      </c>
      <c r="B57" s="41"/>
      <c r="C57" s="41"/>
      <c r="D57" s="5"/>
      <c r="E57" s="5"/>
      <c r="F57" s="40"/>
      <c r="H57" s="15">
        <v>2026</v>
      </c>
      <c r="I57" s="11"/>
      <c r="J57" s="15">
        <v>13906</v>
      </c>
      <c r="K57" s="11"/>
      <c r="L57" s="15">
        <v>0</v>
      </c>
      <c r="M57" s="11"/>
      <c r="N57" s="15">
        <v>0</v>
      </c>
      <c r="O57" s="16"/>
      <c r="P57" s="16"/>
    </row>
    <row r="58" spans="1:16" s="41" customFormat="1" ht="23.25">
      <c r="A58" s="41" t="s">
        <v>28</v>
      </c>
      <c r="D58" s="42"/>
      <c r="E58" s="42"/>
      <c r="F58" s="43"/>
      <c r="G58" s="54"/>
      <c r="H58" s="15">
        <v>150236</v>
      </c>
      <c r="I58" s="11"/>
      <c r="J58" s="15">
        <v>90098</v>
      </c>
      <c r="K58" s="11"/>
      <c r="L58" s="15">
        <v>150236</v>
      </c>
      <c r="M58" s="11"/>
      <c r="N58" s="15">
        <v>90098</v>
      </c>
      <c r="O58" s="16"/>
      <c r="P58" s="55"/>
    </row>
    <row r="59" spans="1:16" ht="23.25">
      <c r="A59" s="1" t="s">
        <v>114</v>
      </c>
      <c r="B59" s="41"/>
      <c r="C59" s="41"/>
      <c r="D59" s="5"/>
      <c r="E59" s="5"/>
      <c r="F59" s="40"/>
      <c r="H59" s="15">
        <v>4856</v>
      </c>
      <c r="I59" s="20"/>
      <c r="J59" s="15">
        <v>44292</v>
      </c>
      <c r="K59" s="11"/>
      <c r="L59" s="15">
        <v>4856</v>
      </c>
      <c r="M59" s="11"/>
      <c r="N59" s="15">
        <v>44269</v>
      </c>
      <c r="O59" s="16"/>
      <c r="P59" s="16"/>
    </row>
    <row r="60" spans="1:16" s="41" customFormat="1" ht="23.25">
      <c r="A60" s="41" t="s">
        <v>29</v>
      </c>
      <c r="D60" s="42"/>
      <c r="E60" s="42"/>
      <c r="F60" s="40"/>
      <c r="G60" s="1"/>
      <c r="H60" s="33">
        <v>59473</v>
      </c>
      <c r="I60" s="20"/>
      <c r="J60" s="15">
        <v>53818</v>
      </c>
      <c r="K60" s="9"/>
      <c r="L60" s="15">
        <v>3872</v>
      </c>
      <c r="M60" s="20"/>
      <c r="N60" s="15">
        <v>13556</v>
      </c>
      <c r="O60" s="16"/>
      <c r="P60" s="16"/>
    </row>
    <row r="61" spans="1:16" s="41" customFormat="1" ht="21.75" customHeight="1">
      <c r="A61" s="38" t="s">
        <v>30</v>
      </c>
      <c r="D61" s="42"/>
      <c r="E61" s="42"/>
      <c r="F61" s="40"/>
      <c r="G61" s="1"/>
      <c r="H61" s="18">
        <f>SUM(H49:H60)</f>
        <v>3317880</v>
      </c>
      <c r="I61" s="11"/>
      <c r="J61" s="18">
        <f>SUM(J49:J60)</f>
        <v>3107971</v>
      </c>
      <c r="K61" s="11"/>
      <c r="L61" s="18">
        <f>SUM(L49:L60)</f>
        <v>4787615</v>
      </c>
      <c r="M61" s="11"/>
      <c r="N61" s="18">
        <f>SUM(N49:N60)</f>
        <v>4453830</v>
      </c>
    </row>
    <row r="62" spans="1:16" s="41" customFormat="1" ht="21.75" customHeight="1">
      <c r="A62" s="56" t="s">
        <v>31</v>
      </c>
      <c r="D62" s="42"/>
      <c r="E62" s="42"/>
      <c r="F62" s="40"/>
      <c r="G62" s="1"/>
      <c r="H62" s="44"/>
      <c r="I62" s="44"/>
      <c r="J62" s="45"/>
      <c r="K62" s="45"/>
      <c r="L62" s="45"/>
      <c r="M62" s="45"/>
      <c r="N62" s="45"/>
    </row>
    <row r="63" spans="1:16" s="41" customFormat="1" ht="21.75" customHeight="1">
      <c r="A63" s="41" t="s">
        <v>103</v>
      </c>
      <c r="F63" s="40"/>
      <c r="G63" s="1"/>
      <c r="H63" s="44"/>
      <c r="I63" s="44"/>
      <c r="J63" s="45"/>
      <c r="K63" s="45"/>
      <c r="L63" s="45"/>
      <c r="M63" s="45"/>
      <c r="N63" s="45"/>
    </row>
    <row r="64" spans="1:16" s="41" customFormat="1" ht="21.75" customHeight="1">
      <c r="A64" s="52"/>
      <c r="B64" s="41" t="s">
        <v>133</v>
      </c>
      <c r="F64" s="40">
        <v>10</v>
      </c>
      <c r="G64" s="1"/>
      <c r="H64" s="15">
        <v>1721561</v>
      </c>
      <c r="I64" s="20"/>
      <c r="J64" s="15">
        <v>1798314</v>
      </c>
      <c r="K64" s="57"/>
      <c r="L64" s="15">
        <v>1291016</v>
      </c>
      <c r="M64" s="20"/>
      <c r="N64" s="15">
        <v>1312947</v>
      </c>
      <c r="O64" s="16"/>
      <c r="P64" s="16"/>
    </row>
    <row r="65" spans="1:16" s="41" customFormat="1" ht="21.75" customHeight="1">
      <c r="A65" s="52" t="s">
        <v>104</v>
      </c>
      <c r="F65" s="43"/>
      <c r="G65" s="44"/>
      <c r="H65" s="15"/>
      <c r="I65" s="20"/>
      <c r="J65" s="15"/>
      <c r="K65" s="57"/>
      <c r="L65" s="15"/>
      <c r="M65" s="20"/>
      <c r="N65" s="15"/>
      <c r="O65" s="16"/>
      <c r="P65" s="16"/>
    </row>
    <row r="66" spans="1:16" s="41" customFormat="1" ht="21.75" customHeight="1">
      <c r="A66" s="53"/>
      <c r="B66" s="41" t="s">
        <v>133</v>
      </c>
      <c r="H66" s="15">
        <v>99409</v>
      </c>
      <c r="I66" s="11"/>
      <c r="J66" s="15">
        <v>145352</v>
      </c>
      <c r="K66" s="11"/>
      <c r="L66" s="15">
        <v>98655</v>
      </c>
      <c r="M66" s="11"/>
      <c r="N66" s="15">
        <v>143916</v>
      </c>
      <c r="O66" s="16"/>
      <c r="P66" s="16"/>
    </row>
    <row r="67" spans="1:16" s="41" customFormat="1" ht="21.75" customHeight="1">
      <c r="A67" s="53" t="s">
        <v>111</v>
      </c>
      <c r="D67" s="42"/>
      <c r="E67" s="42"/>
      <c r="F67" s="43"/>
      <c r="G67" s="44"/>
      <c r="H67" s="15"/>
      <c r="I67" s="11"/>
      <c r="J67" s="15"/>
      <c r="L67" s="15"/>
      <c r="N67" s="15"/>
      <c r="O67" s="16"/>
      <c r="P67" s="16"/>
    </row>
    <row r="68" spans="1:16" s="41" customFormat="1" ht="21.75" customHeight="1">
      <c r="A68" s="53"/>
      <c r="B68" s="41" t="s">
        <v>112</v>
      </c>
      <c r="D68" s="42"/>
      <c r="E68" s="42"/>
      <c r="F68" s="40" t="s">
        <v>201</v>
      </c>
      <c r="G68" s="44"/>
      <c r="H68" s="15">
        <v>2229116</v>
      </c>
      <c r="I68" s="11"/>
      <c r="J68" s="15">
        <v>2309486</v>
      </c>
      <c r="K68" s="11"/>
      <c r="L68" s="15">
        <v>0</v>
      </c>
      <c r="M68" s="11"/>
      <c r="N68" s="15">
        <v>0</v>
      </c>
      <c r="O68" s="16"/>
      <c r="P68" s="16"/>
    </row>
    <row r="69" spans="1:16" s="41" customFormat="1" ht="21.75" customHeight="1">
      <c r="A69" s="53" t="s">
        <v>179</v>
      </c>
      <c r="D69" s="42"/>
      <c r="E69" s="42"/>
      <c r="F69" s="43"/>
      <c r="G69" s="44"/>
      <c r="H69" s="15">
        <v>59344</v>
      </c>
      <c r="I69" s="11"/>
      <c r="J69" s="15">
        <v>58239</v>
      </c>
      <c r="K69" s="11"/>
      <c r="L69" s="15">
        <v>53189</v>
      </c>
      <c r="M69" s="11"/>
      <c r="N69" s="15">
        <v>52068</v>
      </c>
      <c r="O69" s="16"/>
      <c r="P69" s="16"/>
    </row>
    <row r="70" spans="1:16" s="41" customFormat="1" ht="21.75" customHeight="1">
      <c r="A70" s="41" t="s">
        <v>136</v>
      </c>
      <c r="F70" s="40"/>
      <c r="H70" s="15">
        <v>27132</v>
      </c>
      <c r="I70" s="11"/>
      <c r="J70" s="15">
        <v>29416</v>
      </c>
      <c r="K70" s="11"/>
      <c r="L70" s="15">
        <v>27132</v>
      </c>
      <c r="M70" s="11"/>
      <c r="N70" s="15">
        <v>29416</v>
      </c>
      <c r="O70" s="16"/>
      <c r="P70" s="16"/>
    </row>
    <row r="71" spans="1:16" s="41" customFormat="1" ht="21.75" customHeight="1">
      <c r="A71" s="56" t="s">
        <v>32</v>
      </c>
      <c r="D71" s="42"/>
      <c r="E71" s="42"/>
      <c r="F71" s="44"/>
      <c r="H71" s="18">
        <f>SUM(H64:H70)</f>
        <v>4136562</v>
      </c>
      <c r="I71" s="11"/>
      <c r="J71" s="18">
        <f>SUM(J64:J70)</f>
        <v>4340807</v>
      </c>
      <c r="K71" s="11"/>
      <c r="L71" s="18">
        <f>SUM(L64:L70)</f>
        <v>1469992</v>
      </c>
      <c r="M71" s="11"/>
      <c r="N71" s="18">
        <f>SUM(N64:N70)</f>
        <v>1538347</v>
      </c>
    </row>
    <row r="72" spans="1:16" s="41" customFormat="1" ht="21.75" customHeight="1">
      <c r="A72" s="56" t="s">
        <v>33</v>
      </c>
      <c r="D72" s="42"/>
      <c r="E72" s="42"/>
      <c r="F72" s="44"/>
      <c r="G72" s="44"/>
      <c r="H72" s="18">
        <f>SUM(H61,H71)</f>
        <v>7454442</v>
      </c>
      <c r="I72" s="11"/>
      <c r="J72" s="18">
        <f>SUM(J61,J71)</f>
        <v>7448778</v>
      </c>
      <c r="K72" s="11"/>
      <c r="L72" s="18">
        <f>SUM(L61,L71)</f>
        <v>6257607</v>
      </c>
      <c r="M72" s="11"/>
      <c r="N72" s="18">
        <f>SUM(N61,N71)</f>
        <v>5992177</v>
      </c>
    </row>
    <row r="73" spans="1:16" s="41" customFormat="1" ht="21.75" customHeight="1">
      <c r="A73" s="56"/>
      <c r="D73" s="42"/>
      <c r="E73" s="42"/>
      <c r="F73" s="44"/>
      <c r="G73" s="44"/>
      <c r="H73" s="45"/>
      <c r="I73" s="45"/>
      <c r="J73" s="57"/>
      <c r="K73" s="57"/>
      <c r="L73" s="57"/>
      <c r="M73" s="57"/>
      <c r="N73" s="57"/>
    </row>
    <row r="74" spans="1:16" ht="21.75" customHeight="1">
      <c r="A74" s="1" t="s">
        <v>186</v>
      </c>
      <c r="D74" s="5"/>
      <c r="E74" s="5"/>
    </row>
    <row r="75" spans="1:16" ht="21.75" customHeight="1">
      <c r="A75" s="4" t="s">
        <v>0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6" ht="21.75" customHeight="1">
      <c r="A76" s="4" t="s">
        <v>156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6" ht="21.75" customHeight="1">
      <c r="A77" s="4" t="s">
        <v>210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6" ht="21.75" customHeight="1">
      <c r="G78" s="6"/>
      <c r="H78" s="6"/>
      <c r="I78" s="6"/>
      <c r="J78" s="7"/>
      <c r="K78" s="7"/>
      <c r="L78" s="7"/>
      <c r="N78" s="3" t="s">
        <v>1</v>
      </c>
    </row>
    <row r="79" spans="1:16" ht="21.75" customHeight="1">
      <c r="G79" s="6"/>
      <c r="H79" s="116" t="s">
        <v>2</v>
      </c>
      <c r="I79" s="116"/>
      <c r="J79" s="116"/>
      <c r="K79" s="7"/>
      <c r="L79" s="116" t="s">
        <v>3</v>
      </c>
      <c r="M79" s="116"/>
      <c r="N79" s="116"/>
    </row>
    <row r="80" spans="1:16" ht="21.75" customHeight="1">
      <c r="F80" s="36" t="s">
        <v>4</v>
      </c>
      <c r="G80" s="6"/>
      <c r="H80" s="37" t="s">
        <v>211</v>
      </c>
      <c r="I80" s="6"/>
      <c r="J80" s="37" t="s">
        <v>168</v>
      </c>
      <c r="K80" s="6"/>
      <c r="L80" s="37" t="s">
        <v>211</v>
      </c>
      <c r="M80" s="6"/>
      <c r="N80" s="37" t="s">
        <v>168</v>
      </c>
    </row>
    <row r="81" spans="1:20" ht="21.75" customHeight="1">
      <c r="F81" s="6"/>
      <c r="G81" s="6"/>
      <c r="H81" s="105" t="s">
        <v>5</v>
      </c>
      <c r="I81" s="5"/>
      <c r="J81" s="5" t="s">
        <v>6</v>
      </c>
      <c r="K81" s="5"/>
      <c r="L81" s="105" t="s">
        <v>5</v>
      </c>
      <c r="M81" s="5"/>
      <c r="N81" s="5" t="s">
        <v>6</v>
      </c>
    </row>
    <row r="82" spans="1:20" ht="21.75" customHeight="1">
      <c r="F82" s="6"/>
      <c r="G82" s="6"/>
      <c r="H82" s="105" t="s">
        <v>7</v>
      </c>
      <c r="I82" s="5"/>
      <c r="J82" s="5"/>
      <c r="K82" s="5"/>
      <c r="L82" s="105" t="s">
        <v>7</v>
      </c>
      <c r="M82" s="5"/>
      <c r="N82" s="5"/>
    </row>
    <row r="83" spans="1:20" ht="21.75" customHeight="1">
      <c r="A83" s="38" t="s">
        <v>34</v>
      </c>
      <c r="D83" s="5"/>
      <c r="E83" s="5"/>
      <c r="J83" s="12"/>
      <c r="K83" s="12"/>
      <c r="L83" s="12"/>
      <c r="M83" s="12"/>
      <c r="N83" s="12"/>
    </row>
    <row r="84" spans="1:20" ht="21.75" customHeight="1">
      <c r="A84" s="38" t="s">
        <v>35</v>
      </c>
      <c r="D84" s="5"/>
      <c r="E84" s="5"/>
      <c r="F84" s="40"/>
      <c r="H84" s="9"/>
      <c r="I84" s="9"/>
      <c r="J84" s="10"/>
      <c r="K84" s="10"/>
      <c r="L84" s="10"/>
      <c r="M84" s="10"/>
      <c r="N84" s="10"/>
    </row>
    <row r="85" spans="1:20" ht="21.75" customHeight="1">
      <c r="A85" s="1" t="s">
        <v>36</v>
      </c>
      <c r="D85" s="5"/>
      <c r="E85" s="5"/>
      <c r="H85" s="9"/>
      <c r="I85" s="9"/>
      <c r="J85" s="10"/>
      <c r="K85" s="10"/>
      <c r="L85" s="10"/>
      <c r="M85" s="10"/>
      <c r="N85" s="10"/>
    </row>
    <row r="86" spans="1:20" ht="21.75" customHeight="1" thickBot="1">
      <c r="A86" s="41"/>
      <c r="B86" s="1" t="s">
        <v>134</v>
      </c>
      <c r="D86" s="5"/>
      <c r="E86" s="5"/>
      <c r="F86" s="40"/>
      <c r="H86" s="50">
        <v>600000</v>
      </c>
      <c r="I86" s="20"/>
      <c r="J86" s="50">
        <v>600000</v>
      </c>
      <c r="K86" s="9"/>
      <c r="L86" s="50">
        <v>600000</v>
      </c>
      <c r="M86" s="20"/>
      <c r="N86" s="50">
        <v>600000</v>
      </c>
      <c r="O86" s="16"/>
    </row>
    <row r="87" spans="1:20" ht="21.75" customHeight="1" thickTop="1">
      <c r="A87" s="1" t="s">
        <v>37</v>
      </c>
      <c r="D87" s="5"/>
      <c r="E87" s="5"/>
      <c r="F87" s="44"/>
      <c r="G87" s="44"/>
      <c r="H87" s="44"/>
      <c r="I87" s="44"/>
      <c r="J87" s="45"/>
      <c r="K87" s="45"/>
      <c r="L87" s="45"/>
      <c r="M87" s="45"/>
      <c r="N87" s="45"/>
    </row>
    <row r="88" spans="1:20" s="41" customFormat="1" ht="21.75" customHeight="1">
      <c r="B88" s="41" t="s">
        <v>134</v>
      </c>
      <c r="D88" s="42"/>
      <c r="E88" s="42"/>
      <c r="F88" s="42"/>
      <c r="G88" s="44"/>
      <c r="H88" s="15">
        <v>600000</v>
      </c>
      <c r="I88" s="15"/>
      <c r="J88" s="15">
        <v>600000</v>
      </c>
      <c r="K88" s="15"/>
      <c r="L88" s="15">
        <v>600000</v>
      </c>
      <c r="M88" s="15"/>
      <c r="N88" s="15">
        <v>600000</v>
      </c>
      <c r="O88" s="16"/>
    </row>
    <row r="89" spans="1:20" s="41" customFormat="1" ht="21.75" customHeight="1">
      <c r="A89" s="41" t="s">
        <v>38</v>
      </c>
      <c r="D89" s="42"/>
      <c r="E89" s="42"/>
      <c r="F89" s="44"/>
      <c r="H89" s="15">
        <v>2230175</v>
      </c>
      <c r="I89" s="15"/>
      <c r="J89" s="15">
        <v>2230175</v>
      </c>
      <c r="K89" s="15"/>
      <c r="L89" s="15">
        <v>2230175</v>
      </c>
      <c r="M89" s="15"/>
      <c r="N89" s="15">
        <v>2230175</v>
      </c>
      <c r="O89" s="16"/>
    </row>
    <row r="90" spans="1:20" s="41" customFormat="1" ht="21.75" customHeight="1">
      <c r="A90" s="1" t="s">
        <v>140</v>
      </c>
      <c r="D90" s="42"/>
      <c r="E90" s="42"/>
      <c r="F90" s="42"/>
      <c r="G90" s="44"/>
      <c r="H90" s="15"/>
      <c r="I90" s="15"/>
      <c r="J90" s="15"/>
      <c r="K90" s="15"/>
      <c r="L90" s="15"/>
      <c r="M90" s="15"/>
      <c r="N90" s="15"/>
    </row>
    <row r="91" spans="1:20" ht="21.75" customHeight="1">
      <c r="B91" s="1" t="s">
        <v>170</v>
      </c>
      <c r="D91" s="5"/>
      <c r="E91" s="5"/>
      <c r="F91" s="42"/>
      <c r="G91" s="44"/>
      <c r="H91" s="15"/>
      <c r="I91" s="15"/>
      <c r="J91" s="15"/>
      <c r="K91" s="15"/>
      <c r="L91" s="15"/>
      <c r="M91" s="15"/>
      <c r="N91" s="15"/>
    </row>
    <row r="92" spans="1:20" ht="21.75" customHeight="1">
      <c r="B92" s="1" t="s">
        <v>171</v>
      </c>
      <c r="D92" s="5"/>
      <c r="E92" s="5"/>
      <c r="F92" s="42"/>
      <c r="G92" s="44"/>
      <c r="H92" s="15">
        <v>60000</v>
      </c>
      <c r="I92" s="15"/>
      <c r="J92" s="15">
        <v>60000</v>
      </c>
      <c r="K92" s="15"/>
      <c r="L92" s="15">
        <v>60000</v>
      </c>
      <c r="M92" s="15"/>
      <c r="N92" s="15">
        <v>60000</v>
      </c>
      <c r="O92" s="16"/>
    </row>
    <row r="93" spans="1:20" ht="21.75" customHeight="1">
      <c r="B93" s="1" t="s">
        <v>172</v>
      </c>
      <c r="D93" s="5"/>
      <c r="E93" s="5"/>
      <c r="F93" s="42">
        <v>12</v>
      </c>
      <c r="G93" s="44"/>
      <c r="H93" s="15">
        <v>9643</v>
      </c>
      <c r="I93" s="15"/>
      <c r="J93" s="15">
        <v>2252</v>
      </c>
      <c r="K93" s="15"/>
      <c r="L93" s="15">
        <v>9643</v>
      </c>
      <c r="M93" s="15"/>
      <c r="N93" s="15">
        <v>2252</v>
      </c>
      <c r="O93" s="16"/>
      <c r="P93" s="16"/>
    </row>
    <row r="94" spans="1:20" ht="21.75" customHeight="1">
      <c r="B94" s="1" t="s">
        <v>39</v>
      </c>
      <c r="D94" s="5"/>
      <c r="E94" s="5"/>
      <c r="H94" s="15">
        <v>2414563</v>
      </c>
      <c r="I94" s="15"/>
      <c r="J94" s="15">
        <v>1936806</v>
      </c>
      <c r="K94" s="15"/>
      <c r="L94" s="15">
        <v>1682329</v>
      </c>
      <c r="M94" s="15"/>
      <c r="N94" s="15">
        <v>1353536</v>
      </c>
      <c r="O94" s="16"/>
      <c r="P94" s="16"/>
      <c r="Q94" s="16"/>
      <c r="R94" s="16"/>
      <c r="S94" s="16"/>
      <c r="T94" s="16"/>
    </row>
    <row r="95" spans="1:20" ht="21.75" customHeight="1">
      <c r="A95" s="1" t="s">
        <v>173</v>
      </c>
      <c r="D95" s="5"/>
      <c r="E95" s="5"/>
      <c r="F95" s="42">
        <v>12</v>
      </c>
      <c r="H95" s="15">
        <v>-9643</v>
      </c>
      <c r="I95" s="15"/>
      <c r="J95" s="15">
        <v>-2252</v>
      </c>
      <c r="K95" s="15"/>
      <c r="L95" s="15">
        <v>-9643</v>
      </c>
      <c r="M95" s="15"/>
      <c r="N95" s="15">
        <v>-2252</v>
      </c>
      <c r="O95" s="16"/>
      <c r="P95" s="16"/>
    </row>
    <row r="96" spans="1:20" ht="21.75" customHeight="1">
      <c r="A96" s="1" t="s">
        <v>40</v>
      </c>
      <c r="D96" s="5"/>
      <c r="E96" s="5"/>
      <c r="H96" s="29">
        <v>-98221</v>
      </c>
      <c r="I96" s="15"/>
      <c r="J96" s="29">
        <v>-58179</v>
      </c>
      <c r="K96" s="15"/>
      <c r="L96" s="29">
        <v>-94535</v>
      </c>
      <c r="M96" s="15"/>
      <c r="N96" s="29">
        <v>-54475</v>
      </c>
      <c r="O96" s="16"/>
      <c r="Q96" s="16"/>
      <c r="R96" s="16"/>
    </row>
    <row r="97" spans="1:14" ht="21.75" customHeight="1">
      <c r="A97" s="38" t="s">
        <v>41</v>
      </c>
      <c r="D97" s="5"/>
      <c r="E97" s="5"/>
      <c r="H97" s="14">
        <f>SUM(H88:H96)</f>
        <v>5206517</v>
      </c>
      <c r="I97" s="11"/>
      <c r="J97" s="14">
        <f>SUM(J88:J96)</f>
        <v>4768802</v>
      </c>
      <c r="K97" s="16"/>
      <c r="L97" s="14">
        <f>SUM(L88:L96)</f>
        <v>4477969</v>
      </c>
      <c r="M97" s="11"/>
      <c r="N97" s="14">
        <f>SUM(N88:N96)</f>
        <v>4189236</v>
      </c>
    </row>
    <row r="98" spans="1:14" ht="21.75" customHeight="1" thickBot="1">
      <c r="A98" s="38" t="s">
        <v>42</v>
      </c>
      <c r="D98" s="5"/>
      <c r="E98" s="5"/>
      <c r="H98" s="50">
        <f>SUM(H72,H97)</f>
        <v>12660959</v>
      </c>
      <c r="I98" s="11"/>
      <c r="J98" s="50">
        <f>SUM(J72,J97)</f>
        <v>12217580</v>
      </c>
      <c r="K98" s="16"/>
      <c r="L98" s="50">
        <f>SUM(L72,L97)</f>
        <v>10735576</v>
      </c>
      <c r="M98" s="11"/>
      <c r="N98" s="50">
        <f>SUM(N72,N97)</f>
        <v>10181413</v>
      </c>
    </row>
    <row r="99" spans="1:14" ht="21.75" customHeight="1" thickTop="1">
      <c r="D99" s="5"/>
      <c r="E99" s="5"/>
      <c r="H99" s="30">
        <f>SUM(H98-H36)</f>
        <v>0</v>
      </c>
      <c r="I99" s="30"/>
      <c r="J99" s="30">
        <f>SUM(J98-J36)</f>
        <v>0</v>
      </c>
      <c r="K99" s="30"/>
      <c r="L99" s="30">
        <f>SUM(L98-L36)</f>
        <v>0</v>
      </c>
      <c r="M99" s="30"/>
      <c r="N99" s="30">
        <f>SUM(N98-N36)</f>
        <v>0</v>
      </c>
    </row>
    <row r="100" spans="1:14" ht="21.75" customHeight="1">
      <c r="A100" s="1" t="s">
        <v>186</v>
      </c>
      <c r="D100" s="5"/>
      <c r="E100" s="5"/>
      <c r="I100" s="9"/>
      <c r="J100" s="9"/>
      <c r="K100" s="9"/>
      <c r="L100" s="9"/>
      <c r="M100" s="9"/>
      <c r="N100" s="9"/>
    </row>
    <row r="101" spans="1:14" ht="21.75" customHeight="1">
      <c r="D101" s="5"/>
      <c r="E101" s="5"/>
      <c r="H101" s="9"/>
      <c r="J101" s="9"/>
      <c r="K101" s="1"/>
      <c r="L101" s="9"/>
      <c r="N101" s="9"/>
    </row>
    <row r="102" spans="1:14" ht="21.75" customHeight="1">
      <c r="A102" s="58"/>
      <c r="B102" s="58"/>
      <c r="C102" s="58"/>
      <c r="D102" s="58"/>
      <c r="E102" s="58"/>
    </row>
    <row r="103" spans="1:14" ht="21.75" customHeight="1">
      <c r="D103" s="5"/>
      <c r="E103" s="5"/>
    </row>
    <row r="104" spans="1:14" ht="21.75" customHeight="1">
      <c r="E104" s="5"/>
      <c r="F104" s="39" t="s">
        <v>43</v>
      </c>
    </row>
    <row r="105" spans="1:14" ht="21.75" customHeight="1">
      <c r="A105" s="58"/>
      <c r="B105" s="58"/>
      <c r="C105" s="58"/>
      <c r="D105" s="58"/>
      <c r="E105" s="58"/>
    </row>
    <row r="106" spans="1:14" ht="21.75" customHeight="1">
      <c r="H106" s="59"/>
      <c r="I106" s="60"/>
      <c r="J106" s="59"/>
      <c r="K106" s="59"/>
      <c r="L106" s="59"/>
      <c r="M106" s="59"/>
      <c r="N106" s="59"/>
    </row>
    <row r="108" spans="1:14" ht="21.75" customHeight="1">
      <c r="H108" s="16"/>
      <c r="J108" s="16"/>
      <c r="L108" s="16"/>
      <c r="N108" s="16"/>
    </row>
    <row r="109" spans="1:14" ht="21.75" customHeight="1">
      <c r="H109" s="24"/>
      <c r="J109" s="24"/>
      <c r="L109" s="24"/>
      <c r="N109" s="24"/>
    </row>
  </sheetData>
  <mergeCells count="2">
    <mergeCell ref="H79:J79"/>
    <mergeCell ref="L79:N79"/>
  </mergeCells>
  <pageMargins left="0.78740157480314965" right="0.39370078740157483" top="0.78740157480314965" bottom="0.39370078740157483" header="0.19685039370078741" footer="0.19685039370078741"/>
  <pageSetup paperSize="9" scale="76" fitToHeight="3" orientation="portrait" r:id="rId1"/>
  <rowBreaks count="2" manualBreakCount="2">
    <brk id="38" max="13" man="1"/>
    <brk id="7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29"/>
  <sheetViews>
    <sheetView showGridLines="0" view="pageBreakPreview" topLeftCell="A113" zoomScale="85" zoomScaleNormal="85" zoomScaleSheetLayoutView="85" workbookViewId="0">
      <selection activeCell="H96" sqref="H96"/>
    </sheetView>
  </sheetViews>
  <sheetFormatPr defaultColWidth="10.7109375" defaultRowHeight="21.75" customHeight="1"/>
  <cols>
    <col min="1" max="3" width="2.28515625" style="1" customWidth="1"/>
    <col min="4" max="4" width="40" style="1" customWidth="1"/>
    <col min="5" max="5" width="1.7109375" style="1" customWidth="1"/>
    <col min="6" max="6" width="8.7109375" style="1" customWidth="1"/>
    <col min="7" max="7" width="1.7109375" style="1" customWidth="1"/>
    <col min="8" max="8" width="15.42578125" style="1" customWidth="1"/>
    <col min="9" max="9" width="1.7109375" style="1" customWidth="1"/>
    <col min="10" max="10" width="15.42578125" style="2" customWidth="1"/>
    <col min="11" max="11" width="1.7109375" style="1" customWidth="1"/>
    <col min="12" max="12" width="15.42578125" style="2" customWidth="1"/>
    <col min="13" max="13" width="1.7109375" style="2" customWidth="1"/>
    <col min="14" max="14" width="15.42578125" style="2" customWidth="1"/>
    <col min="15" max="15" width="1.7109375" style="1" customWidth="1"/>
    <col min="16" max="16" width="5" style="1" customWidth="1"/>
    <col min="17" max="17" width="10.7109375" style="1"/>
    <col min="18" max="20" width="12.7109375" style="1" bestFit="1" customWidth="1"/>
    <col min="21" max="21" width="10.7109375" style="1"/>
    <col min="22" max="23" width="12.7109375" style="1" bestFit="1" customWidth="1"/>
    <col min="24" max="24" width="11.28515625" style="1" bestFit="1" customWidth="1"/>
    <col min="25" max="16384" width="10.7109375" style="1"/>
  </cols>
  <sheetData>
    <row r="1" spans="1:16" ht="23.25">
      <c r="N1" s="3" t="s">
        <v>44</v>
      </c>
    </row>
    <row r="2" spans="1:16" ht="23.25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</row>
    <row r="3" spans="1:16" ht="23.25">
      <c r="A3" s="117" t="s">
        <v>45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</row>
    <row r="4" spans="1:16" ht="23.25">
      <c r="A4" s="4" t="s">
        <v>214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6" ht="23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3" t="s">
        <v>1</v>
      </c>
    </row>
    <row r="6" spans="1:16" ht="23.25">
      <c r="G6" s="6"/>
      <c r="H6" s="116" t="s">
        <v>2</v>
      </c>
      <c r="I6" s="116"/>
      <c r="J6" s="116"/>
      <c r="K6" s="7"/>
      <c r="L6" s="116" t="s">
        <v>3</v>
      </c>
      <c r="M6" s="116"/>
      <c r="N6" s="116"/>
    </row>
    <row r="7" spans="1:16" ht="23.25">
      <c r="E7" s="100"/>
      <c r="F7" s="36" t="s">
        <v>4</v>
      </c>
      <c r="G7" s="6"/>
      <c r="H7" s="8" t="s">
        <v>175</v>
      </c>
      <c r="I7" s="109"/>
      <c r="J7" s="8" t="s">
        <v>151</v>
      </c>
      <c r="K7" s="6"/>
      <c r="L7" s="103" t="s">
        <v>175</v>
      </c>
      <c r="M7" s="109"/>
      <c r="N7" s="8" t="s">
        <v>151</v>
      </c>
    </row>
    <row r="8" spans="1:16" ht="23.25">
      <c r="A8" s="38" t="s">
        <v>46</v>
      </c>
      <c r="F8" s="6"/>
      <c r="G8" s="6"/>
      <c r="H8" s="100"/>
      <c r="I8" s="100"/>
      <c r="J8" s="105"/>
      <c r="K8" s="6"/>
      <c r="L8" s="104"/>
      <c r="M8" s="105"/>
      <c r="N8" s="105"/>
    </row>
    <row r="9" spans="1:16" ht="23.25">
      <c r="A9" s="38" t="s">
        <v>47</v>
      </c>
      <c r="D9" s="5"/>
      <c r="E9" s="5"/>
      <c r="H9" s="9"/>
      <c r="I9" s="9"/>
      <c r="J9" s="10"/>
      <c r="K9" s="9"/>
      <c r="L9" s="9"/>
      <c r="M9" s="9"/>
      <c r="N9" s="9"/>
    </row>
    <row r="10" spans="1:16" ht="23.25">
      <c r="A10" s="1" t="s">
        <v>48</v>
      </c>
      <c r="D10" s="5"/>
      <c r="E10" s="40"/>
      <c r="F10" s="40"/>
      <c r="H10" s="10">
        <v>2359383</v>
      </c>
      <c r="I10" s="11"/>
      <c r="J10" s="11">
        <v>2746145</v>
      </c>
      <c r="K10" s="11"/>
      <c r="L10" s="10">
        <v>2196663</v>
      </c>
      <c r="M10" s="11"/>
      <c r="N10" s="11">
        <v>2446194</v>
      </c>
      <c r="O10" s="61"/>
      <c r="P10" s="61"/>
    </row>
    <row r="11" spans="1:16" ht="23.25">
      <c r="A11" s="1" t="s">
        <v>49</v>
      </c>
      <c r="D11" s="5"/>
      <c r="E11" s="40"/>
      <c r="F11" s="40"/>
      <c r="H11" s="10">
        <v>15</v>
      </c>
      <c r="I11" s="11"/>
      <c r="J11" s="11">
        <v>14</v>
      </c>
      <c r="K11" s="11"/>
      <c r="L11" s="10">
        <v>500</v>
      </c>
      <c r="M11" s="11"/>
      <c r="N11" s="11">
        <v>555</v>
      </c>
    </row>
    <row r="12" spans="1:16" ht="23.25">
      <c r="A12" s="1" t="s">
        <v>50</v>
      </c>
      <c r="D12" s="5"/>
      <c r="E12" s="40"/>
      <c r="F12" s="40"/>
      <c r="H12" s="10">
        <v>62918</v>
      </c>
      <c r="I12" s="11"/>
      <c r="J12" s="11">
        <v>23225</v>
      </c>
      <c r="K12" s="11"/>
      <c r="L12" s="10">
        <v>57824</v>
      </c>
      <c r="M12" s="11"/>
      <c r="N12" s="11">
        <v>23856</v>
      </c>
    </row>
    <row r="13" spans="1:16" ht="23.25">
      <c r="A13" s="1" t="s">
        <v>187</v>
      </c>
      <c r="D13" s="5"/>
      <c r="E13" s="40"/>
      <c r="F13" s="40"/>
      <c r="H13" s="11">
        <v>11638</v>
      </c>
      <c r="I13" s="11"/>
      <c r="J13" s="11">
        <v>16236</v>
      </c>
      <c r="K13" s="11"/>
      <c r="L13" s="11">
        <v>11657</v>
      </c>
      <c r="M13" s="11"/>
      <c r="N13" s="11">
        <v>16233</v>
      </c>
    </row>
    <row r="14" spans="1:16" ht="23.25">
      <c r="A14" s="1" t="s">
        <v>79</v>
      </c>
      <c r="D14" s="5"/>
      <c r="E14" s="40"/>
      <c r="F14" s="40">
        <v>2</v>
      </c>
      <c r="H14" s="10">
        <v>10491</v>
      </c>
      <c r="I14" s="11"/>
      <c r="J14" s="11">
        <v>10610</v>
      </c>
      <c r="K14" s="11"/>
      <c r="L14" s="10">
        <v>10491</v>
      </c>
      <c r="M14" s="11"/>
      <c r="N14" s="11">
        <v>10610</v>
      </c>
    </row>
    <row r="15" spans="1:16" ht="23.25">
      <c r="A15" s="1" t="s">
        <v>157</v>
      </c>
      <c r="D15" s="5"/>
      <c r="E15" s="40"/>
      <c r="F15" s="40"/>
      <c r="H15" s="11"/>
      <c r="I15" s="11"/>
      <c r="J15" s="11"/>
      <c r="K15" s="11"/>
      <c r="L15" s="10"/>
      <c r="M15" s="11"/>
      <c r="N15" s="11"/>
    </row>
    <row r="16" spans="1:16" ht="23.25">
      <c r="A16" s="1" t="s">
        <v>216</v>
      </c>
      <c r="B16" s="1" t="s">
        <v>115</v>
      </c>
      <c r="D16" s="5"/>
      <c r="E16" s="40"/>
      <c r="F16" s="40"/>
      <c r="H16" s="11">
        <v>344</v>
      </c>
      <c r="I16" s="11"/>
      <c r="J16" s="11">
        <v>0</v>
      </c>
      <c r="K16" s="11"/>
      <c r="L16" s="10">
        <v>344</v>
      </c>
      <c r="M16" s="11"/>
      <c r="N16" s="11">
        <v>0</v>
      </c>
    </row>
    <row r="17" spans="1:16" ht="23.25">
      <c r="A17" s="38" t="s">
        <v>51</v>
      </c>
      <c r="D17" s="5"/>
      <c r="E17" s="40"/>
      <c r="F17" s="40"/>
      <c r="H17" s="18">
        <f>SUM(H10:H16)</f>
        <v>2444789</v>
      </c>
      <c r="I17" s="11"/>
      <c r="J17" s="18">
        <f>SUM(J10:J16)</f>
        <v>2796230</v>
      </c>
      <c r="K17" s="9"/>
      <c r="L17" s="18">
        <f>SUM(L10:L16)</f>
        <v>2277479</v>
      </c>
      <c r="M17" s="11"/>
      <c r="N17" s="18">
        <f>SUM(N10:N16)</f>
        <v>2497448</v>
      </c>
    </row>
    <row r="18" spans="1:16" ht="23.25">
      <c r="A18" s="38" t="s">
        <v>52</v>
      </c>
      <c r="D18" s="5"/>
      <c r="E18" s="40"/>
      <c r="F18" s="40"/>
      <c r="H18" s="10"/>
      <c r="I18" s="10"/>
      <c r="J18" s="10"/>
      <c r="K18" s="9"/>
      <c r="L18" s="10"/>
      <c r="M18" s="10"/>
      <c r="N18" s="10"/>
    </row>
    <row r="19" spans="1:16" ht="23.25">
      <c r="A19" s="1" t="s">
        <v>53</v>
      </c>
      <c r="D19" s="5"/>
      <c r="E19" s="40"/>
      <c r="F19" s="40"/>
      <c r="H19" s="10">
        <v>2188942</v>
      </c>
      <c r="I19" s="11"/>
      <c r="J19" s="11">
        <v>2558645</v>
      </c>
      <c r="K19" s="16"/>
      <c r="L19" s="10">
        <v>2113973</v>
      </c>
      <c r="M19" s="11"/>
      <c r="N19" s="11">
        <v>2398992</v>
      </c>
    </row>
    <row r="20" spans="1:16" ht="23.25">
      <c r="A20" s="1" t="s">
        <v>54</v>
      </c>
      <c r="D20" s="5"/>
      <c r="E20" s="40"/>
      <c r="F20" s="40"/>
      <c r="H20" s="10">
        <v>19649</v>
      </c>
      <c r="I20" s="11"/>
      <c r="J20" s="11">
        <v>15438</v>
      </c>
      <c r="K20" s="16"/>
      <c r="L20" s="10">
        <v>15410</v>
      </c>
      <c r="M20" s="11"/>
      <c r="N20" s="11">
        <v>12748</v>
      </c>
    </row>
    <row r="21" spans="1:16" ht="23.25">
      <c r="A21" s="1" t="s">
        <v>107</v>
      </c>
      <c r="D21" s="5"/>
      <c r="E21" s="40"/>
      <c r="F21" s="40"/>
      <c r="H21" s="10">
        <v>107323</v>
      </c>
      <c r="I21" s="11"/>
      <c r="J21" s="11">
        <v>88107</v>
      </c>
      <c r="K21" s="16"/>
      <c r="L21" s="10">
        <v>102208</v>
      </c>
      <c r="M21" s="11"/>
      <c r="N21" s="11">
        <v>81475</v>
      </c>
    </row>
    <row r="22" spans="1:16" ht="23.25">
      <c r="A22" s="1" t="s">
        <v>55</v>
      </c>
      <c r="D22" s="5"/>
      <c r="E22" s="5"/>
      <c r="H22" s="10">
        <v>116521</v>
      </c>
      <c r="I22" s="11"/>
      <c r="J22" s="11">
        <v>113953</v>
      </c>
      <c r="K22" s="16"/>
      <c r="L22" s="10">
        <v>82073</v>
      </c>
      <c r="M22" s="11"/>
      <c r="N22" s="11">
        <v>81502</v>
      </c>
    </row>
    <row r="23" spans="1:16" ht="23.25">
      <c r="A23" s="1" t="s">
        <v>224</v>
      </c>
      <c r="D23" s="5"/>
      <c r="E23" s="5"/>
      <c r="H23" s="10">
        <v>2222</v>
      </c>
      <c r="I23" s="11"/>
      <c r="J23" s="11">
        <v>-1</v>
      </c>
      <c r="K23" s="16"/>
      <c r="L23" s="10">
        <v>2222</v>
      </c>
      <c r="M23" s="11"/>
      <c r="N23" s="11">
        <v>-1</v>
      </c>
    </row>
    <row r="24" spans="1:16" ht="23.25">
      <c r="A24" s="1" t="s">
        <v>188</v>
      </c>
      <c r="D24" s="5"/>
      <c r="E24" s="5"/>
      <c r="H24" s="10"/>
      <c r="I24" s="11"/>
      <c r="J24" s="11"/>
      <c r="K24" s="16"/>
      <c r="L24" s="10"/>
      <c r="M24" s="11"/>
      <c r="N24" s="11"/>
    </row>
    <row r="25" spans="1:16" ht="23.25">
      <c r="B25" s="1" t="s">
        <v>115</v>
      </c>
      <c r="D25" s="5"/>
      <c r="E25" s="40"/>
      <c r="F25" s="40"/>
      <c r="H25" s="11">
        <v>0</v>
      </c>
      <c r="I25" s="11"/>
      <c r="J25" s="11">
        <v>10173</v>
      </c>
      <c r="K25" s="11"/>
      <c r="L25" s="11">
        <v>0</v>
      </c>
      <c r="M25" s="11"/>
      <c r="N25" s="11">
        <v>10173</v>
      </c>
      <c r="O25" s="61"/>
      <c r="P25" s="61"/>
    </row>
    <row r="26" spans="1:16" ht="23.25">
      <c r="A26" s="4" t="s">
        <v>56</v>
      </c>
      <c r="D26" s="5"/>
      <c r="E26" s="5"/>
      <c r="H26" s="18">
        <f>SUM(H19:H25)</f>
        <v>2434657</v>
      </c>
      <c r="I26" s="11"/>
      <c r="J26" s="18">
        <f>SUM(J19:J25)</f>
        <v>2786315</v>
      </c>
      <c r="K26" s="16"/>
      <c r="L26" s="18">
        <f>SUM(L19:L25)</f>
        <v>2315886</v>
      </c>
      <c r="M26" s="11"/>
      <c r="N26" s="18">
        <f>SUM(N19:N25)</f>
        <v>2584889</v>
      </c>
    </row>
    <row r="27" spans="1:16" ht="23.25">
      <c r="A27" s="110" t="s">
        <v>220</v>
      </c>
      <c r="D27" s="5"/>
      <c r="E27" s="5"/>
      <c r="H27" s="21">
        <f>H17-H26</f>
        <v>10132</v>
      </c>
      <c r="I27" s="11"/>
      <c r="J27" s="21">
        <f>J17-J26</f>
        <v>9915</v>
      </c>
      <c r="K27" s="16"/>
      <c r="L27" s="21">
        <f>L17-L26</f>
        <v>-38407</v>
      </c>
      <c r="M27" s="11"/>
      <c r="N27" s="21">
        <f>N17-N26</f>
        <v>-87441</v>
      </c>
    </row>
    <row r="28" spans="1:16" ht="23.25">
      <c r="A28" s="111" t="s">
        <v>218</v>
      </c>
      <c r="D28" s="5"/>
      <c r="E28" s="5"/>
      <c r="F28" s="40">
        <v>6</v>
      </c>
      <c r="H28" s="10">
        <v>459</v>
      </c>
      <c r="I28" s="11"/>
      <c r="J28" s="11">
        <v>54</v>
      </c>
      <c r="K28" s="11"/>
      <c r="L28" s="11">
        <v>0</v>
      </c>
      <c r="M28" s="11"/>
      <c r="N28" s="11">
        <v>0</v>
      </c>
    </row>
    <row r="29" spans="1:16" ht="23.25">
      <c r="A29" s="111" t="s">
        <v>105</v>
      </c>
      <c r="D29" s="5"/>
      <c r="E29" s="5"/>
      <c r="H29" s="10">
        <v>16666</v>
      </c>
      <c r="I29" s="11"/>
      <c r="J29" s="11">
        <v>13419</v>
      </c>
      <c r="K29" s="16"/>
      <c r="L29" s="10">
        <v>16666</v>
      </c>
      <c r="M29" s="11"/>
      <c r="N29" s="11">
        <v>13430</v>
      </c>
    </row>
    <row r="30" spans="1:16" ht="23.25">
      <c r="A30" s="111" t="s">
        <v>106</v>
      </c>
      <c r="D30" s="5"/>
      <c r="E30" s="5"/>
      <c r="F30" s="40"/>
      <c r="H30" s="10">
        <v>-88033</v>
      </c>
      <c r="I30" s="11"/>
      <c r="J30" s="11">
        <v>-95050</v>
      </c>
      <c r="K30" s="16"/>
      <c r="L30" s="10">
        <v>-40888</v>
      </c>
      <c r="M30" s="11"/>
      <c r="N30" s="11">
        <v>-46105</v>
      </c>
    </row>
    <row r="31" spans="1:16" ht="23.25">
      <c r="A31" s="4" t="s">
        <v>221</v>
      </c>
      <c r="D31" s="5"/>
      <c r="E31" s="5"/>
      <c r="H31" s="21">
        <f>SUM(H27:H30)</f>
        <v>-60776</v>
      </c>
      <c r="I31" s="11"/>
      <c r="J31" s="21">
        <f>SUM(J27:J30)</f>
        <v>-71662</v>
      </c>
      <c r="K31" s="16"/>
      <c r="L31" s="21">
        <f>SUM(L27:L30)</f>
        <v>-62629</v>
      </c>
      <c r="M31" s="11"/>
      <c r="N31" s="21">
        <f>SUM(N27:N30)</f>
        <v>-120116</v>
      </c>
    </row>
    <row r="32" spans="1:16" ht="23.25">
      <c r="A32" s="1" t="s">
        <v>222</v>
      </c>
      <c r="D32" s="5"/>
      <c r="E32" s="5"/>
      <c r="F32" s="40">
        <v>14</v>
      </c>
      <c r="H32" s="10">
        <v>16902</v>
      </c>
      <c r="I32" s="11"/>
      <c r="J32" s="11">
        <v>18958</v>
      </c>
      <c r="K32" s="16"/>
      <c r="L32" s="10">
        <v>14513</v>
      </c>
      <c r="M32" s="11"/>
      <c r="N32" s="11">
        <v>26175</v>
      </c>
    </row>
    <row r="33" spans="1:25" ht="24" thickBot="1">
      <c r="A33" s="4" t="s">
        <v>223</v>
      </c>
      <c r="D33" s="5"/>
      <c r="E33" s="5"/>
      <c r="F33" s="40"/>
      <c r="H33" s="23">
        <f>SUM(H31:H32)</f>
        <v>-43874</v>
      </c>
      <c r="I33" s="11"/>
      <c r="J33" s="23">
        <f>SUM(J31:J32)</f>
        <v>-52704</v>
      </c>
      <c r="K33" s="16"/>
      <c r="L33" s="23">
        <f>SUM(L31:L32)</f>
        <v>-48116</v>
      </c>
      <c r="M33" s="11"/>
      <c r="N33" s="23">
        <f>SUM(N31:N32)</f>
        <v>-93941</v>
      </c>
    </row>
    <row r="34" spans="1:25" ht="24" thickTop="1">
      <c r="A34" s="4"/>
      <c r="D34" s="5"/>
      <c r="E34" s="5"/>
      <c r="F34" s="40"/>
      <c r="H34" s="26"/>
      <c r="I34" s="26"/>
      <c r="J34" s="10"/>
      <c r="K34" s="9"/>
      <c r="L34" s="26"/>
      <c r="M34" s="26"/>
      <c r="N34" s="10"/>
    </row>
    <row r="35" spans="1:25" ht="23.25">
      <c r="A35" s="1" t="s">
        <v>186</v>
      </c>
      <c r="D35" s="5"/>
      <c r="E35" s="5"/>
      <c r="I35" s="10"/>
      <c r="J35" s="10"/>
      <c r="K35" s="9"/>
      <c r="L35" s="10"/>
      <c r="M35" s="10"/>
      <c r="N35" s="10"/>
    </row>
    <row r="36" spans="1:25" ht="23.25">
      <c r="N36" s="3" t="s">
        <v>44</v>
      </c>
    </row>
    <row r="37" spans="1:25" ht="23.25">
      <c r="A37" s="117" t="s">
        <v>0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</row>
    <row r="38" spans="1:25" ht="23.25">
      <c r="A38" s="117" t="s">
        <v>116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</row>
    <row r="39" spans="1:25" ht="23.25">
      <c r="A39" s="4" t="s">
        <v>214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25" ht="23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3" t="s">
        <v>1</v>
      </c>
    </row>
    <row r="41" spans="1:25" ht="23.25">
      <c r="G41" s="6"/>
      <c r="H41" s="116" t="s">
        <v>2</v>
      </c>
      <c r="I41" s="116"/>
      <c r="J41" s="116"/>
      <c r="K41" s="7"/>
      <c r="L41" s="116" t="s">
        <v>3</v>
      </c>
      <c r="M41" s="116"/>
      <c r="N41" s="116"/>
    </row>
    <row r="42" spans="1:25" ht="23.25">
      <c r="E42" s="100"/>
      <c r="F42" s="36" t="s">
        <v>4</v>
      </c>
      <c r="G42" s="6"/>
      <c r="H42" s="8" t="s">
        <v>175</v>
      </c>
      <c r="I42" s="109"/>
      <c r="J42" s="8" t="s">
        <v>151</v>
      </c>
      <c r="K42" s="6"/>
      <c r="L42" s="8" t="s">
        <v>175</v>
      </c>
      <c r="M42" s="109"/>
      <c r="N42" s="8" t="s">
        <v>151</v>
      </c>
    </row>
    <row r="43" spans="1:25" ht="23.25">
      <c r="A43" s="4" t="s">
        <v>57</v>
      </c>
      <c r="D43" s="5"/>
      <c r="E43" s="5"/>
      <c r="F43" s="40"/>
      <c r="J43" s="1"/>
      <c r="L43" s="1"/>
      <c r="M43" s="1"/>
      <c r="N43" s="1"/>
    </row>
    <row r="44" spans="1:25" ht="23.25">
      <c r="A44" s="112" t="s">
        <v>58</v>
      </c>
      <c r="D44" s="5"/>
      <c r="E44" s="5"/>
      <c r="F44" s="40"/>
      <c r="J44" s="1"/>
      <c r="L44" s="1"/>
      <c r="M44" s="1"/>
      <c r="N44" s="1"/>
    </row>
    <row r="45" spans="1:25" ht="23.25">
      <c r="A45" s="39" t="s">
        <v>198</v>
      </c>
      <c r="D45" s="5"/>
      <c r="E45" s="5"/>
      <c r="F45" s="40"/>
      <c r="H45" s="9"/>
      <c r="I45" s="9"/>
      <c r="J45" s="9"/>
      <c r="K45" s="9"/>
      <c r="L45" s="9"/>
      <c r="M45" s="9"/>
      <c r="N45" s="9"/>
    </row>
    <row r="46" spans="1:25" ht="23.25">
      <c r="B46" s="52" t="s">
        <v>117</v>
      </c>
      <c r="D46" s="5"/>
      <c r="E46" s="5"/>
      <c r="F46" s="40"/>
      <c r="H46" s="101">
        <v>-5378</v>
      </c>
      <c r="I46" s="16"/>
      <c r="J46" s="113">
        <v>161378</v>
      </c>
      <c r="K46" s="16"/>
      <c r="L46" s="101">
        <v>-5392</v>
      </c>
      <c r="M46" s="16"/>
      <c r="N46" s="113">
        <v>161789</v>
      </c>
      <c r="S46" s="99"/>
      <c r="T46" s="99"/>
      <c r="U46" s="99"/>
      <c r="V46" s="99"/>
      <c r="W46" s="99"/>
      <c r="X46" s="99"/>
      <c r="Y46" s="99"/>
    </row>
    <row r="47" spans="1:25" ht="23.25">
      <c r="A47" s="1" t="s">
        <v>58</v>
      </c>
      <c r="D47" s="5"/>
      <c r="E47" s="5"/>
      <c r="F47" s="40"/>
      <c r="H47" s="16"/>
      <c r="I47" s="16"/>
      <c r="J47" s="16"/>
      <c r="K47" s="16"/>
      <c r="L47" s="16"/>
      <c r="M47" s="16"/>
      <c r="N47" s="16"/>
      <c r="S47" s="99"/>
      <c r="T47" s="99"/>
      <c r="U47" s="99"/>
      <c r="V47" s="99"/>
      <c r="W47" s="99"/>
      <c r="X47" s="99"/>
      <c r="Y47" s="99"/>
    </row>
    <row r="48" spans="1:25" ht="23.25">
      <c r="A48" s="112"/>
      <c r="B48" s="52" t="s">
        <v>117</v>
      </c>
      <c r="D48" s="5"/>
      <c r="E48" s="5"/>
      <c r="F48" s="40"/>
      <c r="H48" s="14">
        <f>SUM(H46:H46)</f>
        <v>-5378</v>
      </c>
      <c r="I48" s="11"/>
      <c r="J48" s="14">
        <f>SUM(J46:J46)</f>
        <v>161378</v>
      </c>
      <c r="K48" s="16"/>
      <c r="L48" s="14">
        <f>SUM(L46:L46)</f>
        <v>-5392</v>
      </c>
      <c r="M48" s="11"/>
      <c r="N48" s="14">
        <f>SUM(N46:N46)</f>
        <v>161789</v>
      </c>
      <c r="S48" s="99"/>
      <c r="T48" s="99"/>
      <c r="U48" s="99"/>
      <c r="V48" s="99"/>
      <c r="W48" s="99"/>
      <c r="X48" s="99"/>
      <c r="Y48" s="99"/>
    </row>
    <row r="49" spans="1:25" ht="23.25">
      <c r="A49" s="114" t="s">
        <v>118</v>
      </c>
      <c r="B49" s="52"/>
      <c r="D49" s="5"/>
      <c r="E49" s="5"/>
      <c r="F49" s="40"/>
      <c r="H49" s="16"/>
      <c r="I49" s="16"/>
      <c r="J49" s="16"/>
      <c r="K49" s="16"/>
      <c r="L49" s="16"/>
      <c r="M49" s="16"/>
      <c r="N49" s="16"/>
      <c r="O49" s="62"/>
      <c r="P49" s="62"/>
      <c r="S49" s="99"/>
      <c r="T49" s="99"/>
      <c r="U49" s="99"/>
      <c r="V49" s="99"/>
      <c r="W49" s="99"/>
      <c r="X49" s="99"/>
      <c r="Y49" s="99"/>
    </row>
    <row r="50" spans="1:25" ht="23.25">
      <c r="A50" s="39" t="s">
        <v>231</v>
      </c>
      <c r="D50" s="5"/>
      <c r="E50" s="5"/>
      <c r="F50" s="40"/>
      <c r="H50" s="16"/>
      <c r="I50" s="16"/>
      <c r="J50" s="16"/>
      <c r="K50" s="16"/>
      <c r="L50" s="16"/>
      <c r="M50" s="16"/>
      <c r="N50" s="16"/>
      <c r="O50" s="62"/>
      <c r="P50" s="62"/>
      <c r="S50" s="99"/>
      <c r="T50" s="99"/>
      <c r="U50" s="99"/>
      <c r="V50" s="99"/>
      <c r="W50" s="99"/>
      <c r="X50" s="99"/>
      <c r="Y50" s="99"/>
    </row>
    <row r="51" spans="1:25" ht="23.25">
      <c r="A51" s="39"/>
      <c r="B51" s="1" t="s">
        <v>208</v>
      </c>
      <c r="D51" s="5"/>
      <c r="E51" s="5"/>
      <c r="F51" s="40"/>
      <c r="H51" s="16"/>
      <c r="I51" s="16"/>
      <c r="J51" s="16"/>
      <c r="K51" s="16"/>
      <c r="L51" s="16"/>
      <c r="M51" s="16"/>
      <c r="N51" s="16"/>
      <c r="O51" s="62"/>
      <c r="P51" s="62"/>
      <c r="S51" s="99"/>
      <c r="T51" s="99"/>
      <c r="U51" s="99"/>
      <c r="V51" s="99"/>
      <c r="W51" s="99"/>
      <c r="X51" s="99"/>
      <c r="Y51" s="99"/>
    </row>
    <row r="52" spans="1:25" ht="23.25">
      <c r="A52" s="39"/>
      <c r="B52" s="52" t="s">
        <v>117</v>
      </c>
      <c r="D52" s="5"/>
      <c r="E52" s="5"/>
      <c r="F52" s="40"/>
      <c r="H52" s="101">
        <v>1865</v>
      </c>
      <c r="I52" s="16"/>
      <c r="J52" s="113">
        <v>18067</v>
      </c>
      <c r="K52" s="16"/>
      <c r="L52" s="101">
        <v>1865</v>
      </c>
      <c r="M52" s="16"/>
      <c r="N52" s="113">
        <v>18067</v>
      </c>
      <c r="O52" s="62"/>
      <c r="P52" s="62"/>
      <c r="S52" s="99"/>
      <c r="T52" s="99"/>
      <c r="U52" s="99"/>
      <c r="V52" s="99"/>
      <c r="W52" s="99"/>
      <c r="X52" s="99"/>
      <c r="Y52" s="99"/>
    </row>
    <row r="53" spans="1:25" ht="23.25">
      <c r="A53" s="1" t="s">
        <v>119</v>
      </c>
      <c r="B53" s="39"/>
      <c r="D53" s="5"/>
      <c r="E53" s="5"/>
      <c r="F53" s="40"/>
      <c r="H53" s="16"/>
      <c r="I53" s="16"/>
      <c r="J53" s="16"/>
      <c r="K53" s="16"/>
      <c r="L53" s="16"/>
      <c r="M53" s="16"/>
      <c r="N53" s="16"/>
      <c r="O53" s="62"/>
      <c r="P53" s="62"/>
      <c r="S53" s="99"/>
      <c r="T53" s="99"/>
      <c r="U53" s="99"/>
      <c r="V53" s="99"/>
      <c r="W53" s="99"/>
      <c r="X53" s="99"/>
      <c r="Y53" s="99"/>
    </row>
    <row r="54" spans="1:25" ht="23.25">
      <c r="B54" s="52" t="s">
        <v>117</v>
      </c>
      <c r="D54" s="5"/>
      <c r="E54" s="5"/>
      <c r="F54" s="40"/>
      <c r="H54" s="14">
        <f>SUM(H52:H52)</f>
        <v>1865</v>
      </c>
      <c r="I54" s="11"/>
      <c r="J54" s="14">
        <f>SUM(J52:J52)</f>
        <v>18067</v>
      </c>
      <c r="K54" s="16"/>
      <c r="L54" s="14">
        <f>SUM(L52:L52)</f>
        <v>1865</v>
      </c>
      <c r="M54" s="11"/>
      <c r="N54" s="14">
        <f>SUM(N52:N52)</f>
        <v>18067</v>
      </c>
      <c r="O54" s="62"/>
      <c r="P54" s="62"/>
      <c r="S54" s="99"/>
      <c r="T54" s="99"/>
      <c r="U54" s="99"/>
      <c r="V54" s="99"/>
      <c r="W54" s="99"/>
      <c r="X54" s="99"/>
      <c r="Y54" s="99"/>
    </row>
    <row r="55" spans="1:25" ht="24" thickBot="1">
      <c r="A55" s="4" t="s">
        <v>59</v>
      </c>
      <c r="D55" s="5"/>
      <c r="E55" s="5"/>
      <c r="F55" s="40"/>
      <c r="H55" s="23">
        <f>SUM(H48,H54)</f>
        <v>-3513</v>
      </c>
      <c r="I55" s="11"/>
      <c r="J55" s="23">
        <f>SUM(J48,J54)</f>
        <v>179445</v>
      </c>
      <c r="K55" s="16"/>
      <c r="L55" s="23">
        <f>SUM(L48,L54)</f>
        <v>-3527</v>
      </c>
      <c r="M55" s="11"/>
      <c r="N55" s="23">
        <f>SUM(N48,N54)</f>
        <v>179856</v>
      </c>
      <c r="O55" s="62"/>
      <c r="P55" s="62"/>
      <c r="S55" s="99"/>
      <c r="T55" s="99"/>
      <c r="U55" s="99"/>
      <c r="V55" s="99"/>
      <c r="W55" s="99"/>
      <c r="X55" s="99"/>
      <c r="Y55" s="99"/>
    </row>
    <row r="56" spans="1:25" ht="24.75" thickTop="1" thickBot="1">
      <c r="A56" s="4" t="s">
        <v>60</v>
      </c>
      <c r="D56" s="5"/>
      <c r="E56" s="5"/>
      <c r="F56" s="40"/>
      <c r="H56" s="63">
        <f>H33+H55</f>
        <v>-47387</v>
      </c>
      <c r="I56" s="16"/>
      <c r="J56" s="63">
        <f>J33+J55</f>
        <v>126741</v>
      </c>
      <c r="K56" s="16"/>
      <c r="L56" s="63">
        <f>L33+L55</f>
        <v>-51643</v>
      </c>
      <c r="M56" s="16"/>
      <c r="N56" s="63">
        <f>N33+N55</f>
        <v>85915</v>
      </c>
      <c r="S56" s="99"/>
      <c r="T56" s="99"/>
      <c r="U56" s="99"/>
      <c r="V56" s="99"/>
      <c r="W56" s="99"/>
      <c r="X56" s="99"/>
      <c r="Y56" s="99"/>
    </row>
    <row r="57" spans="1:25" ht="24" thickTop="1">
      <c r="A57" s="4"/>
      <c r="D57" s="5"/>
      <c r="E57" s="5"/>
      <c r="F57" s="40"/>
      <c r="H57" s="9"/>
      <c r="I57" s="9"/>
      <c r="J57" s="9"/>
      <c r="K57" s="9"/>
      <c r="L57" s="9"/>
      <c r="M57" s="9"/>
      <c r="N57" s="9"/>
      <c r="S57" s="99"/>
      <c r="T57" s="99"/>
      <c r="U57" s="99"/>
      <c r="V57" s="99"/>
      <c r="W57" s="99"/>
      <c r="X57" s="99"/>
    </row>
    <row r="58" spans="1:25" ht="23.25">
      <c r="A58" s="4"/>
      <c r="D58" s="5"/>
      <c r="E58" s="5"/>
      <c r="F58" s="40"/>
      <c r="H58" s="9"/>
      <c r="I58" s="9"/>
      <c r="J58" s="9"/>
      <c r="K58" s="9"/>
      <c r="L58" s="9"/>
      <c r="M58" s="9"/>
      <c r="N58" s="3" t="s">
        <v>61</v>
      </c>
      <c r="S58" s="99"/>
      <c r="T58" s="99"/>
      <c r="U58" s="99"/>
      <c r="V58" s="99"/>
      <c r="W58" s="99"/>
      <c r="X58" s="99"/>
    </row>
    <row r="59" spans="1:25" ht="23.25">
      <c r="A59" s="4" t="s">
        <v>235</v>
      </c>
      <c r="D59" s="5"/>
      <c r="E59" s="5"/>
      <c r="F59" s="40">
        <v>15</v>
      </c>
      <c r="J59" s="1"/>
      <c r="L59" s="1"/>
      <c r="M59" s="1"/>
      <c r="N59" s="1"/>
      <c r="S59" s="99"/>
      <c r="T59" s="99"/>
      <c r="U59" s="99"/>
      <c r="V59" s="99"/>
      <c r="W59" s="99"/>
      <c r="X59" s="99"/>
    </row>
    <row r="60" spans="1:25" ht="23.25">
      <c r="A60" s="1" t="s">
        <v>233</v>
      </c>
      <c r="D60" s="5"/>
      <c r="E60" s="5"/>
      <c r="H60" s="64"/>
      <c r="I60" s="64"/>
      <c r="J60" s="64"/>
      <c r="K60" s="64"/>
      <c r="L60" s="64"/>
      <c r="M60" s="64"/>
      <c r="N60" s="64"/>
      <c r="S60" s="99"/>
      <c r="T60" s="99"/>
      <c r="U60" s="99"/>
      <c r="V60" s="99"/>
      <c r="W60" s="99"/>
      <c r="X60" s="99"/>
    </row>
    <row r="61" spans="1:25" ht="24" thickBot="1">
      <c r="B61" s="1" t="s">
        <v>223</v>
      </c>
      <c r="D61" s="5"/>
      <c r="E61" s="5"/>
      <c r="H61" s="102">
        <v>-7.0000000000000007E-2</v>
      </c>
      <c r="I61" s="64"/>
      <c r="J61" s="102">
        <v>-8.7872805847516403E-2</v>
      </c>
      <c r="K61" s="64"/>
      <c r="L61" s="102">
        <v>-0.08</v>
      </c>
      <c r="M61" s="64"/>
      <c r="N61" s="102">
        <v>-0.15662680734140746</v>
      </c>
      <c r="S61" s="99"/>
      <c r="T61" s="99"/>
      <c r="U61" s="99"/>
      <c r="V61" s="99"/>
      <c r="W61" s="99"/>
      <c r="X61" s="99"/>
      <c r="Y61" s="64"/>
    </row>
    <row r="62" spans="1:25" ht="24" thickTop="1">
      <c r="D62" s="5"/>
      <c r="E62" s="5"/>
      <c r="J62" s="1"/>
    </row>
    <row r="63" spans="1:25" ht="23.25">
      <c r="A63" s="1" t="s">
        <v>186</v>
      </c>
      <c r="D63" s="5"/>
      <c r="E63" s="5"/>
    </row>
    <row r="64" spans="1:25" ht="23.25">
      <c r="N64" s="3" t="s">
        <v>44</v>
      </c>
    </row>
    <row r="65" spans="1:23" ht="23.25">
      <c r="A65" s="117" t="s">
        <v>0</v>
      </c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</row>
    <row r="66" spans="1:23" ht="23.25">
      <c r="A66" s="117" t="s">
        <v>45</v>
      </c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</row>
    <row r="67" spans="1:23" ht="23.25">
      <c r="A67" s="4" t="s">
        <v>215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23" ht="23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3" t="s">
        <v>1</v>
      </c>
    </row>
    <row r="69" spans="1:23" ht="23.25">
      <c r="G69" s="6"/>
      <c r="H69" s="116" t="s">
        <v>2</v>
      </c>
      <c r="I69" s="116"/>
      <c r="J69" s="116"/>
      <c r="K69" s="7"/>
      <c r="L69" s="116" t="s">
        <v>3</v>
      </c>
      <c r="M69" s="116"/>
      <c r="N69" s="116"/>
    </row>
    <row r="70" spans="1:23" ht="23.25">
      <c r="E70" s="100"/>
      <c r="F70" s="36" t="s">
        <v>4</v>
      </c>
      <c r="G70" s="6"/>
      <c r="H70" s="8" t="s">
        <v>175</v>
      </c>
      <c r="I70" s="109"/>
      <c r="J70" s="8" t="s">
        <v>151</v>
      </c>
      <c r="K70" s="6"/>
      <c r="L70" s="103" t="s">
        <v>175</v>
      </c>
      <c r="M70" s="109"/>
      <c r="N70" s="8" t="s">
        <v>151</v>
      </c>
    </row>
    <row r="71" spans="1:23" ht="23.25">
      <c r="A71" s="38" t="s">
        <v>46</v>
      </c>
      <c r="F71" s="6"/>
      <c r="G71" s="6"/>
      <c r="H71" s="100"/>
      <c r="I71" s="100"/>
      <c r="J71" s="105"/>
      <c r="K71" s="6"/>
      <c r="L71" s="104"/>
      <c r="M71" s="105"/>
      <c r="N71" s="105"/>
    </row>
    <row r="72" spans="1:23" ht="23.25">
      <c r="A72" s="38" t="s">
        <v>47</v>
      </c>
      <c r="D72" s="5"/>
      <c r="E72" s="5"/>
      <c r="H72" s="9"/>
      <c r="I72" s="9"/>
      <c r="J72" s="10"/>
      <c r="K72" s="9"/>
      <c r="L72" s="9"/>
      <c r="M72" s="9"/>
      <c r="N72" s="9"/>
    </row>
    <row r="73" spans="1:23" ht="23.25">
      <c r="A73" s="1" t="s">
        <v>48</v>
      </c>
      <c r="D73" s="5"/>
      <c r="E73" s="40"/>
      <c r="F73" s="40"/>
      <c r="H73" s="10">
        <v>8735460</v>
      </c>
      <c r="I73" s="11"/>
      <c r="J73" s="11">
        <v>9769461</v>
      </c>
      <c r="K73" s="11"/>
      <c r="L73" s="10">
        <v>8588493</v>
      </c>
      <c r="M73" s="11"/>
      <c r="N73" s="11">
        <v>9261540</v>
      </c>
      <c r="O73" s="61"/>
      <c r="R73" s="9"/>
      <c r="S73" s="99"/>
      <c r="T73" s="64"/>
      <c r="V73" s="99"/>
      <c r="W73" s="64"/>
    </row>
    <row r="74" spans="1:23" ht="23.25">
      <c r="A74" s="1" t="s">
        <v>49</v>
      </c>
      <c r="D74" s="5"/>
      <c r="E74" s="40"/>
      <c r="F74" s="40"/>
      <c r="H74" s="10">
        <v>62200</v>
      </c>
      <c r="I74" s="11"/>
      <c r="J74" s="11">
        <v>48653</v>
      </c>
      <c r="K74" s="11"/>
      <c r="L74" s="10">
        <v>3935</v>
      </c>
      <c r="M74" s="11"/>
      <c r="N74" s="11">
        <v>49873</v>
      </c>
      <c r="S74" s="99"/>
      <c r="T74" s="64"/>
      <c r="V74" s="99"/>
      <c r="W74" s="64"/>
    </row>
    <row r="75" spans="1:23" ht="23.25">
      <c r="A75" s="1" t="s">
        <v>50</v>
      </c>
      <c r="D75" s="5"/>
      <c r="E75" s="40"/>
      <c r="F75" s="40"/>
      <c r="H75" s="10">
        <v>72881</v>
      </c>
      <c r="I75" s="11"/>
      <c r="J75" s="11">
        <v>38040</v>
      </c>
      <c r="K75" s="11"/>
      <c r="L75" s="10">
        <v>88821</v>
      </c>
      <c r="M75" s="11"/>
      <c r="N75" s="11">
        <v>44833</v>
      </c>
      <c r="S75" s="99"/>
      <c r="T75" s="64"/>
      <c r="V75" s="99"/>
      <c r="W75" s="64"/>
    </row>
    <row r="76" spans="1:23" ht="23.25">
      <c r="A76" s="1" t="s">
        <v>187</v>
      </c>
      <c r="D76" s="5"/>
      <c r="E76" s="40"/>
      <c r="F76" s="40"/>
      <c r="H76" s="11">
        <v>1879</v>
      </c>
      <c r="I76" s="11"/>
      <c r="J76" s="11">
        <v>20566</v>
      </c>
      <c r="K76" s="11"/>
      <c r="L76" s="11">
        <v>1891</v>
      </c>
      <c r="M76" s="11"/>
      <c r="N76" s="11">
        <v>18962</v>
      </c>
      <c r="S76" s="99"/>
      <c r="T76" s="64"/>
      <c r="V76" s="99"/>
      <c r="W76" s="64"/>
    </row>
    <row r="77" spans="1:23" ht="23.25">
      <c r="A77" s="1" t="s">
        <v>79</v>
      </c>
      <c r="D77" s="5"/>
      <c r="E77" s="40"/>
      <c r="F77" s="40">
        <v>2</v>
      </c>
      <c r="H77" s="10">
        <v>27713</v>
      </c>
      <c r="I77" s="11"/>
      <c r="J77" s="11">
        <v>29746</v>
      </c>
      <c r="K77" s="11"/>
      <c r="L77" s="10">
        <v>207713</v>
      </c>
      <c r="M77" s="11"/>
      <c r="N77" s="11">
        <v>134746</v>
      </c>
      <c r="S77" s="99"/>
      <c r="T77" s="64"/>
      <c r="V77" s="99"/>
      <c r="W77" s="64"/>
    </row>
    <row r="78" spans="1:23" ht="23.25">
      <c r="A78" s="1" t="s">
        <v>157</v>
      </c>
      <c r="D78" s="5"/>
      <c r="E78" s="40"/>
      <c r="F78" s="40"/>
      <c r="H78" s="11"/>
      <c r="I78" s="11"/>
      <c r="J78" s="11"/>
      <c r="K78" s="11"/>
      <c r="L78" s="10"/>
      <c r="M78" s="11"/>
      <c r="N78" s="11"/>
      <c r="S78" s="99"/>
      <c r="T78" s="64"/>
      <c r="V78" s="99"/>
      <c r="W78" s="64"/>
    </row>
    <row r="79" spans="1:23" ht="23.25">
      <c r="B79" s="1" t="s">
        <v>115</v>
      </c>
      <c r="D79" s="5"/>
      <c r="E79" s="40"/>
      <c r="F79" s="40"/>
      <c r="H79" s="11">
        <v>7056</v>
      </c>
      <c r="I79" s="11"/>
      <c r="J79" s="11">
        <v>16494</v>
      </c>
      <c r="K79" s="11"/>
      <c r="L79" s="10">
        <v>7056</v>
      </c>
      <c r="M79" s="11"/>
      <c r="N79" s="11">
        <v>16494</v>
      </c>
      <c r="S79" s="99"/>
      <c r="T79" s="64"/>
      <c r="V79" s="99"/>
      <c r="W79" s="64"/>
    </row>
    <row r="80" spans="1:23" ht="23.25">
      <c r="A80" s="38" t="s">
        <v>51</v>
      </c>
      <c r="D80" s="5"/>
      <c r="E80" s="40"/>
      <c r="F80" s="40"/>
      <c r="H80" s="18">
        <f>SUM(H73:H79)</f>
        <v>8907189</v>
      </c>
      <c r="I80" s="11"/>
      <c r="J80" s="18">
        <f>SUM(J73:J79)</f>
        <v>9922960</v>
      </c>
      <c r="K80" s="9"/>
      <c r="L80" s="18">
        <f>SUM(L73:L79)</f>
        <v>8897909</v>
      </c>
      <c r="M80" s="11"/>
      <c r="N80" s="18">
        <f>SUM(N73:N79)</f>
        <v>9526448</v>
      </c>
      <c r="S80" s="99"/>
      <c r="T80" s="64"/>
      <c r="V80" s="99"/>
      <c r="W80" s="64"/>
    </row>
    <row r="81" spans="1:23" ht="23.25">
      <c r="A81" s="38" t="s">
        <v>52</v>
      </c>
      <c r="D81" s="5"/>
      <c r="E81" s="40"/>
      <c r="F81" s="40"/>
      <c r="H81" s="10"/>
      <c r="I81" s="10"/>
      <c r="J81" s="10"/>
      <c r="K81" s="9"/>
      <c r="L81" s="10"/>
      <c r="M81" s="10"/>
      <c r="N81" s="10"/>
      <c r="R81" s="115"/>
      <c r="S81" s="99"/>
      <c r="T81" s="64"/>
      <c r="V81" s="99"/>
      <c r="W81" s="64"/>
    </row>
    <row r="82" spans="1:23" ht="23.25">
      <c r="A82" s="1" t="s">
        <v>53</v>
      </c>
      <c r="D82" s="5"/>
      <c r="E82" s="40"/>
      <c r="F82" s="40"/>
      <c r="H82" s="10">
        <v>6886027</v>
      </c>
      <c r="I82" s="11"/>
      <c r="J82" s="11">
        <v>7488634</v>
      </c>
      <c r="K82" s="16"/>
      <c r="L82" s="10">
        <v>7318978</v>
      </c>
      <c r="M82" s="11"/>
      <c r="N82" s="11">
        <v>7665280</v>
      </c>
      <c r="S82" s="99"/>
      <c r="T82" s="64"/>
      <c r="V82" s="99"/>
      <c r="W82" s="64"/>
    </row>
    <row r="83" spans="1:23" ht="23.25">
      <c r="A83" s="1" t="s">
        <v>54</v>
      </c>
      <c r="D83" s="5"/>
      <c r="E83" s="40"/>
      <c r="F83" s="40"/>
      <c r="H83" s="10">
        <v>82406</v>
      </c>
      <c r="I83" s="11"/>
      <c r="J83" s="11">
        <v>83449</v>
      </c>
      <c r="K83" s="16"/>
      <c r="L83" s="10">
        <v>39998</v>
      </c>
      <c r="M83" s="11"/>
      <c r="N83" s="11">
        <v>76695</v>
      </c>
      <c r="S83" s="99"/>
      <c r="T83" s="64"/>
      <c r="V83" s="99"/>
      <c r="W83" s="64"/>
    </row>
    <row r="84" spans="1:23" ht="23.25">
      <c r="A84" s="1" t="s">
        <v>107</v>
      </c>
      <c r="D84" s="5"/>
      <c r="E84" s="40"/>
      <c r="F84" s="40"/>
      <c r="H84" s="10">
        <v>329139</v>
      </c>
      <c r="I84" s="11"/>
      <c r="J84" s="11">
        <v>347850</v>
      </c>
      <c r="K84" s="16"/>
      <c r="L84" s="10">
        <v>309043</v>
      </c>
      <c r="M84" s="11"/>
      <c r="N84" s="11">
        <v>317343</v>
      </c>
      <c r="S84" s="99"/>
      <c r="T84" s="64"/>
      <c r="V84" s="99"/>
      <c r="W84" s="64"/>
    </row>
    <row r="85" spans="1:23" ht="23.25">
      <c r="A85" s="1" t="s">
        <v>55</v>
      </c>
      <c r="D85" s="5"/>
      <c r="E85" s="5"/>
      <c r="H85" s="10">
        <v>327775</v>
      </c>
      <c r="I85" s="11"/>
      <c r="J85" s="11">
        <v>317797</v>
      </c>
      <c r="K85" s="16"/>
      <c r="L85" s="10">
        <v>247260</v>
      </c>
      <c r="M85" s="11"/>
      <c r="N85" s="11">
        <v>238305</v>
      </c>
      <c r="S85" s="99"/>
      <c r="T85" s="64"/>
      <c r="V85" s="99"/>
      <c r="W85" s="64"/>
    </row>
    <row r="86" spans="1:23" ht="23.25">
      <c r="A86" s="1" t="s">
        <v>205</v>
      </c>
      <c r="D86" s="5"/>
      <c r="E86" s="40"/>
      <c r="F86" s="40"/>
      <c r="H86" s="10">
        <v>-6817</v>
      </c>
      <c r="I86" s="11"/>
      <c r="J86" s="11">
        <v>-13498</v>
      </c>
      <c r="K86" s="11"/>
      <c r="L86" s="10">
        <v>-6817</v>
      </c>
      <c r="M86" s="11"/>
      <c r="N86" s="11">
        <v>-13498</v>
      </c>
      <c r="O86" s="61"/>
      <c r="P86" s="61"/>
      <c r="S86" s="99"/>
      <c r="T86" s="64"/>
      <c r="V86" s="99"/>
      <c r="W86" s="64"/>
    </row>
    <row r="87" spans="1:23" ht="23.25">
      <c r="A87" s="1" t="s">
        <v>207</v>
      </c>
      <c r="D87" s="5"/>
      <c r="E87" s="5"/>
      <c r="H87" s="10"/>
      <c r="I87" s="11"/>
      <c r="J87" s="11"/>
      <c r="K87" s="16"/>
      <c r="L87" s="10"/>
      <c r="M87" s="11"/>
      <c r="N87" s="11"/>
      <c r="S87" s="99"/>
      <c r="T87" s="64"/>
      <c r="V87" s="99"/>
      <c r="W87" s="64"/>
    </row>
    <row r="88" spans="1:23" ht="23.25">
      <c r="B88" s="1" t="s">
        <v>206</v>
      </c>
      <c r="D88" s="5"/>
      <c r="E88" s="5"/>
      <c r="H88" s="10">
        <v>217</v>
      </c>
      <c r="I88" s="11"/>
      <c r="J88" s="11">
        <v>138</v>
      </c>
      <c r="K88" s="16"/>
      <c r="L88" s="10">
        <v>217</v>
      </c>
      <c r="M88" s="11"/>
      <c r="N88" s="11">
        <v>138</v>
      </c>
      <c r="S88" s="99"/>
      <c r="T88" s="64"/>
      <c r="V88" s="99"/>
      <c r="W88" s="64"/>
    </row>
    <row r="89" spans="1:23" ht="23.25">
      <c r="A89" s="4" t="s">
        <v>56</v>
      </c>
      <c r="D89" s="5"/>
      <c r="E89" s="5"/>
      <c r="H89" s="18">
        <f>SUM(H82:H88)</f>
        <v>7618747</v>
      </c>
      <c r="I89" s="11"/>
      <c r="J89" s="18">
        <f>SUM(J82:J88)</f>
        <v>8224370</v>
      </c>
      <c r="K89" s="16"/>
      <c r="L89" s="18">
        <f>SUM(L82:L88)</f>
        <v>7908679</v>
      </c>
      <c r="M89" s="11"/>
      <c r="N89" s="18">
        <f>SUM(N82:N88)</f>
        <v>8284263</v>
      </c>
      <c r="S89" s="99"/>
      <c r="T89" s="64"/>
      <c r="V89" s="99"/>
      <c r="W89" s="64"/>
    </row>
    <row r="90" spans="1:23" ht="23.25">
      <c r="A90" s="110" t="s">
        <v>137</v>
      </c>
      <c r="D90" s="5"/>
      <c r="E90" s="5"/>
      <c r="H90" s="21">
        <f>H80-H89</f>
        <v>1288442</v>
      </c>
      <c r="I90" s="11"/>
      <c r="J90" s="21">
        <f>J80-J89</f>
        <v>1698590</v>
      </c>
      <c r="K90" s="16"/>
      <c r="L90" s="21">
        <f>L80-L89</f>
        <v>989230</v>
      </c>
      <c r="M90" s="11"/>
      <c r="N90" s="21">
        <f>N80-N89</f>
        <v>1242185</v>
      </c>
      <c r="S90" s="99"/>
      <c r="T90" s="64"/>
      <c r="V90" s="99"/>
      <c r="W90" s="64"/>
    </row>
    <row r="91" spans="1:23" ht="23.25">
      <c r="A91" s="111" t="s">
        <v>218</v>
      </c>
      <c r="D91" s="5"/>
      <c r="E91" s="5"/>
      <c r="F91" s="40">
        <v>6</v>
      </c>
      <c r="H91" s="10">
        <v>528</v>
      </c>
      <c r="I91" s="11"/>
      <c r="J91" s="11">
        <v>621</v>
      </c>
      <c r="K91" s="11"/>
      <c r="L91" s="11">
        <v>0</v>
      </c>
      <c r="M91" s="11"/>
      <c r="N91" s="11">
        <v>0</v>
      </c>
      <c r="S91" s="99"/>
      <c r="T91" s="64"/>
      <c r="V91" s="99"/>
      <c r="W91" s="64"/>
    </row>
    <row r="92" spans="1:23" ht="23.25">
      <c r="A92" s="111" t="s">
        <v>105</v>
      </c>
      <c r="D92" s="5"/>
      <c r="E92" s="5"/>
      <c r="H92" s="10">
        <v>51681</v>
      </c>
      <c r="I92" s="11"/>
      <c r="J92" s="11">
        <v>42965</v>
      </c>
      <c r="K92" s="16"/>
      <c r="L92" s="10">
        <v>51588</v>
      </c>
      <c r="M92" s="11"/>
      <c r="N92" s="11">
        <v>42960</v>
      </c>
      <c r="S92" s="99"/>
      <c r="T92" s="64"/>
      <c r="V92" s="99"/>
      <c r="W92" s="64"/>
    </row>
    <row r="93" spans="1:23" ht="23.25">
      <c r="A93" s="111" t="s">
        <v>106</v>
      </c>
      <c r="D93" s="5"/>
      <c r="E93" s="5"/>
      <c r="F93" s="40"/>
      <c r="H93" s="10">
        <v>-271901</v>
      </c>
      <c r="I93" s="11"/>
      <c r="J93" s="11">
        <v>-317289</v>
      </c>
      <c r="K93" s="16"/>
      <c r="L93" s="10">
        <v>-133722</v>
      </c>
      <c r="M93" s="11"/>
      <c r="N93" s="11">
        <v>-166604</v>
      </c>
      <c r="S93" s="99"/>
      <c r="T93" s="64"/>
      <c r="V93" s="99"/>
      <c r="W93" s="64"/>
    </row>
    <row r="94" spans="1:23" ht="23.25">
      <c r="A94" s="4" t="s">
        <v>141</v>
      </c>
      <c r="D94" s="5"/>
      <c r="E94" s="5"/>
      <c r="H94" s="21">
        <f>SUM(H90:H93)</f>
        <v>1068750</v>
      </c>
      <c r="I94" s="11"/>
      <c r="J94" s="21">
        <f>SUM(J90:J93)</f>
        <v>1424887</v>
      </c>
      <c r="K94" s="16"/>
      <c r="L94" s="21">
        <f>SUM(L90:L93)</f>
        <v>907096</v>
      </c>
      <c r="M94" s="11"/>
      <c r="N94" s="21">
        <f>SUM(N90:N93)</f>
        <v>1118541</v>
      </c>
      <c r="S94" s="99"/>
      <c r="T94" s="64"/>
      <c r="V94" s="99"/>
      <c r="W94" s="64"/>
    </row>
    <row r="95" spans="1:23" ht="23.25">
      <c r="A95" s="1" t="s">
        <v>158</v>
      </c>
      <c r="D95" s="5"/>
      <c r="E95" s="5"/>
      <c r="F95" s="40">
        <v>14</v>
      </c>
      <c r="H95" s="10">
        <v>-164785</v>
      </c>
      <c r="I95" s="11"/>
      <c r="J95" s="11">
        <v>-224083</v>
      </c>
      <c r="K95" s="16"/>
      <c r="L95" s="10">
        <v>-152095</v>
      </c>
      <c r="M95" s="11"/>
      <c r="N95" s="11">
        <v>-203896</v>
      </c>
      <c r="S95" s="99"/>
      <c r="T95" s="64"/>
      <c r="V95" s="99"/>
      <c r="W95" s="64"/>
    </row>
    <row r="96" spans="1:23" ht="24" thickBot="1">
      <c r="A96" s="4" t="s">
        <v>130</v>
      </c>
      <c r="D96" s="5"/>
      <c r="E96" s="5"/>
      <c r="F96" s="40"/>
      <c r="H96" s="23">
        <f>SUM(H94:H95)</f>
        <v>903965</v>
      </c>
      <c r="I96" s="11"/>
      <c r="J96" s="23">
        <f>SUM(J94:J95)</f>
        <v>1200804</v>
      </c>
      <c r="K96" s="16"/>
      <c r="L96" s="23">
        <f>SUM(L94:L95)</f>
        <v>755001</v>
      </c>
      <c r="M96" s="11"/>
      <c r="N96" s="23">
        <f>SUM(N94:N95)</f>
        <v>914645</v>
      </c>
      <c r="S96" s="99"/>
      <c r="T96" s="64"/>
      <c r="V96" s="99"/>
      <c r="W96" s="64"/>
    </row>
    <row r="97" spans="1:19" ht="24" thickTop="1">
      <c r="A97" s="4"/>
      <c r="D97" s="5"/>
      <c r="E97" s="5"/>
      <c r="F97" s="40"/>
      <c r="H97" s="26"/>
      <c r="I97" s="26"/>
      <c r="J97" s="10"/>
      <c r="K97" s="9"/>
      <c r="L97" s="26"/>
      <c r="M97" s="26"/>
      <c r="N97" s="10"/>
      <c r="S97" s="99"/>
    </row>
    <row r="98" spans="1:19" ht="23.25">
      <c r="A98" s="1" t="s">
        <v>186</v>
      </c>
      <c r="D98" s="5"/>
      <c r="E98" s="5"/>
      <c r="I98" s="10"/>
      <c r="J98" s="10"/>
      <c r="K98" s="9"/>
      <c r="L98" s="10"/>
      <c r="M98" s="10"/>
      <c r="N98" s="10"/>
      <c r="S98" s="99"/>
    </row>
    <row r="99" spans="1:19" ht="23.25">
      <c r="N99" s="3" t="s">
        <v>44</v>
      </c>
      <c r="S99" s="99"/>
    </row>
    <row r="100" spans="1:19" ht="23.25">
      <c r="A100" s="117" t="s">
        <v>0</v>
      </c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S100" s="99"/>
    </row>
    <row r="101" spans="1:19" ht="23.25">
      <c r="A101" s="117" t="s">
        <v>116</v>
      </c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S101" s="99"/>
    </row>
    <row r="102" spans="1:19" ht="23.25">
      <c r="A102" s="4" t="s">
        <v>215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S102" s="99"/>
    </row>
    <row r="103" spans="1:19" ht="23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3" t="s">
        <v>1</v>
      </c>
      <c r="S103" s="99"/>
    </row>
    <row r="104" spans="1:19" ht="23.25">
      <c r="G104" s="6"/>
      <c r="H104" s="116" t="s">
        <v>2</v>
      </c>
      <c r="I104" s="116"/>
      <c r="J104" s="116"/>
      <c r="K104" s="7"/>
      <c r="L104" s="116" t="s">
        <v>3</v>
      </c>
      <c r="M104" s="116"/>
      <c r="N104" s="116"/>
      <c r="S104" s="99"/>
    </row>
    <row r="105" spans="1:19" ht="23.25">
      <c r="E105" s="100"/>
      <c r="F105" s="36" t="s">
        <v>4</v>
      </c>
      <c r="G105" s="6"/>
      <c r="H105" s="8" t="s">
        <v>175</v>
      </c>
      <c r="I105" s="109"/>
      <c r="J105" s="8" t="s">
        <v>151</v>
      </c>
      <c r="K105" s="6"/>
      <c r="L105" s="8" t="s">
        <v>175</v>
      </c>
      <c r="M105" s="109"/>
      <c r="N105" s="8" t="s">
        <v>151</v>
      </c>
      <c r="S105" s="99"/>
    </row>
    <row r="106" spans="1:19" ht="23.25">
      <c r="A106" s="4" t="s">
        <v>57</v>
      </c>
      <c r="D106" s="5"/>
      <c r="E106" s="5"/>
      <c r="F106" s="40"/>
      <c r="J106" s="1"/>
      <c r="L106" s="1"/>
      <c r="M106" s="1"/>
      <c r="N106" s="1"/>
      <c r="S106" s="99"/>
    </row>
    <row r="107" spans="1:19" ht="23.25">
      <c r="A107" s="112" t="s">
        <v>58</v>
      </c>
      <c r="D107" s="5"/>
      <c r="E107" s="5"/>
      <c r="F107" s="40"/>
      <c r="J107" s="1"/>
      <c r="L107" s="1"/>
      <c r="M107" s="1"/>
      <c r="N107" s="1"/>
      <c r="S107" s="99"/>
    </row>
    <row r="108" spans="1:19" ht="23.25">
      <c r="A108" s="39" t="s">
        <v>183</v>
      </c>
      <c r="D108" s="5"/>
      <c r="E108" s="5"/>
      <c r="F108" s="40"/>
      <c r="H108" s="9"/>
      <c r="I108" s="9"/>
      <c r="J108" s="9"/>
      <c r="K108" s="9"/>
      <c r="L108" s="9"/>
      <c r="M108" s="9"/>
      <c r="N108" s="9"/>
      <c r="S108" s="99"/>
    </row>
    <row r="109" spans="1:19" ht="23.25">
      <c r="B109" s="52" t="s">
        <v>117</v>
      </c>
      <c r="D109" s="5"/>
      <c r="E109" s="5"/>
      <c r="F109" s="40"/>
      <c r="H109" s="101">
        <v>-16418</v>
      </c>
      <c r="I109" s="16"/>
      <c r="J109" s="113">
        <v>-150780</v>
      </c>
      <c r="K109" s="16"/>
      <c r="L109" s="101">
        <v>-16436</v>
      </c>
      <c r="M109" s="16"/>
      <c r="N109" s="113">
        <v>-150952</v>
      </c>
      <c r="R109" s="9"/>
      <c r="S109" s="99"/>
    </row>
    <row r="110" spans="1:19" ht="23.25">
      <c r="A110" s="1" t="s">
        <v>58</v>
      </c>
      <c r="D110" s="5"/>
      <c r="E110" s="5"/>
      <c r="F110" s="40"/>
      <c r="H110" s="16"/>
      <c r="I110" s="16"/>
      <c r="J110" s="16"/>
      <c r="K110" s="16"/>
      <c r="L110" s="16"/>
      <c r="M110" s="16"/>
      <c r="N110" s="16"/>
      <c r="S110" s="99"/>
    </row>
    <row r="111" spans="1:19" ht="23.25">
      <c r="A111" s="112"/>
      <c r="B111" s="52" t="s">
        <v>117</v>
      </c>
      <c r="D111" s="5"/>
      <c r="E111" s="5"/>
      <c r="F111" s="40"/>
      <c r="H111" s="14">
        <f>SUM(H109:H109)</f>
        <v>-16418</v>
      </c>
      <c r="I111" s="11"/>
      <c r="J111" s="14">
        <f>SUM(J109:J109)</f>
        <v>-150780</v>
      </c>
      <c r="K111" s="16"/>
      <c r="L111" s="14">
        <f>SUM(L109:L109)</f>
        <v>-16436</v>
      </c>
      <c r="M111" s="11"/>
      <c r="N111" s="14">
        <f>SUM(N109:N109)</f>
        <v>-150952</v>
      </c>
      <c r="S111" s="99"/>
    </row>
    <row r="112" spans="1:19" ht="23.25">
      <c r="A112" s="114" t="s">
        <v>118</v>
      </c>
      <c r="B112" s="52"/>
      <c r="D112" s="5"/>
      <c r="E112" s="5"/>
      <c r="F112" s="40"/>
      <c r="H112" s="16"/>
      <c r="I112" s="16"/>
      <c r="J112" s="16"/>
      <c r="K112" s="16"/>
      <c r="L112" s="16"/>
      <c r="M112" s="16"/>
      <c r="N112" s="16"/>
      <c r="O112" s="62"/>
      <c r="P112" s="62"/>
      <c r="S112" s="99"/>
    </row>
    <row r="113" spans="1:19" ht="23.25">
      <c r="A113" s="39" t="s">
        <v>159</v>
      </c>
      <c r="D113" s="5"/>
      <c r="E113" s="5"/>
      <c r="F113" s="40"/>
      <c r="H113" s="16"/>
      <c r="I113" s="16"/>
      <c r="J113" s="16"/>
      <c r="K113" s="16"/>
      <c r="L113" s="16"/>
      <c r="M113" s="16"/>
      <c r="N113" s="16"/>
      <c r="O113" s="62"/>
      <c r="P113" s="62"/>
      <c r="S113" s="99"/>
    </row>
    <row r="114" spans="1:19" ht="23.25">
      <c r="A114" s="39"/>
      <c r="B114" s="1" t="s">
        <v>208</v>
      </c>
      <c r="D114" s="5"/>
      <c r="E114" s="5"/>
      <c r="F114" s="40"/>
      <c r="H114" s="16"/>
      <c r="I114" s="16"/>
      <c r="J114" s="16"/>
      <c r="K114" s="16"/>
      <c r="L114" s="16"/>
      <c r="M114" s="16"/>
      <c r="N114" s="16"/>
      <c r="O114" s="62"/>
      <c r="P114" s="62"/>
      <c r="S114" s="99"/>
    </row>
    <row r="115" spans="1:19" ht="23.25">
      <c r="A115" s="39"/>
      <c r="B115" s="52" t="s">
        <v>117</v>
      </c>
      <c r="D115" s="5"/>
      <c r="E115" s="5"/>
      <c r="F115" s="40"/>
      <c r="H115" s="101">
        <v>-23624</v>
      </c>
      <c r="I115" s="16"/>
      <c r="J115" s="113">
        <v>-28691</v>
      </c>
      <c r="K115" s="16"/>
      <c r="L115" s="101">
        <v>-23624</v>
      </c>
      <c r="M115" s="16"/>
      <c r="N115" s="113">
        <v>-28691</v>
      </c>
      <c r="O115" s="62"/>
      <c r="P115" s="62"/>
      <c r="R115" s="9"/>
      <c r="S115" s="99"/>
    </row>
    <row r="116" spans="1:19" ht="23.25">
      <c r="A116" s="1" t="s">
        <v>119</v>
      </c>
      <c r="B116" s="39"/>
      <c r="D116" s="5"/>
      <c r="E116" s="5"/>
      <c r="F116" s="40"/>
      <c r="H116" s="16"/>
      <c r="I116" s="16"/>
      <c r="J116" s="16"/>
      <c r="K116" s="16"/>
      <c r="L116" s="16"/>
      <c r="M116" s="16"/>
      <c r="N116" s="16"/>
      <c r="O116" s="62"/>
      <c r="P116" s="62"/>
      <c r="S116" s="99"/>
    </row>
    <row r="117" spans="1:19" ht="23.25">
      <c r="B117" s="52" t="s">
        <v>117</v>
      </c>
      <c r="D117" s="5"/>
      <c r="E117" s="5"/>
      <c r="F117" s="40"/>
      <c r="H117" s="14">
        <f>SUM(H115:H115)</f>
        <v>-23624</v>
      </c>
      <c r="I117" s="11"/>
      <c r="J117" s="14">
        <f>SUM(J115:J115)</f>
        <v>-28691</v>
      </c>
      <c r="K117" s="16"/>
      <c r="L117" s="14">
        <f>SUM(L115:L115)</f>
        <v>-23624</v>
      </c>
      <c r="M117" s="11"/>
      <c r="N117" s="14">
        <f>SUM(N115:N115)</f>
        <v>-28691</v>
      </c>
      <c r="O117" s="62"/>
      <c r="P117" s="62"/>
      <c r="Q117" s="16"/>
      <c r="S117" s="99"/>
    </row>
    <row r="118" spans="1:19" ht="24" thickBot="1">
      <c r="A118" s="4" t="s">
        <v>59</v>
      </c>
      <c r="D118" s="5"/>
      <c r="E118" s="5"/>
      <c r="F118" s="40"/>
      <c r="H118" s="23">
        <f>SUM(H111,H117)</f>
        <v>-40042</v>
      </c>
      <c r="I118" s="11"/>
      <c r="J118" s="23">
        <f>SUM(J111,J117)</f>
        <v>-179471</v>
      </c>
      <c r="K118" s="16"/>
      <c r="L118" s="23">
        <f>SUM(L111,L117)</f>
        <v>-40060</v>
      </c>
      <c r="M118" s="11"/>
      <c r="N118" s="23">
        <f>SUM(N111,N117)</f>
        <v>-179643</v>
      </c>
      <c r="O118" s="62"/>
      <c r="P118" s="62"/>
      <c r="S118" s="99"/>
    </row>
    <row r="119" spans="1:19" ht="24.75" thickTop="1" thickBot="1">
      <c r="A119" s="4" t="s">
        <v>60</v>
      </c>
      <c r="D119" s="5"/>
      <c r="E119" s="5"/>
      <c r="F119" s="40"/>
      <c r="H119" s="63">
        <f>H96+H118</f>
        <v>863923</v>
      </c>
      <c r="I119" s="16"/>
      <c r="J119" s="63">
        <f>J96+J118</f>
        <v>1021333</v>
      </c>
      <c r="K119" s="16"/>
      <c r="L119" s="63">
        <f>L96+L118</f>
        <v>714941</v>
      </c>
      <c r="M119" s="16"/>
      <c r="N119" s="63">
        <f>N96+N118</f>
        <v>735002</v>
      </c>
      <c r="S119" s="99"/>
    </row>
    <row r="120" spans="1:19" ht="24" thickTop="1">
      <c r="A120" s="4"/>
      <c r="D120" s="5"/>
      <c r="E120" s="5"/>
      <c r="F120" s="40"/>
      <c r="H120" s="9"/>
      <c r="I120" s="9"/>
      <c r="J120" s="9"/>
      <c r="K120" s="9"/>
      <c r="L120" s="9"/>
      <c r="M120" s="9"/>
      <c r="N120" s="9"/>
      <c r="S120" s="99"/>
    </row>
    <row r="121" spans="1:19" ht="23.25">
      <c r="A121" s="4"/>
      <c r="D121" s="5"/>
      <c r="E121" s="5"/>
      <c r="F121" s="40"/>
      <c r="H121" s="9"/>
      <c r="I121" s="9"/>
      <c r="J121" s="9"/>
      <c r="K121" s="9"/>
      <c r="L121" s="9"/>
      <c r="M121" s="9"/>
      <c r="N121" s="3" t="s">
        <v>61</v>
      </c>
      <c r="S121" s="99"/>
    </row>
    <row r="122" spans="1:19" ht="23.25">
      <c r="A122" s="4" t="s">
        <v>138</v>
      </c>
      <c r="D122" s="5"/>
      <c r="E122" s="5"/>
      <c r="F122" s="40">
        <v>15</v>
      </c>
      <c r="J122" s="1"/>
      <c r="L122" s="1"/>
      <c r="M122" s="1"/>
      <c r="N122" s="1"/>
    </row>
    <row r="123" spans="1:19" ht="23.25">
      <c r="A123" s="1" t="s">
        <v>139</v>
      </c>
      <c r="D123" s="5"/>
      <c r="E123" s="5"/>
      <c r="H123" s="64"/>
      <c r="I123" s="64"/>
      <c r="J123" s="64"/>
      <c r="K123" s="64"/>
      <c r="L123" s="64"/>
      <c r="M123" s="64"/>
      <c r="N123" s="64"/>
    </row>
    <row r="124" spans="1:19" ht="24" thickBot="1">
      <c r="B124" s="1" t="s">
        <v>130</v>
      </c>
      <c r="D124" s="5"/>
      <c r="E124" s="5"/>
      <c r="H124" s="102">
        <v>1.5051274039144391</v>
      </c>
      <c r="I124" s="64"/>
      <c r="J124" s="102">
        <v>2.001590198774847</v>
      </c>
      <c r="K124" s="64"/>
      <c r="L124" s="102">
        <v>1.2561462843240299</v>
      </c>
      <c r="M124" s="64"/>
      <c r="N124" s="102">
        <v>1.5245989081968578</v>
      </c>
    </row>
    <row r="125" spans="1:19" ht="24" thickTop="1">
      <c r="D125" s="5"/>
      <c r="E125" s="5"/>
      <c r="J125" s="1"/>
    </row>
    <row r="126" spans="1:19" ht="23.25">
      <c r="A126" s="1" t="s">
        <v>186</v>
      </c>
      <c r="D126" s="5"/>
      <c r="E126" s="5"/>
    </row>
    <row r="127" spans="1:19" s="61" customFormat="1" ht="21.75" customHeight="1">
      <c r="A127" s="1"/>
      <c r="B127" s="1"/>
      <c r="C127" s="1"/>
      <c r="D127" s="5"/>
      <c r="E127" s="5"/>
      <c r="F127" s="1"/>
      <c r="G127" s="1"/>
      <c r="H127" s="1"/>
      <c r="I127" s="1"/>
      <c r="J127" s="25"/>
      <c r="L127" s="25"/>
      <c r="M127" s="25"/>
      <c r="N127" s="25"/>
    </row>
    <row r="128" spans="1:19" s="61" customFormat="1" ht="21.75" customHeight="1">
      <c r="H128" s="25"/>
      <c r="I128" s="25"/>
      <c r="J128" s="25"/>
      <c r="L128" s="25"/>
      <c r="M128" s="25"/>
      <c r="N128" s="25"/>
    </row>
    <row r="129" spans="8:14" s="61" customFormat="1" ht="21.75" customHeight="1">
      <c r="H129" s="25"/>
      <c r="I129" s="25"/>
      <c r="J129" s="25"/>
      <c r="L129" s="25"/>
      <c r="M129" s="25"/>
      <c r="N129" s="25"/>
    </row>
  </sheetData>
  <mergeCells count="16">
    <mergeCell ref="A65:N65"/>
    <mergeCell ref="A100:N100"/>
    <mergeCell ref="A101:N101"/>
    <mergeCell ref="H104:J104"/>
    <mergeCell ref="L104:N104"/>
    <mergeCell ref="A66:N66"/>
    <mergeCell ref="H69:J69"/>
    <mergeCell ref="L69:N69"/>
    <mergeCell ref="A38:N38"/>
    <mergeCell ref="H41:J41"/>
    <mergeCell ref="L41:N41"/>
    <mergeCell ref="A2:N2"/>
    <mergeCell ref="A3:N3"/>
    <mergeCell ref="H6:J6"/>
    <mergeCell ref="L6:N6"/>
    <mergeCell ref="A37:N37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3" manualBreakCount="3">
    <brk id="35" max="16383" man="1"/>
    <brk id="63" max="16383" man="1"/>
    <brk id="9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4"/>
  <sheetViews>
    <sheetView showGridLines="0" view="pageBreakPreview" topLeftCell="A10" zoomScale="65" zoomScaleNormal="70" zoomScaleSheetLayoutView="85" workbookViewId="0">
      <selection activeCell="K18" sqref="K18"/>
    </sheetView>
  </sheetViews>
  <sheetFormatPr defaultColWidth="10.7109375" defaultRowHeight="21.75" customHeight="1"/>
  <cols>
    <col min="1" max="2" width="2.28515625" style="66" customWidth="1"/>
    <col min="3" max="3" width="29.7109375" style="66" customWidth="1"/>
    <col min="4" max="4" width="1.7109375" style="66" customWidth="1"/>
    <col min="5" max="5" width="15.7109375" style="66" customWidth="1"/>
    <col min="6" max="6" width="1.7109375" style="66" customWidth="1"/>
    <col min="7" max="7" width="15.7109375" style="66" customWidth="1"/>
    <col min="8" max="8" width="1.7109375" style="66" customWidth="1"/>
    <col min="9" max="9" width="15.7109375" style="66" customWidth="1"/>
    <col min="10" max="10" width="1.7109375" style="66" customWidth="1"/>
    <col min="11" max="11" width="15.7109375" style="66" customWidth="1"/>
    <col min="12" max="12" width="1.7109375" style="66" customWidth="1"/>
    <col min="13" max="13" width="15.7109375" style="66" customWidth="1"/>
    <col min="14" max="14" width="1.7109375" style="66" customWidth="1"/>
    <col min="15" max="15" width="15.7109375" style="66" customWidth="1"/>
    <col min="16" max="16" width="1.7109375" style="66" customWidth="1"/>
    <col min="17" max="17" width="15.7109375" style="66" customWidth="1"/>
    <col min="18" max="18" width="1.7109375" style="66" customWidth="1"/>
    <col min="19" max="19" width="15.7109375" style="66" customWidth="1"/>
    <col min="20" max="20" width="1.7109375" style="66" customWidth="1"/>
    <col min="21" max="21" width="15.7109375" style="66" customWidth="1"/>
    <col min="22" max="22" width="1.7109375" style="66" customWidth="1"/>
    <col min="23" max="23" width="15.7109375" style="66" customWidth="1"/>
    <col min="24" max="24" width="1.7109375" style="66" customWidth="1"/>
    <col min="25" max="25" width="15.7109375" style="66" customWidth="1"/>
    <col min="26" max="26" width="1.7109375" style="66" customWidth="1"/>
    <col min="27" max="16384" width="10.7109375" style="66"/>
  </cols>
  <sheetData>
    <row r="1" spans="1:25" ht="21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 t="s">
        <v>44</v>
      </c>
    </row>
    <row r="2" spans="1:25" ht="21.75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</row>
    <row r="3" spans="1:25" ht="21.75" customHeight="1">
      <c r="A3" s="119" t="s">
        <v>154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</row>
    <row r="4" spans="1:25" ht="21.75" customHeight="1">
      <c r="A4" s="68" t="s">
        <v>215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</row>
    <row r="5" spans="1:25" s="70" customFormat="1" ht="21.75" customHeight="1">
      <c r="A5" s="1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"/>
      <c r="X5" s="6"/>
      <c r="Y5" s="3" t="s">
        <v>1</v>
      </c>
    </row>
    <row r="6" spans="1:25" s="70" customFormat="1" ht="21.75" customHeight="1">
      <c r="A6" s="1"/>
      <c r="B6" s="69"/>
      <c r="C6" s="69"/>
      <c r="D6" s="69"/>
      <c r="E6" s="116" t="s">
        <v>2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</row>
    <row r="7" spans="1:25" s="71" customFormat="1" ht="21.75" customHeight="1">
      <c r="A7" s="19"/>
      <c r="B7" s="19"/>
      <c r="C7" s="10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18" t="s">
        <v>40</v>
      </c>
      <c r="R7" s="118"/>
      <c r="S7" s="118"/>
      <c r="T7" s="118"/>
      <c r="U7" s="118"/>
      <c r="V7" s="118"/>
      <c r="W7" s="118"/>
      <c r="X7" s="19"/>
      <c r="Y7" s="19"/>
    </row>
    <row r="8" spans="1:25" s="71" customFormat="1" ht="21.75" customHeight="1">
      <c r="A8" s="19"/>
      <c r="B8" s="19"/>
      <c r="C8" s="10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18" t="s">
        <v>62</v>
      </c>
      <c r="R8" s="118"/>
      <c r="S8" s="118"/>
      <c r="T8" s="118"/>
      <c r="U8" s="118"/>
      <c r="V8" s="72"/>
      <c r="W8" s="72"/>
      <c r="X8" s="19"/>
      <c r="Y8" s="19"/>
    </row>
    <row r="9" spans="1:25" s="71" customFormat="1" ht="21.75" customHeight="1">
      <c r="A9" s="19"/>
      <c r="B9" s="19"/>
      <c r="C9" s="10"/>
      <c r="D9" s="19"/>
      <c r="E9" s="19"/>
      <c r="F9" s="19"/>
      <c r="G9" s="19"/>
      <c r="H9" s="19"/>
      <c r="N9" s="19"/>
      <c r="O9" s="73"/>
      <c r="P9" s="19"/>
      <c r="Q9" s="73" t="s">
        <v>160</v>
      </c>
      <c r="R9" s="19"/>
      <c r="S9" s="73" t="s">
        <v>185</v>
      </c>
      <c r="T9" s="19"/>
      <c r="U9" s="19"/>
      <c r="V9" s="19"/>
      <c r="W9" s="19"/>
      <c r="X9" s="19"/>
      <c r="Y9" s="19"/>
    </row>
    <row r="10" spans="1:25" s="71" customFormat="1" ht="21.75" customHeight="1">
      <c r="A10" s="19"/>
      <c r="B10" s="19"/>
      <c r="C10" s="19"/>
      <c r="D10" s="19"/>
      <c r="E10" s="19"/>
      <c r="F10" s="19"/>
      <c r="G10" s="19"/>
      <c r="H10" s="19"/>
      <c r="I10" s="116" t="s">
        <v>140</v>
      </c>
      <c r="J10" s="116"/>
      <c r="K10" s="116"/>
      <c r="L10" s="116"/>
      <c r="M10" s="116"/>
      <c r="N10" s="19"/>
      <c r="O10" s="73"/>
      <c r="P10" s="19"/>
      <c r="Q10" s="73" t="s">
        <v>120</v>
      </c>
      <c r="R10" s="19"/>
      <c r="S10" s="73" t="s">
        <v>123</v>
      </c>
      <c r="T10" s="19"/>
      <c r="U10" s="19" t="s">
        <v>109</v>
      </c>
      <c r="V10" s="19"/>
      <c r="W10" s="5" t="s">
        <v>63</v>
      </c>
      <c r="X10" s="5"/>
      <c r="Y10" s="19"/>
    </row>
    <row r="11" spans="1:25" s="71" customFormat="1" ht="21.75" customHeight="1">
      <c r="A11" s="19"/>
      <c r="B11" s="19"/>
      <c r="C11" s="19"/>
      <c r="D11" s="19"/>
      <c r="E11" s="19" t="s">
        <v>64</v>
      </c>
      <c r="F11" s="19"/>
      <c r="G11" s="19" t="s">
        <v>65</v>
      </c>
      <c r="H11" s="19"/>
      <c r="I11" s="118" t="s">
        <v>66</v>
      </c>
      <c r="J11" s="118"/>
      <c r="K11" s="118"/>
      <c r="L11" s="19"/>
      <c r="M11" s="19"/>
      <c r="N11" s="19"/>
      <c r="O11" s="73"/>
      <c r="P11" s="19"/>
      <c r="Q11" s="73" t="s">
        <v>121</v>
      </c>
      <c r="R11" s="19"/>
      <c r="S11" s="73" t="s">
        <v>124</v>
      </c>
      <c r="T11" s="19"/>
      <c r="U11" s="19" t="s">
        <v>67</v>
      </c>
      <c r="V11" s="19"/>
      <c r="W11" s="5" t="s">
        <v>68</v>
      </c>
      <c r="X11" s="5"/>
      <c r="Y11" s="19" t="s">
        <v>63</v>
      </c>
    </row>
    <row r="12" spans="1:25" s="71" customFormat="1" ht="21.75" customHeight="1">
      <c r="A12" s="19"/>
      <c r="B12" s="19"/>
      <c r="C12" s="19"/>
      <c r="D12" s="6"/>
      <c r="E12" s="65" t="s">
        <v>69</v>
      </c>
      <c r="F12" s="19"/>
      <c r="G12" s="65" t="s">
        <v>70</v>
      </c>
      <c r="H12" s="19"/>
      <c r="I12" s="65" t="s">
        <v>71</v>
      </c>
      <c r="J12" s="19"/>
      <c r="K12" s="65" t="s">
        <v>180</v>
      </c>
      <c r="L12" s="19"/>
      <c r="M12" s="65" t="s">
        <v>39</v>
      </c>
      <c r="N12" s="19"/>
      <c r="O12" s="74" t="s">
        <v>173</v>
      </c>
      <c r="P12" s="19"/>
      <c r="Q12" s="74" t="s">
        <v>122</v>
      </c>
      <c r="R12" s="19"/>
      <c r="S12" s="74" t="s">
        <v>125</v>
      </c>
      <c r="T12" s="19"/>
      <c r="U12" s="65" t="s">
        <v>72</v>
      </c>
      <c r="V12" s="19"/>
      <c r="W12" s="65" t="s">
        <v>73</v>
      </c>
      <c r="X12" s="19"/>
      <c r="Y12" s="65" t="s">
        <v>34</v>
      </c>
    </row>
    <row r="13" spans="1:25" s="71" customFormat="1" ht="21.75" customHeight="1">
      <c r="A13" s="68" t="s">
        <v>152</v>
      </c>
      <c r="B13" s="19"/>
      <c r="C13" s="19"/>
      <c r="D13" s="6"/>
      <c r="E13" s="11">
        <v>600000</v>
      </c>
      <c r="F13" s="17"/>
      <c r="G13" s="11">
        <v>2230175</v>
      </c>
      <c r="H13" s="11"/>
      <c r="I13" s="11">
        <v>60000</v>
      </c>
      <c r="J13" s="11"/>
      <c r="K13" s="11">
        <v>0</v>
      </c>
      <c r="L13" s="11"/>
      <c r="M13" s="11">
        <v>1228873</v>
      </c>
      <c r="N13" s="11"/>
      <c r="O13" s="11">
        <v>0</v>
      </c>
      <c r="P13" s="11"/>
      <c r="Q13" s="11">
        <v>215095</v>
      </c>
      <c r="R13" s="11"/>
      <c r="S13" s="11">
        <v>-37794</v>
      </c>
      <c r="T13" s="11"/>
      <c r="U13" s="11">
        <v>-3685</v>
      </c>
      <c r="V13" s="11"/>
      <c r="W13" s="11">
        <f>SUM(Q13:U13)</f>
        <v>173616</v>
      </c>
      <c r="X13" s="17"/>
      <c r="Y13" s="11">
        <f>SUM(E13:O13,W13)</f>
        <v>4292664</v>
      </c>
    </row>
    <row r="14" spans="1:25" ht="21.75" customHeight="1">
      <c r="A14" s="75" t="s">
        <v>130</v>
      </c>
      <c r="B14" s="2"/>
      <c r="C14" s="2"/>
      <c r="D14" s="2"/>
      <c r="E14" s="76">
        <v>0</v>
      </c>
      <c r="F14" s="11"/>
      <c r="G14" s="76">
        <v>0</v>
      </c>
      <c r="H14" s="11"/>
      <c r="I14" s="76">
        <v>0</v>
      </c>
      <c r="J14" s="11"/>
      <c r="K14" s="76">
        <v>0</v>
      </c>
      <c r="L14" s="11"/>
      <c r="M14" s="76">
        <f>SUM(PL!J96)</f>
        <v>1200804</v>
      </c>
      <c r="N14" s="16"/>
      <c r="O14" s="76">
        <v>0</v>
      </c>
      <c r="P14" s="16"/>
      <c r="Q14" s="76">
        <v>0</v>
      </c>
      <c r="R14" s="16"/>
      <c r="S14" s="76">
        <v>0</v>
      </c>
      <c r="T14" s="16"/>
      <c r="U14" s="76">
        <v>0</v>
      </c>
      <c r="V14" s="16"/>
      <c r="W14" s="76">
        <f>SUM(Q14:U14)</f>
        <v>0</v>
      </c>
      <c r="X14" s="16"/>
      <c r="Y14" s="76">
        <f t="shared" ref="Y14:Y29" si="0">SUM(E14:O14,W14)</f>
        <v>1200804</v>
      </c>
    </row>
    <row r="15" spans="1:25" ht="21.75" customHeight="1">
      <c r="A15" s="75" t="s">
        <v>59</v>
      </c>
      <c r="B15" s="2"/>
      <c r="C15" s="2"/>
      <c r="D15" s="2"/>
      <c r="E15" s="77">
        <v>0</v>
      </c>
      <c r="F15" s="11"/>
      <c r="G15" s="77">
        <v>0</v>
      </c>
      <c r="H15" s="11"/>
      <c r="I15" s="77">
        <v>0</v>
      </c>
      <c r="J15" s="11"/>
      <c r="K15" s="77">
        <v>0</v>
      </c>
      <c r="L15" s="11"/>
      <c r="M15" s="77">
        <v>0</v>
      </c>
      <c r="N15" s="16"/>
      <c r="O15" s="78">
        <v>0</v>
      </c>
      <c r="P15" s="16"/>
      <c r="Q15" s="78">
        <f>SUM(PL!J111)</f>
        <v>-150780</v>
      </c>
      <c r="R15" s="16"/>
      <c r="S15" s="77">
        <f>PL!J117</f>
        <v>-28691</v>
      </c>
      <c r="T15" s="16"/>
      <c r="U15" s="77">
        <v>0</v>
      </c>
      <c r="V15" s="16"/>
      <c r="W15" s="77">
        <f>SUM(Q15:V15)</f>
        <v>-179471</v>
      </c>
      <c r="X15" s="16"/>
      <c r="Y15" s="77">
        <f t="shared" si="0"/>
        <v>-179471</v>
      </c>
    </row>
    <row r="16" spans="1:25" ht="21.75" customHeight="1">
      <c r="A16" s="2" t="s">
        <v>60</v>
      </c>
      <c r="B16" s="2"/>
      <c r="C16" s="2"/>
      <c r="D16" s="2"/>
      <c r="E16" s="21">
        <f>SUM(E14:E15)</f>
        <v>0</v>
      </c>
      <c r="F16" s="11"/>
      <c r="G16" s="21">
        <f>SUM(G14:G15)</f>
        <v>0</v>
      </c>
      <c r="H16" s="11"/>
      <c r="I16" s="21">
        <f>SUM(I14:I15)</f>
        <v>0</v>
      </c>
      <c r="J16" s="11"/>
      <c r="K16" s="21">
        <f>SUM(K14:K15)</f>
        <v>0</v>
      </c>
      <c r="L16" s="11"/>
      <c r="M16" s="21">
        <f>SUM(M14:M15)</f>
        <v>1200804</v>
      </c>
      <c r="N16" s="16"/>
      <c r="O16" s="21">
        <f>SUM(O14:O15)</f>
        <v>0</v>
      </c>
      <c r="P16" s="16"/>
      <c r="Q16" s="21">
        <f>SUM(Q14:Q15)</f>
        <v>-150780</v>
      </c>
      <c r="R16" s="16"/>
      <c r="S16" s="21">
        <f>SUM(S14:S15)</f>
        <v>-28691</v>
      </c>
      <c r="T16" s="16"/>
      <c r="U16" s="21">
        <f>SUM(U14:U15)</f>
        <v>0</v>
      </c>
      <c r="V16" s="16"/>
      <c r="W16" s="21">
        <f>SUM(Q16:V16)</f>
        <v>-179471</v>
      </c>
      <c r="X16" s="16"/>
      <c r="Y16" s="21">
        <f t="shared" si="0"/>
        <v>1021333</v>
      </c>
    </row>
    <row r="17" spans="1:25" ht="21.75" customHeight="1">
      <c r="A17" s="2" t="s">
        <v>197</v>
      </c>
      <c r="B17" s="2"/>
      <c r="C17" s="2"/>
      <c r="D17" s="2"/>
      <c r="E17" s="11">
        <v>0</v>
      </c>
      <c r="F17" s="11"/>
      <c r="G17" s="11">
        <v>0</v>
      </c>
      <c r="H17" s="11"/>
      <c r="I17" s="11">
        <v>0</v>
      </c>
      <c r="J17" s="11"/>
      <c r="K17" s="11">
        <v>0</v>
      </c>
      <c r="L17" s="11"/>
      <c r="M17" s="11">
        <f>-K17</f>
        <v>0</v>
      </c>
      <c r="N17" s="16"/>
      <c r="O17" s="11">
        <f>M18</f>
        <v>-2252</v>
      </c>
      <c r="P17" s="16"/>
      <c r="Q17" s="11">
        <v>0</v>
      </c>
      <c r="R17" s="16"/>
      <c r="S17" s="11">
        <v>0</v>
      </c>
      <c r="T17" s="16"/>
      <c r="U17" s="11">
        <v>0</v>
      </c>
      <c r="V17" s="16"/>
      <c r="W17" s="11">
        <f>SUM(S17:U17)</f>
        <v>0</v>
      </c>
      <c r="X17" s="16"/>
      <c r="Y17" s="11">
        <f>SUM(E17:U17)</f>
        <v>-2252</v>
      </c>
    </row>
    <row r="18" spans="1:25" ht="21.75" customHeight="1">
      <c r="A18" s="2" t="s">
        <v>196</v>
      </c>
      <c r="B18" s="2"/>
      <c r="C18" s="2"/>
      <c r="D18" s="2"/>
      <c r="E18" s="11">
        <v>0</v>
      </c>
      <c r="F18" s="11"/>
      <c r="G18" s="11">
        <v>0</v>
      </c>
      <c r="H18" s="11"/>
      <c r="I18" s="11">
        <v>0</v>
      </c>
      <c r="J18" s="11"/>
      <c r="K18" s="11">
        <v>2252</v>
      </c>
      <c r="L18" s="11"/>
      <c r="M18" s="11">
        <f>-K18</f>
        <v>-2252</v>
      </c>
      <c r="N18" s="16"/>
      <c r="O18" s="11">
        <v>0</v>
      </c>
      <c r="P18" s="16"/>
      <c r="Q18" s="11">
        <v>0</v>
      </c>
      <c r="R18" s="16"/>
      <c r="S18" s="11">
        <v>0</v>
      </c>
      <c r="T18" s="16"/>
      <c r="U18" s="11">
        <v>0</v>
      </c>
      <c r="V18" s="16"/>
      <c r="W18" s="11">
        <f>SUM(S18:U18)</f>
        <v>0</v>
      </c>
      <c r="X18" s="16"/>
      <c r="Y18" s="11">
        <f>SUM(E18:U18)</f>
        <v>0</v>
      </c>
    </row>
    <row r="19" spans="1:25" ht="21.75" customHeight="1">
      <c r="A19" s="2" t="s">
        <v>202</v>
      </c>
      <c r="B19" s="2"/>
      <c r="C19" s="2"/>
      <c r="D19" s="2"/>
      <c r="E19" s="14">
        <v>0</v>
      </c>
      <c r="F19" s="11"/>
      <c r="G19" s="14">
        <v>0</v>
      </c>
      <c r="H19" s="11"/>
      <c r="I19" s="14">
        <v>0</v>
      </c>
      <c r="J19" s="11"/>
      <c r="K19" s="14">
        <v>0</v>
      </c>
      <c r="L19" s="11"/>
      <c r="M19" s="14">
        <v>-329995</v>
      </c>
      <c r="N19" s="16"/>
      <c r="O19" s="14">
        <v>0</v>
      </c>
      <c r="P19" s="16"/>
      <c r="Q19" s="14">
        <v>0</v>
      </c>
      <c r="R19" s="16"/>
      <c r="S19" s="14">
        <v>0</v>
      </c>
      <c r="T19" s="16"/>
      <c r="U19" s="14">
        <v>0</v>
      </c>
      <c r="V19" s="16"/>
      <c r="W19" s="14">
        <f>SUM(Q19:U19)</f>
        <v>0</v>
      </c>
      <c r="X19" s="16"/>
      <c r="Y19" s="14">
        <f>SUM(E19:O19,W19)</f>
        <v>-329995</v>
      </c>
    </row>
    <row r="20" spans="1:25" ht="21.75" customHeight="1" thickBot="1">
      <c r="A20" s="68" t="s">
        <v>212</v>
      </c>
      <c r="B20" s="2"/>
      <c r="C20" s="2"/>
      <c r="D20" s="2"/>
      <c r="E20" s="63">
        <f>SUM(E13,E16:E19)</f>
        <v>600000</v>
      </c>
      <c r="F20" s="11"/>
      <c r="G20" s="63">
        <f>SUM(G13,G16:G19)</f>
        <v>2230175</v>
      </c>
      <c r="H20" s="16"/>
      <c r="I20" s="63">
        <f>SUM(I13,I16:I19)</f>
        <v>60000</v>
      </c>
      <c r="J20" s="16"/>
      <c r="K20" s="63">
        <f>SUM(K13,K16:K19)</f>
        <v>2252</v>
      </c>
      <c r="L20" s="16"/>
      <c r="M20" s="63">
        <f>SUM(M13,M16:M19)</f>
        <v>2097430</v>
      </c>
      <c r="N20" s="16"/>
      <c r="O20" s="63">
        <f>SUM(O13,O16:O19)</f>
        <v>-2252</v>
      </c>
      <c r="P20" s="16"/>
      <c r="Q20" s="63">
        <f>SUM(Q13,Q16:Q19)</f>
        <v>64315</v>
      </c>
      <c r="R20" s="16"/>
      <c r="S20" s="63">
        <f>SUM(S13,S16:S19)</f>
        <v>-66485</v>
      </c>
      <c r="T20" s="16"/>
      <c r="U20" s="63">
        <f>SUM(U13,U16:U19)</f>
        <v>-3685</v>
      </c>
      <c r="V20" s="16"/>
      <c r="W20" s="63">
        <f>SUM(W13,W16:W19)</f>
        <v>-5855</v>
      </c>
      <c r="X20" s="16"/>
      <c r="Y20" s="63">
        <f>SUM(Y13,Y16:Y19)</f>
        <v>4981750</v>
      </c>
    </row>
    <row r="21" spans="1:25" ht="21.75" customHeight="1" thickTop="1">
      <c r="A21" s="68"/>
      <c r="B21" s="2"/>
      <c r="C21" s="2"/>
      <c r="D21" s="2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s="71" customFormat="1" ht="21.75" customHeight="1">
      <c r="A22" s="68" t="s">
        <v>174</v>
      </c>
      <c r="B22" s="19"/>
      <c r="C22" s="19"/>
      <c r="D22" s="6"/>
      <c r="E22" s="11">
        <v>600000</v>
      </c>
      <c r="F22" s="16"/>
      <c r="G22" s="11">
        <v>2230175</v>
      </c>
      <c r="H22" s="11"/>
      <c r="I22" s="11">
        <v>60000</v>
      </c>
      <c r="J22" s="11"/>
      <c r="K22" s="11">
        <v>2252</v>
      </c>
      <c r="L22" s="11"/>
      <c r="M22" s="11">
        <v>1936806</v>
      </c>
      <c r="N22" s="11"/>
      <c r="O22" s="11">
        <v>-2252</v>
      </c>
      <c r="P22" s="11"/>
      <c r="Q22" s="11">
        <v>17408</v>
      </c>
      <c r="R22" s="11"/>
      <c r="S22" s="11">
        <v>-71902</v>
      </c>
      <c r="T22" s="11"/>
      <c r="U22" s="11">
        <v>-3685</v>
      </c>
      <c r="V22" s="11"/>
      <c r="W22" s="11">
        <f>SUM(Q22:U22)</f>
        <v>-58179</v>
      </c>
      <c r="X22" s="17">
        <v>4105281760</v>
      </c>
      <c r="Y22" s="11">
        <f>SUM(E22:O22,W22)</f>
        <v>4768802</v>
      </c>
    </row>
    <row r="23" spans="1:25" ht="21.75" customHeight="1">
      <c r="A23" s="75" t="s">
        <v>130</v>
      </c>
      <c r="B23" s="2"/>
      <c r="C23" s="2"/>
      <c r="D23" s="2"/>
      <c r="E23" s="76">
        <v>0</v>
      </c>
      <c r="F23" s="11"/>
      <c r="G23" s="76">
        <v>0</v>
      </c>
      <c r="H23" s="11"/>
      <c r="I23" s="76">
        <v>0</v>
      </c>
      <c r="J23" s="11"/>
      <c r="K23" s="76">
        <v>0</v>
      </c>
      <c r="L23" s="11"/>
      <c r="M23" s="76">
        <f>PL!H96</f>
        <v>903965</v>
      </c>
      <c r="N23" s="11"/>
      <c r="O23" s="76">
        <v>0</v>
      </c>
      <c r="P23" s="11"/>
      <c r="Q23" s="76">
        <v>0</v>
      </c>
      <c r="R23" s="11"/>
      <c r="S23" s="76">
        <v>0</v>
      </c>
      <c r="T23" s="11"/>
      <c r="U23" s="76">
        <v>0</v>
      </c>
      <c r="V23" s="11"/>
      <c r="W23" s="76">
        <f>SUM(Q23:V23)</f>
        <v>0</v>
      </c>
      <c r="X23" s="11"/>
      <c r="Y23" s="76">
        <f t="shared" si="0"/>
        <v>903965</v>
      </c>
    </row>
    <row r="24" spans="1:25" ht="21.75" customHeight="1">
      <c r="A24" s="75" t="s">
        <v>59</v>
      </c>
      <c r="B24" s="2"/>
      <c r="C24" s="2"/>
      <c r="D24" s="2"/>
      <c r="E24" s="79">
        <v>0</v>
      </c>
      <c r="F24" s="11"/>
      <c r="G24" s="79">
        <v>0</v>
      </c>
      <c r="H24" s="11"/>
      <c r="I24" s="79">
        <v>0</v>
      </c>
      <c r="J24" s="11"/>
      <c r="K24" s="79">
        <v>0</v>
      </c>
      <c r="L24" s="11"/>
      <c r="M24" s="79">
        <v>0</v>
      </c>
      <c r="N24" s="11"/>
      <c r="O24" s="79">
        <v>0</v>
      </c>
      <c r="P24" s="11"/>
      <c r="Q24" s="79">
        <f>SUM(PL!H111)</f>
        <v>-16418</v>
      </c>
      <c r="R24" s="11"/>
      <c r="S24" s="79">
        <f>PL!H115</f>
        <v>-23624</v>
      </c>
      <c r="T24" s="11"/>
      <c r="U24" s="79">
        <v>0</v>
      </c>
      <c r="V24" s="11"/>
      <c r="W24" s="79">
        <f>SUM(Q24:V24)</f>
        <v>-40042</v>
      </c>
      <c r="X24" s="11"/>
      <c r="Y24" s="79">
        <f t="shared" si="0"/>
        <v>-40042</v>
      </c>
    </row>
    <row r="25" spans="1:25" ht="21.75" customHeight="1">
      <c r="A25" s="2" t="s">
        <v>60</v>
      </c>
      <c r="B25" s="2"/>
      <c r="C25" s="2"/>
      <c r="D25" s="2"/>
      <c r="E25" s="21">
        <f>SUM(E23:E24)</f>
        <v>0</v>
      </c>
      <c r="F25" s="11"/>
      <c r="G25" s="21">
        <f>SUM(G23:G24)</f>
        <v>0</v>
      </c>
      <c r="H25" s="11"/>
      <c r="I25" s="21">
        <f>SUM(I23:I24)</f>
        <v>0</v>
      </c>
      <c r="J25" s="11"/>
      <c r="K25" s="21">
        <f>SUM(K23:K24)</f>
        <v>0</v>
      </c>
      <c r="L25" s="11"/>
      <c r="M25" s="21">
        <f>SUM(M23:M24)</f>
        <v>903965</v>
      </c>
      <c r="N25" s="16"/>
      <c r="O25" s="21">
        <f>SUM(O23:O24)</f>
        <v>0</v>
      </c>
      <c r="P25" s="16"/>
      <c r="Q25" s="21">
        <f>SUM(Q23:Q24)</f>
        <v>-16418</v>
      </c>
      <c r="R25" s="16"/>
      <c r="S25" s="21">
        <f>SUM(S23:S24)</f>
        <v>-23624</v>
      </c>
      <c r="T25" s="16"/>
      <c r="U25" s="21">
        <f>SUM(U23:U24)</f>
        <v>0</v>
      </c>
      <c r="V25" s="16"/>
      <c r="W25" s="21">
        <f>SUM(Q25:V25)</f>
        <v>-40042</v>
      </c>
      <c r="X25" s="16"/>
      <c r="Y25" s="21">
        <f t="shared" si="0"/>
        <v>863923</v>
      </c>
    </row>
    <row r="26" spans="1:25" ht="21.75" customHeight="1">
      <c r="A26" s="2" t="s">
        <v>197</v>
      </c>
      <c r="B26" s="2"/>
      <c r="C26" s="2"/>
      <c r="D26" s="2"/>
      <c r="E26" s="11">
        <v>0</v>
      </c>
      <c r="F26" s="11"/>
      <c r="G26" s="11">
        <v>0</v>
      </c>
      <c r="H26" s="11"/>
      <c r="I26" s="11">
        <v>0</v>
      </c>
      <c r="J26" s="11"/>
      <c r="K26" s="11">
        <v>0</v>
      </c>
      <c r="L26" s="11"/>
      <c r="M26" s="11">
        <v>0</v>
      </c>
      <c r="N26" s="16"/>
      <c r="O26" s="11">
        <f>M27</f>
        <v>-7391</v>
      </c>
      <c r="P26" s="16"/>
      <c r="Q26" s="11">
        <v>0</v>
      </c>
      <c r="R26" s="16"/>
      <c r="S26" s="11">
        <v>0</v>
      </c>
      <c r="T26" s="16"/>
      <c r="U26" s="11">
        <v>0</v>
      </c>
      <c r="V26" s="16"/>
      <c r="W26" s="11">
        <f>SUM(S26:U26)</f>
        <v>0</v>
      </c>
      <c r="X26" s="16"/>
      <c r="Y26" s="11">
        <f>SUM(E26:U26)</f>
        <v>-7391</v>
      </c>
    </row>
    <row r="27" spans="1:25" ht="21.75" customHeight="1">
      <c r="A27" s="2" t="s">
        <v>196</v>
      </c>
      <c r="B27" s="2"/>
      <c r="C27" s="2"/>
      <c r="D27" s="2"/>
      <c r="E27" s="11">
        <v>0</v>
      </c>
      <c r="F27" s="11"/>
      <c r="G27" s="11">
        <v>0</v>
      </c>
      <c r="H27" s="11"/>
      <c r="I27" s="11">
        <v>0</v>
      </c>
      <c r="J27" s="11"/>
      <c r="K27" s="11">
        <v>7391</v>
      </c>
      <c r="L27" s="11"/>
      <c r="M27" s="11">
        <f>-K27</f>
        <v>-7391</v>
      </c>
      <c r="N27" s="16"/>
      <c r="O27" s="11">
        <v>0</v>
      </c>
      <c r="P27" s="16"/>
      <c r="Q27" s="11">
        <v>0</v>
      </c>
      <c r="R27" s="16"/>
      <c r="S27" s="11">
        <v>0</v>
      </c>
      <c r="T27" s="16"/>
      <c r="U27" s="11">
        <v>0</v>
      </c>
      <c r="V27" s="16"/>
      <c r="W27" s="11">
        <f>SUM(S27:U27)</f>
        <v>0</v>
      </c>
      <c r="X27" s="16"/>
      <c r="Y27" s="11">
        <f>SUM(E27:U27)</f>
        <v>0</v>
      </c>
    </row>
    <row r="28" spans="1:25" ht="21.75" customHeight="1">
      <c r="A28" s="2" t="s">
        <v>202</v>
      </c>
      <c r="B28" s="2"/>
      <c r="C28" s="2"/>
      <c r="D28" s="2"/>
      <c r="E28" s="14">
        <v>0</v>
      </c>
      <c r="F28" s="11"/>
      <c r="G28" s="14">
        <v>0</v>
      </c>
      <c r="H28" s="11"/>
      <c r="I28" s="14">
        <v>0</v>
      </c>
      <c r="J28" s="11"/>
      <c r="K28" s="14">
        <v>0</v>
      </c>
      <c r="L28" s="11"/>
      <c r="M28" s="14">
        <v>-418817</v>
      </c>
      <c r="N28" s="16"/>
      <c r="O28" s="14">
        <v>0</v>
      </c>
      <c r="P28" s="16"/>
      <c r="Q28" s="14">
        <v>0</v>
      </c>
      <c r="R28" s="16"/>
      <c r="S28" s="14">
        <v>0</v>
      </c>
      <c r="T28" s="16"/>
      <c r="U28" s="14">
        <v>0</v>
      </c>
      <c r="V28" s="16"/>
      <c r="W28" s="14">
        <f>SUM(S28:U28)</f>
        <v>0</v>
      </c>
      <c r="X28" s="16"/>
      <c r="Y28" s="14">
        <f>SUM(E28:U28)</f>
        <v>-418817</v>
      </c>
    </row>
    <row r="29" spans="1:25" ht="21.75" customHeight="1" thickBot="1">
      <c r="A29" s="68" t="s">
        <v>213</v>
      </c>
      <c r="B29" s="2"/>
      <c r="C29" s="2"/>
      <c r="D29" s="2"/>
      <c r="E29" s="63">
        <f>SUM(E22,E25:E27)</f>
        <v>600000</v>
      </c>
      <c r="F29" s="11"/>
      <c r="G29" s="63">
        <f>SUM(G22,G25:G27)</f>
        <v>2230175</v>
      </c>
      <c r="H29" s="16"/>
      <c r="I29" s="63">
        <f>SUM(I22,I25:I27)</f>
        <v>60000</v>
      </c>
      <c r="J29" s="16"/>
      <c r="K29" s="63">
        <f>SUM(K22,K25:K27)</f>
        <v>9643</v>
      </c>
      <c r="L29" s="16"/>
      <c r="M29" s="63">
        <f>SUM(M22,M25:M28)</f>
        <v>2414563</v>
      </c>
      <c r="N29" s="16"/>
      <c r="O29" s="63">
        <f>SUM(O22,O25:O27)</f>
        <v>-9643</v>
      </c>
      <c r="P29" s="16"/>
      <c r="Q29" s="63">
        <f>SUM(Q22,Q25:Q27)</f>
        <v>990</v>
      </c>
      <c r="R29" s="16"/>
      <c r="S29" s="63">
        <f>SUM(S22,S25:S27)</f>
        <v>-95526</v>
      </c>
      <c r="T29" s="16"/>
      <c r="U29" s="63">
        <f>SUM(U22,U25:U27)</f>
        <v>-3685</v>
      </c>
      <c r="V29" s="16"/>
      <c r="W29" s="63">
        <f>SUM(W22,W25:W27)</f>
        <v>-98221</v>
      </c>
      <c r="X29" s="16"/>
      <c r="Y29" s="63">
        <f t="shared" si="0"/>
        <v>5206517</v>
      </c>
    </row>
    <row r="30" spans="1:25" s="81" customFormat="1" ht="21.75" customHeight="1" thickTop="1">
      <c r="A30" s="80"/>
      <c r="B30" s="80"/>
      <c r="C30" s="80"/>
      <c r="D30" s="80"/>
      <c r="E30" s="16">
        <f>SUM(E22-BS!J88)</f>
        <v>0</v>
      </c>
      <c r="F30" s="16"/>
      <c r="G30" s="16">
        <f>SUM(G22-BS!J89)</f>
        <v>0</v>
      </c>
      <c r="H30" s="16"/>
      <c r="I30" s="16">
        <f>I22-BS!J92</f>
        <v>0</v>
      </c>
      <c r="J30" s="16"/>
      <c r="K30" s="16">
        <f>K22-BS!J93</f>
        <v>0</v>
      </c>
      <c r="L30" s="16"/>
      <c r="M30" s="16">
        <f>M22-BS!J94</f>
        <v>0</v>
      </c>
      <c r="N30" s="16"/>
      <c r="O30" s="16"/>
      <c r="P30" s="16"/>
      <c r="Q30" s="16"/>
      <c r="R30" s="16"/>
      <c r="S30" s="16"/>
      <c r="T30" s="16"/>
      <c r="U30" s="16"/>
      <c r="V30" s="16"/>
      <c r="W30" s="16">
        <f>W22-BS!J96</f>
        <v>0</v>
      </c>
      <c r="X30" s="16"/>
      <c r="Y30" s="16">
        <f>Y22-BS!J97</f>
        <v>0</v>
      </c>
    </row>
    <row r="31" spans="1:25" s="81" customFormat="1" ht="21.75" customHeight="1">
      <c r="A31" s="80"/>
      <c r="B31" s="80"/>
      <c r="C31" s="80"/>
      <c r="D31" s="80"/>
      <c r="E31" s="16">
        <f>SUM(E29-BS!H88)</f>
        <v>0</v>
      </c>
      <c r="F31" s="16"/>
      <c r="G31" s="16">
        <f>SUM(G29-BS!H89)</f>
        <v>0</v>
      </c>
      <c r="H31" s="16"/>
      <c r="I31" s="16">
        <f>SUM(I29-BS!H92)</f>
        <v>0</v>
      </c>
      <c r="J31" s="16"/>
      <c r="K31" s="17">
        <f>SUM(K29-BS!H93)</f>
        <v>0</v>
      </c>
      <c r="L31" s="16"/>
      <c r="M31" s="17">
        <f>SUM(M29-BS!H94)</f>
        <v>0</v>
      </c>
      <c r="N31" s="16"/>
      <c r="O31" s="16"/>
      <c r="P31" s="16"/>
      <c r="Q31" s="16"/>
      <c r="R31" s="16"/>
      <c r="S31" s="16"/>
      <c r="T31" s="16"/>
      <c r="U31" s="16"/>
      <c r="V31" s="16"/>
      <c r="W31" s="16">
        <f>SUM(W29-BS!H96)</f>
        <v>0</v>
      </c>
      <c r="X31" s="16"/>
      <c r="Y31" s="16">
        <f>Y29-BS!H97</f>
        <v>0</v>
      </c>
    </row>
    <row r="32" spans="1:25" ht="21.75" customHeight="1">
      <c r="A32" s="1" t="s">
        <v>186</v>
      </c>
      <c r="B32" s="1"/>
      <c r="C32" s="1"/>
      <c r="D32" s="5"/>
      <c r="E32" s="5"/>
      <c r="F32" s="1"/>
      <c r="G32" s="1"/>
      <c r="H32" s="1"/>
      <c r="I32" s="9"/>
      <c r="J32" s="9"/>
      <c r="K32" s="20"/>
      <c r="L32" s="9"/>
      <c r="M32" s="20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4" spans="11:13" ht="21.75" customHeight="1">
      <c r="K34" s="82"/>
      <c r="M34" s="82"/>
    </row>
  </sheetData>
  <mergeCells count="7">
    <mergeCell ref="I11:K11"/>
    <mergeCell ref="A2:Y2"/>
    <mergeCell ref="A3:Y3"/>
    <mergeCell ref="E6:Y6"/>
    <mergeCell ref="Q7:W7"/>
    <mergeCell ref="Q8:U8"/>
    <mergeCell ref="I10:M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44"/>
  <sheetViews>
    <sheetView showGridLines="0" view="pageBreakPreview" zoomScale="55" zoomScaleNormal="70" zoomScaleSheetLayoutView="55" workbookViewId="0">
      <selection activeCell="M29" sqref="M29"/>
    </sheetView>
  </sheetViews>
  <sheetFormatPr defaultColWidth="10.7109375" defaultRowHeight="21.75" customHeight="1"/>
  <cols>
    <col min="1" max="2" width="2.28515625" style="83" customWidth="1"/>
    <col min="3" max="3" width="28.28515625" style="83" customWidth="1"/>
    <col min="4" max="4" width="2" style="83" customWidth="1"/>
    <col min="5" max="5" width="15.7109375" style="83" customWidth="1"/>
    <col min="6" max="6" width="2" style="83" customWidth="1"/>
    <col min="7" max="7" width="15.7109375" style="83" customWidth="1"/>
    <col min="8" max="8" width="2" style="83" customWidth="1"/>
    <col min="9" max="9" width="15.7109375" style="83" customWidth="1"/>
    <col min="10" max="10" width="2" style="83" customWidth="1"/>
    <col min="11" max="11" width="15.7109375" style="86" customWidth="1"/>
    <col min="12" max="12" width="2" style="83" customWidth="1"/>
    <col min="13" max="13" width="15.7109375" style="86" customWidth="1"/>
    <col min="14" max="14" width="2" style="83" customWidth="1"/>
    <col min="15" max="15" width="15.7109375" style="83" customWidth="1"/>
    <col min="16" max="16" width="2" style="83" customWidth="1"/>
    <col min="17" max="17" width="15.7109375" style="83" customWidth="1"/>
    <col min="18" max="18" width="2" style="83" customWidth="1"/>
    <col min="19" max="19" width="15.7109375" style="83" customWidth="1"/>
    <col min="20" max="20" width="2" style="83" customWidth="1"/>
    <col min="21" max="21" width="15.7109375" style="83" customWidth="1"/>
    <col min="22" max="22" width="2" style="83" customWidth="1"/>
    <col min="23" max="23" width="15.7109375" style="83" customWidth="1"/>
    <col min="24" max="24" width="2" style="83" customWidth="1"/>
    <col min="25" max="16384" width="10.7109375" style="83"/>
  </cols>
  <sheetData>
    <row r="1" spans="1:25" ht="21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19"/>
      <c r="L1" s="2"/>
      <c r="M1" s="19"/>
      <c r="N1" s="2"/>
      <c r="O1" s="2"/>
      <c r="P1" s="2"/>
      <c r="Q1" s="2"/>
      <c r="R1" s="2"/>
      <c r="S1" s="2"/>
      <c r="T1" s="2"/>
      <c r="U1" s="2"/>
      <c r="V1" s="2"/>
      <c r="W1" s="3" t="s">
        <v>44</v>
      </c>
      <c r="X1" s="2"/>
    </row>
    <row r="2" spans="1:25" ht="21.75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</row>
    <row r="3" spans="1:25" ht="21.75" customHeight="1">
      <c r="A3" s="119" t="s">
        <v>155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2"/>
    </row>
    <row r="4" spans="1:25" ht="21.75" customHeight="1">
      <c r="A4" s="119" t="s">
        <v>215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2"/>
    </row>
    <row r="5" spans="1:25" s="85" customFormat="1" ht="21.75" customHeight="1">
      <c r="A5" s="1"/>
      <c r="B5" s="69"/>
      <c r="C5" s="69"/>
      <c r="D5" s="69"/>
      <c r="E5" s="69"/>
      <c r="F5" s="69"/>
      <c r="G5" s="69"/>
      <c r="H5" s="69"/>
      <c r="I5" s="69"/>
      <c r="J5" s="69"/>
      <c r="K5" s="107"/>
      <c r="L5" s="69"/>
      <c r="M5" s="107"/>
      <c r="N5" s="69"/>
      <c r="O5" s="69"/>
      <c r="P5" s="69"/>
      <c r="Q5" s="69"/>
      <c r="R5" s="69"/>
      <c r="S5" s="69"/>
      <c r="T5" s="69"/>
      <c r="U5" s="3"/>
      <c r="V5" s="6"/>
      <c r="W5" s="3" t="s">
        <v>1</v>
      </c>
      <c r="X5" s="84"/>
    </row>
    <row r="6" spans="1:25" s="85" customFormat="1" ht="21.75" customHeight="1">
      <c r="A6" s="1"/>
      <c r="B6" s="69"/>
      <c r="C6" s="69"/>
      <c r="D6" s="69"/>
      <c r="E6" s="116" t="s">
        <v>3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84"/>
    </row>
    <row r="7" spans="1:25" s="85" customFormat="1" ht="21.75" customHeight="1">
      <c r="A7" s="1"/>
      <c r="B7" s="69"/>
      <c r="C7" s="69"/>
      <c r="D7" s="69"/>
      <c r="E7" s="19"/>
      <c r="F7" s="19"/>
      <c r="G7" s="19"/>
      <c r="H7" s="19"/>
      <c r="I7" s="19"/>
      <c r="J7" s="19"/>
      <c r="K7" s="19"/>
      <c r="L7" s="19"/>
      <c r="M7" s="19"/>
      <c r="N7" s="72"/>
      <c r="O7" s="19"/>
      <c r="P7" s="72"/>
      <c r="Q7" s="118" t="s">
        <v>40</v>
      </c>
      <c r="R7" s="118"/>
      <c r="S7" s="118"/>
      <c r="T7" s="118"/>
      <c r="U7" s="118"/>
      <c r="V7" s="72"/>
      <c r="W7" s="72"/>
      <c r="X7" s="84"/>
    </row>
    <row r="8" spans="1:25" s="85" customFormat="1" ht="21.75" customHeight="1">
      <c r="A8" s="1"/>
      <c r="B8" s="69"/>
      <c r="C8" s="69"/>
      <c r="D8" s="69"/>
      <c r="E8" s="19"/>
      <c r="F8" s="19"/>
      <c r="G8" s="19"/>
      <c r="H8" s="19"/>
      <c r="I8" s="19"/>
      <c r="J8" s="19"/>
      <c r="K8" s="19"/>
      <c r="L8" s="19"/>
      <c r="M8" s="19"/>
      <c r="N8" s="2"/>
      <c r="O8" s="19"/>
      <c r="P8" s="2"/>
      <c r="Q8" s="118" t="s">
        <v>62</v>
      </c>
      <c r="R8" s="118"/>
      <c r="S8" s="118"/>
      <c r="T8" s="2"/>
      <c r="U8" s="2"/>
      <c r="V8" s="19"/>
      <c r="W8" s="19"/>
      <c r="X8" s="84"/>
    </row>
    <row r="9" spans="1:25" s="86" customFormat="1" ht="21.75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73"/>
      <c r="P9" s="19"/>
      <c r="Q9" s="73" t="s">
        <v>160</v>
      </c>
      <c r="R9" s="19"/>
      <c r="S9" s="73" t="s">
        <v>185</v>
      </c>
      <c r="T9" s="19"/>
      <c r="U9" s="2"/>
      <c r="V9" s="5"/>
      <c r="W9" s="19"/>
      <c r="X9" s="19"/>
    </row>
    <row r="10" spans="1:25" s="86" customFormat="1" ht="21.75" customHeight="1">
      <c r="A10" s="19"/>
      <c r="B10" s="19"/>
      <c r="C10" s="19"/>
      <c r="D10" s="19"/>
      <c r="E10" s="19"/>
      <c r="F10" s="19"/>
      <c r="G10" s="19"/>
      <c r="H10" s="19"/>
      <c r="I10" s="116" t="s">
        <v>140</v>
      </c>
      <c r="J10" s="116"/>
      <c r="K10" s="116"/>
      <c r="L10" s="116"/>
      <c r="M10" s="116"/>
      <c r="N10" s="108"/>
      <c r="O10" s="73"/>
      <c r="P10" s="108"/>
      <c r="Q10" s="73" t="s">
        <v>120</v>
      </c>
      <c r="R10" s="108"/>
      <c r="S10" s="73" t="s">
        <v>123</v>
      </c>
      <c r="T10" s="19"/>
      <c r="U10" s="19" t="s">
        <v>63</v>
      </c>
      <c r="V10" s="5"/>
      <c r="W10" s="19"/>
      <c r="X10" s="19"/>
    </row>
    <row r="11" spans="1:25" s="86" customFormat="1" ht="21.75" customHeight="1">
      <c r="A11" s="19"/>
      <c r="B11" s="19"/>
      <c r="C11" s="19"/>
      <c r="D11" s="6"/>
      <c r="E11" s="19" t="s">
        <v>64</v>
      </c>
      <c r="F11" s="19"/>
      <c r="G11" s="19" t="s">
        <v>65</v>
      </c>
      <c r="H11" s="19"/>
      <c r="I11" s="118" t="s">
        <v>66</v>
      </c>
      <c r="J11" s="118"/>
      <c r="K11" s="118"/>
      <c r="L11" s="19"/>
      <c r="M11" s="19"/>
      <c r="N11" s="108"/>
      <c r="O11" s="73"/>
      <c r="P11" s="108"/>
      <c r="Q11" s="73" t="s">
        <v>121</v>
      </c>
      <c r="R11" s="108"/>
      <c r="S11" s="73" t="s">
        <v>124</v>
      </c>
      <c r="T11" s="19"/>
      <c r="U11" s="19" t="s">
        <v>68</v>
      </c>
      <c r="V11" s="19"/>
      <c r="W11" s="19" t="s">
        <v>63</v>
      </c>
      <c r="X11" s="19"/>
    </row>
    <row r="12" spans="1:25" s="86" customFormat="1" ht="21.75" customHeight="1">
      <c r="A12" s="19"/>
      <c r="B12" s="19"/>
      <c r="C12" s="19"/>
      <c r="D12" s="6"/>
      <c r="E12" s="65" t="s">
        <v>69</v>
      </c>
      <c r="F12" s="19"/>
      <c r="G12" s="65" t="s">
        <v>70</v>
      </c>
      <c r="H12" s="19"/>
      <c r="I12" s="65" t="s">
        <v>71</v>
      </c>
      <c r="J12" s="19"/>
      <c r="K12" s="65" t="s">
        <v>180</v>
      </c>
      <c r="L12" s="19"/>
      <c r="M12" s="65" t="s">
        <v>39</v>
      </c>
      <c r="N12" s="108"/>
      <c r="O12" s="74" t="s">
        <v>173</v>
      </c>
      <c r="P12" s="108"/>
      <c r="Q12" s="74" t="s">
        <v>122</v>
      </c>
      <c r="R12" s="108"/>
      <c r="S12" s="74" t="s">
        <v>125</v>
      </c>
      <c r="T12" s="19"/>
      <c r="U12" s="65" t="s">
        <v>73</v>
      </c>
      <c r="V12" s="19"/>
      <c r="W12" s="65" t="s">
        <v>34</v>
      </c>
      <c r="X12" s="19"/>
    </row>
    <row r="13" spans="1:25" ht="21.75" customHeight="1">
      <c r="A13" s="68" t="s">
        <v>152</v>
      </c>
      <c r="B13" s="2"/>
      <c r="C13" s="2"/>
      <c r="D13" s="2"/>
      <c r="E13" s="11">
        <v>600000</v>
      </c>
      <c r="F13" s="11"/>
      <c r="G13" s="11">
        <v>2230175</v>
      </c>
      <c r="H13" s="11"/>
      <c r="I13" s="11">
        <v>60000</v>
      </c>
      <c r="J13" s="11"/>
      <c r="K13" s="11">
        <v>0</v>
      </c>
      <c r="L13" s="11"/>
      <c r="M13" s="11">
        <v>867146</v>
      </c>
      <c r="N13" s="11"/>
      <c r="O13" s="11">
        <v>0</v>
      </c>
      <c r="P13" s="11"/>
      <c r="Q13" s="11">
        <v>215391</v>
      </c>
      <c r="R13" s="11"/>
      <c r="S13" s="11">
        <v>-37794</v>
      </c>
      <c r="T13" s="11"/>
      <c r="U13" s="11">
        <f>SUM(Q13:S13)</f>
        <v>177597</v>
      </c>
      <c r="V13" s="16"/>
      <c r="W13" s="11">
        <f>SUM(E13:S13)</f>
        <v>3934918</v>
      </c>
      <c r="X13" s="9"/>
      <c r="Y13" s="87"/>
    </row>
    <row r="14" spans="1:25" ht="21.75" customHeight="1">
      <c r="A14" s="75" t="s">
        <v>130</v>
      </c>
      <c r="B14" s="2"/>
      <c r="C14" s="2"/>
      <c r="D14" s="2"/>
      <c r="E14" s="76">
        <v>0</v>
      </c>
      <c r="F14" s="11"/>
      <c r="G14" s="76">
        <v>0</v>
      </c>
      <c r="H14" s="11"/>
      <c r="I14" s="76">
        <v>0</v>
      </c>
      <c r="J14" s="11"/>
      <c r="K14" s="76">
        <v>0</v>
      </c>
      <c r="L14" s="11"/>
      <c r="M14" s="76">
        <f>SUM(PL!N96)</f>
        <v>914645</v>
      </c>
      <c r="N14" s="11"/>
      <c r="O14" s="76">
        <v>0</v>
      </c>
      <c r="P14" s="11"/>
      <c r="Q14" s="76">
        <v>0</v>
      </c>
      <c r="R14" s="11"/>
      <c r="S14" s="76">
        <v>0</v>
      </c>
      <c r="T14" s="11"/>
      <c r="U14" s="76">
        <f>SUM(P14:T14)</f>
        <v>0</v>
      </c>
      <c r="V14" s="16"/>
      <c r="W14" s="76">
        <f>SUM(E14:S14)</f>
        <v>914645</v>
      </c>
      <c r="X14" s="9"/>
      <c r="Y14" s="87"/>
    </row>
    <row r="15" spans="1:25" ht="21.75" customHeight="1">
      <c r="A15" s="75" t="s">
        <v>59</v>
      </c>
      <c r="B15" s="2"/>
      <c r="C15" s="2"/>
      <c r="D15" s="2"/>
      <c r="E15" s="77">
        <v>0</v>
      </c>
      <c r="F15" s="11"/>
      <c r="G15" s="77">
        <v>0</v>
      </c>
      <c r="H15" s="11"/>
      <c r="I15" s="77">
        <v>0</v>
      </c>
      <c r="J15" s="11"/>
      <c r="K15" s="77">
        <v>0</v>
      </c>
      <c r="L15" s="11"/>
      <c r="M15" s="77">
        <v>0</v>
      </c>
      <c r="N15" s="11"/>
      <c r="O15" s="77">
        <v>0</v>
      </c>
      <c r="P15" s="11"/>
      <c r="Q15" s="77">
        <f>SUM(PL!N111)</f>
        <v>-150952</v>
      </c>
      <c r="R15" s="11"/>
      <c r="S15" s="77">
        <f>PL!N117</f>
        <v>-28691</v>
      </c>
      <c r="T15" s="11"/>
      <c r="U15" s="77">
        <f>SUM(P15:T15)</f>
        <v>-179643</v>
      </c>
      <c r="V15" s="16"/>
      <c r="W15" s="77">
        <f>SUM(E15:S15)</f>
        <v>-179643</v>
      </c>
      <c r="X15" s="9"/>
      <c r="Y15" s="87"/>
    </row>
    <row r="16" spans="1:25" ht="21.75" customHeight="1">
      <c r="A16" s="2" t="s">
        <v>60</v>
      </c>
      <c r="B16" s="2"/>
      <c r="C16" s="2"/>
      <c r="D16" s="2"/>
      <c r="E16" s="11">
        <f>SUM(E14:E15)</f>
        <v>0</v>
      </c>
      <c r="F16" s="11"/>
      <c r="G16" s="11">
        <f>SUM(G14:G15)</f>
        <v>0</v>
      </c>
      <c r="H16" s="11"/>
      <c r="I16" s="11">
        <f>SUM(I14:I15)</f>
        <v>0</v>
      </c>
      <c r="J16" s="16"/>
      <c r="K16" s="21">
        <f>SUM(K14:K15)</f>
        <v>0</v>
      </c>
      <c r="L16" s="16"/>
      <c r="M16" s="21">
        <f>SUM(M14:M15)</f>
        <v>914645</v>
      </c>
      <c r="N16" s="11"/>
      <c r="O16" s="21">
        <f>SUM(O14:O15)</f>
        <v>0</v>
      </c>
      <c r="P16" s="11"/>
      <c r="Q16" s="21">
        <f>SUM(Q14:Q15)</f>
        <v>-150952</v>
      </c>
      <c r="R16" s="11"/>
      <c r="S16" s="21">
        <f>SUM(S14:S15)</f>
        <v>-28691</v>
      </c>
      <c r="T16" s="16"/>
      <c r="U16" s="21">
        <f>SUM(P16:T16)</f>
        <v>-179643</v>
      </c>
      <c r="V16" s="16"/>
      <c r="W16" s="21">
        <f>SUM(E16:S16)</f>
        <v>735002</v>
      </c>
      <c r="X16" s="9"/>
      <c r="Y16" s="88"/>
    </row>
    <row r="17" spans="1:25" ht="21.75" customHeight="1">
      <c r="A17" s="2" t="s">
        <v>197</v>
      </c>
      <c r="B17" s="2"/>
      <c r="C17" s="2"/>
      <c r="D17" s="2"/>
      <c r="E17" s="11">
        <v>0</v>
      </c>
      <c r="F17" s="11"/>
      <c r="G17" s="11">
        <v>0</v>
      </c>
      <c r="H17" s="11"/>
      <c r="I17" s="11">
        <v>0</v>
      </c>
      <c r="J17" s="11"/>
      <c r="K17" s="11">
        <v>0</v>
      </c>
      <c r="L17" s="11"/>
      <c r="M17" s="11">
        <f>-K17</f>
        <v>0</v>
      </c>
      <c r="N17" s="11"/>
      <c r="O17" s="11">
        <f>M18</f>
        <v>-2252</v>
      </c>
      <c r="P17" s="11"/>
      <c r="Q17" s="11">
        <v>0</v>
      </c>
      <c r="R17" s="11"/>
      <c r="S17" s="11">
        <v>0</v>
      </c>
      <c r="T17" s="11"/>
      <c r="U17" s="11">
        <f>SUM(Q17:S17)</f>
        <v>0</v>
      </c>
      <c r="V17" s="11"/>
      <c r="W17" s="11">
        <f t="shared" ref="W17:W18" si="0">SUM(E17:S17)</f>
        <v>-2252</v>
      </c>
      <c r="X17" s="9"/>
      <c r="Y17" s="87"/>
    </row>
    <row r="18" spans="1:25" ht="21.75" customHeight="1">
      <c r="A18" s="2" t="s">
        <v>196</v>
      </c>
      <c r="B18" s="2"/>
      <c r="C18" s="2"/>
      <c r="D18" s="2"/>
      <c r="E18" s="11">
        <v>0</v>
      </c>
      <c r="F18" s="11"/>
      <c r="G18" s="11">
        <v>0</v>
      </c>
      <c r="H18" s="11"/>
      <c r="I18" s="11">
        <v>0</v>
      </c>
      <c r="J18" s="11"/>
      <c r="K18" s="11">
        <v>2252</v>
      </c>
      <c r="L18" s="11"/>
      <c r="M18" s="11">
        <f>-K18</f>
        <v>-2252</v>
      </c>
      <c r="N18" s="11"/>
      <c r="O18" s="11">
        <v>0</v>
      </c>
      <c r="P18" s="11"/>
      <c r="Q18" s="11">
        <v>0</v>
      </c>
      <c r="R18" s="11"/>
      <c r="S18" s="11">
        <v>0</v>
      </c>
      <c r="T18" s="11"/>
      <c r="U18" s="11">
        <f>SUM(Q18:S18)</f>
        <v>0</v>
      </c>
      <c r="V18" s="11"/>
      <c r="W18" s="11">
        <f t="shared" si="0"/>
        <v>0</v>
      </c>
      <c r="X18" s="9"/>
      <c r="Y18" s="87"/>
    </row>
    <row r="19" spans="1:25" ht="21.75" customHeight="1">
      <c r="A19" s="2" t="s">
        <v>202</v>
      </c>
      <c r="B19" s="2"/>
      <c r="C19" s="2"/>
      <c r="D19" s="2"/>
      <c r="E19" s="14">
        <v>0</v>
      </c>
      <c r="F19" s="11"/>
      <c r="G19" s="14">
        <v>0</v>
      </c>
      <c r="H19" s="11"/>
      <c r="I19" s="14">
        <v>0</v>
      </c>
      <c r="J19" s="16"/>
      <c r="K19" s="14">
        <v>0</v>
      </c>
      <c r="L19" s="16"/>
      <c r="M19" s="14">
        <v>-329995</v>
      </c>
      <c r="N19" s="11"/>
      <c r="O19" s="14">
        <v>0</v>
      </c>
      <c r="P19" s="11"/>
      <c r="Q19" s="14">
        <v>0</v>
      </c>
      <c r="R19" s="11"/>
      <c r="S19" s="14">
        <v>0</v>
      </c>
      <c r="T19" s="16"/>
      <c r="U19" s="14">
        <f>SUM(Q19:S19)</f>
        <v>0</v>
      </c>
      <c r="V19" s="16"/>
      <c r="W19" s="14">
        <f>SUM(E19:S19)</f>
        <v>-329995</v>
      </c>
      <c r="X19" s="9"/>
      <c r="Y19" s="88"/>
    </row>
    <row r="20" spans="1:25" ht="21.75" customHeight="1" thickBot="1">
      <c r="A20" s="68" t="s">
        <v>212</v>
      </c>
      <c r="B20" s="2"/>
      <c r="C20" s="2"/>
      <c r="D20" s="2"/>
      <c r="E20" s="63">
        <f>SUM(E13,E16:E19)</f>
        <v>600000</v>
      </c>
      <c r="F20" s="16"/>
      <c r="G20" s="63">
        <f>SUM(G13,G16:G19)</f>
        <v>2230175</v>
      </c>
      <c r="H20" s="16"/>
      <c r="I20" s="63">
        <f>SUM(I13,I16:I19)</f>
        <v>60000</v>
      </c>
      <c r="J20" s="16"/>
      <c r="K20" s="63">
        <f>SUM(K13,K16:K19)</f>
        <v>2252</v>
      </c>
      <c r="L20" s="16"/>
      <c r="M20" s="63">
        <f>SUM(M13,M16:M19)</f>
        <v>1449544</v>
      </c>
      <c r="N20" s="16"/>
      <c r="O20" s="63">
        <f>SUM(O13,O16:O19)</f>
        <v>-2252</v>
      </c>
      <c r="P20" s="16"/>
      <c r="Q20" s="63">
        <f>SUM(Q13,Q16:Q19)</f>
        <v>64439</v>
      </c>
      <c r="R20" s="16"/>
      <c r="S20" s="63">
        <f>SUM(S13,S16:S19)</f>
        <v>-66485</v>
      </c>
      <c r="T20" s="11"/>
      <c r="U20" s="63">
        <f>SUM(U13,U16:U19)</f>
        <v>-2046</v>
      </c>
      <c r="V20" s="16"/>
      <c r="W20" s="63">
        <f>SUM(W13,W16:W19)</f>
        <v>4337673</v>
      </c>
      <c r="X20" s="9"/>
      <c r="Y20" s="89"/>
    </row>
    <row r="21" spans="1:25" ht="21.75" customHeight="1" thickTop="1">
      <c r="A21" s="68"/>
      <c r="B21" s="2"/>
      <c r="C21" s="2"/>
      <c r="D21" s="2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9"/>
      <c r="Y21" s="89"/>
    </row>
    <row r="22" spans="1:25" ht="21.75" customHeight="1">
      <c r="A22" s="68" t="s">
        <v>174</v>
      </c>
      <c r="B22" s="2"/>
      <c r="C22" s="2"/>
      <c r="D22" s="2"/>
      <c r="E22" s="11">
        <v>600000</v>
      </c>
      <c r="F22" s="11"/>
      <c r="G22" s="11">
        <v>2230175</v>
      </c>
      <c r="H22" s="11"/>
      <c r="I22" s="11">
        <v>60000</v>
      </c>
      <c r="J22" s="11"/>
      <c r="K22" s="11">
        <v>2252</v>
      </c>
      <c r="L22" s="11"/>
      <c r="M22" s="11">
        <v>1353536</v>
      </c>
      <c r="N22" s="11"/>
      <c r="O22" s="11">
        <v>-2252</v>
      </c>
      <c r="P22" s="11"/>
      <c r="Q22" s="11">
        <v>17427</v>
      </c>
      <c r="R22" s="11"/>
      <c r="S22" s="11">
        <v>-71902</v>
      </c>
      <c r="T22" s="11"/>
      <c r="U22" s="11">
        <f>SUM(Q22:S22)</f>
        <v>-54475</v>
      </c>
      <c r="V22" s="16"/>
      <c r="W22" s="11">
        <f t="shared" ref="W22:W28" si="1">SUM(E22:S22)</f>
        <v>4189236</v>
      </c>
      <c r="X22" s="9"/>
      <c r="Y22" s="87"/>
    </row>
    <row r="23" spans="1:25" ht="21.75" customHeight="1">
      <c r="A23" s="75" t="s">
        <v>130</v>
      </c>
      <c r="B23" s="2"/>
      <c r="C23" s="2"/>
      <c r="D23" s="2"/>
      <c r="E23" s="76">
        <v>0</v>
      </c>
      <c r="F23" s="11"/>
      <c r="G23" s="76">
        <v>0</v>
      </c>
      <c r="H23" s="11"/>
      <c r="I23" s="76">
        <v>0</v>
      </c>
      <c r="J23" s="11"/>
      <c r="K23" s="76">
        <v>0</v>
      </c>
      <c r="L23" s="11"/>
      <c r="M23" s="76">
        <f>PL!L96</f>
        <v>755001</v>
      </c>
      <c r="N23" s="11"/>
      <c r="O23" s="76">
        <v>0</v>
      </c>
      <c r="P23" s="11"/>
      <c r="Q23" s="76">
        <v>0</v>
      </c>
      <c r="R23" s="11"/>
      <c r="S23" s="76">
        <v>0</v>
      </c>
      <c r="T23" s="11"/>
      <c r="U23" s="76">
        <f>SUM(P23:T23)</f>
        <v>0</v>
      </c>
      <c r="V23" s="11"/>
      <c r="W23" s="76">
        <f t="shared" si="1"/>
        <v>755001</v>
      </c>
      <c r="X23" s="9"/>
      <c r="Y23" s="87"/>
    </row>
    <row r="24" spans="1:25" ht="21.75" customHeight="1">
      <c r="A24" s="75" t="s">
        <v>59</v>
      </c>
      <c r="B24" s="2"/>
      <c r="C24" s="2"/>
      <c r="D24" s="2"/>
      <c r="E24" s="77">
        <v>0</v>
      </c>
      <c r="F24" s="11"/>
      <c r="G24" s="77">
        <v>0</v>
      </c>
      <c r="H24" s="11"/>
      <c r="I24" s="77">
        <v>0</v>
      </c>
      <c r="J24" s="11"/>
      <c r="K24" s="77">
        <v>0</v>
      </c>
      <c r="L24" s="11"/>
      <c r="M24" s="77">
        <v>0</v>
      </c>
      <c r="N24" s="11"/>
      <c r="O24" s="77">
        <v>0</v>
      </c>
      <c r="P24" s="11"/>
      <c r="Q24" s="77">
        <f>SUM(PL!L111)</f>
        <v>-16436</v>
      </c>
      <c r="R24" s="11"/>
      <c r="S24" s="77">
        <f>PL!L117</f>
        <v>-23624</v>
      </c>
      <c r="T24" s="11"/>
      <c r="U24" s="77">
        <f>SUM(P24:T24)</f>
        <v>-40060</v>
      </c>
      <c r="V24" s="11"/>
      <c r="W24" s="77">
        <f t="shared" si="1"/>
        <v>-40060</v>
      </c>
      <c r="X24" s="9"/>
      <c r="Y24" s="87"/>
    </row>
    <row r="25" spans="1:25" ht="21.75" customHeight="1">
      <c r="A25" s="2" t="s">
        <v>60</v>
      </c>
      <c r="B25" s="2"/>
      <c r="C25" s="2"/>
      <c r="D25" s="2"/>
      <c r="E25" s="21">
        <f>SUM(E23:E24)</f>
        <v>0</v>
      </c>
      <c r="F25" s="11"/>
      <c r="G25" s="21">
        <f>SUM(G23:G24)</f>
        <v>0</v>
      </c>
      <c r="H25" s="11"/>
      <c r="I25" s="21">
        <f>SUM(I23:I24)</f>
        <v>0</v>
      </c>
      <c r="J25" s="11"/>
      <c r="K25" s="21">
        <f>SUM(K23:K24)</f>
        <v>0</v>
      </c>
      <c r="L25" s="11"/>
      <c r="M25" s="21">
        <f>SUM(M23:M24)</f>
        <v>755001</v>
      </c>
      <c r="N25" s="11"/>
      <c r="O25" s="21">
        <f>SUM(O23:O24)</f>
        <v>0</v>
      </c>
      <c r="P25" s="11"/>
      <c r="Q25" s="21">
        <f>SUM(Q23:Q24)</f>
        <v>-16436</v>
      </c>
      <c r="R25" s="11"/>
      <c r="S25" s="21">
        <f>SUM(S23:S24)</f>
        <v>-23624</v>
      </c>
      <c r="T25" s="11"/>
      <c r="U25" s="21">
        <f>SUM(P25:T25)</f>
        <v>-40060</v>
      </c>
      <c r="V25" s="11"/>
      <c r="W25" s="21">
        <f t="shared" si="1"/>
        <v>714941</v>
      </c>
      <c r="X25" s="9"/>
      <c r="Y25" s="87"/>
    </row>
    <row r="26" spans="1:25" ht="21.75" customHeight="1">
      <c r="A26" s="2" t="s">
        <v>197</v>
      </c>
      <c r="B26" s="2"/>
      <c r="C26" s="2"/>
      <c r="D26" s="2"/>
      <c r="E26" s="11">
        <v>0</v>
      </c>
      <c r="F26" s="11"/>
      <c r="G26" s="11">
        <v>0</v>
      </c>
      <c r="H26" s="11"/>
      <c r="I26" s="11">
        <v>0</v>
      </c>
      <c r="J26" s="11"/>
      <c r="K26" s="11">
        <v>0</v>
      </c>
      <c r="L26" s="11"/>
      <c r="M26" s="11">
        <f>-K26</f>
        <v>0</v>
      </c>
      <c r="N26" s="11"/>
      <c r="O26" s="11">
        <f>M27</f>
        <v>-7391</v>
      </c>
      <c r="P26" s="11"/>
      <c r="Q26" s="11">
        <v>0</v>
      </c>
      <c r="R26" s="11"/>
      <c r="S26" s="11">
        <v>0</v>
      </c>
      <c r="T26" s="11"/>
      <c r="U26" s="11">
        <f>SUM(Q26:S26)</f>
        <v>0</v>
      </c>
      <c r="V26" s="11"/>
      <c r="W26" s="11">
        <f t="shared" si="1"/>
        <v>-7391</v>
      </c>
      <c r="X26" s="9"/>
      <c r="Y26" s="87"/>
    </row>
    <row r="27" spans="1:25" ht="21.75" customHeight="1">
      <c r="A27" s="2" t="s">
        <v>196</v>
      </c>
      <c r="B27" s="2"/>
      <c r="C27" s="2"/>
      <c r="D27" s="2"/>
      <c r="E27" s="11">
        <v>0</v>
      </c>
      <c r="F27" s="11"/>
      <c r="G27" s="11">
        <v>0</v>
      </c>
      <c r="H27" s="11"/>
      <c r="I27" s="11">
        <v>0</v>
      </c>
      <c r="J27" s="11"/>
      <c r="K27" s="11">
        <v>7391</v>
      </c>
      <c r="L27" s="11"/>
      <c r="M27" s="11">
        <f>-K27</f>
        <v>-7391</v>
      </c>
      <c r="N27" s="11"/>
      <c r="O27" s="11">
        <v>0</v>
      </c>
      <c r="P27" s="11"/>
      <c r="Q27" s="11">
        <v>0</v>
      </c>
      <c r="R27" s="11"/>
      <c r="S27" s="11">
        <v>0</v>
      </c>
      <c r="T27" s="11"/>
      <c r="U27" s="11">
        <f>SUM(Q27:S27)</f>
        <v>0</v>
      </c>
      <c r="V27" s="11"/>
      <c r="W27" s="11">
        <f t="shared" si="1"/>
        <v>0</v>
      </c>
      <c r="X27" s="9"/>
      <c r="Y27" s="87"/>
    </row>
    <row r="28" spans="1:25" ht="21.75" customHeight="1">
      <c r="A28" s="2" t="s">
        <v>202</v>
      </c>
      <c r="B28" s="2"/>
      <c r="C28" s="2"/>
      <c r="D28" s="2"/>
      <c r="E28" s="14">
        <v>0</v>
      </c>
      <c r="F28" s="11"/>
      <c r="G28" s="14">
        <v>0</v>
      </c>
      <c r="H28" s="11"/>
      <c r="I28" s="14">
        <v>0</v>
      </c>
      <c r="J28" s="11"/>
      <c r="K28" s="14">
        <v>0</v>
      </c>
      <c r="L28" s="11"/>
      <c r="M28" s="14">
        <v>-418817</v>
      </c>
      <c r="N28" s="11"/>
      <c r="O28" s="14">
        <v>0</v>
      </c>
      <c r="P28" s="11"/>
      <c r="Q28" s="14">
        <v>0</v>
      </c>
      <c r="R28" s="11"/>
      <c r="S28" s="14">
        <v>0</v>
      </c>
      <c r="T28" s="11"/>
      <c r="U28" s="14">
        <f>SUM(Q28:S28)</f>
        <v>0</v>
      </c>
      <c r="V28" s="11"/>
      <c r="W28" s="14">
        <f t="shared" si="1"/>
        <v>-418817</v>
      </c>
      <c r="X28" s="9"/>
      <c r="Y28" s="87"/>
    </row>
    <row r="29" spans="1:25" ht="21.75" customHeight="1" thickBot="1">
      <c r="A29" s="68" t="s">
        <v>213</v>
      </c>
      <c r="B29" s="2"/>
      <c r="C29" s="2"/>
      <c r="D29" s="2"/>
      <c r="E29" s="63">
        <f>SUM(E22,E25:E27)</f>
        <v>600000</v>
      </c>
      <c r="F29" s="16"/>
      <c r="G29" s="63">
        <f>SUM(G22,G25:G27)</f>
        <v>2230175</v>
      </c>
      <c r="H29" s="16"/>
      <c r="I29" s="63">
        <f>SUM(I22,I25:I27)</f>
        <v>60000</v>
      </c>
      <c r="J29" s="16"/>
      <c r="K29" s="63">
        <f>SUM(K22,K25:K27)</f>
        <v>9643</v>
      </c>
      <c r="L29" s="16"/>
      <c r="M29" s="63">
        <f>SUM(M22,M25:M28)</f>
        <v>1682329</v>
      </c>
      <c r="N29" s="16"/>
      <c r="O29" s="63">
        <f>SUM(O22,O25:O27)</f>
        <v>-9643</v>
      </c>
      <c r="P29" s="16"/>
      <c r="Q29" s="63">
        <f>SUM(Q22,Q25:Q27)</f>
        <v>991</v>
      </c>
      <c r="R29" s="16"/>
      <c r="S29" s="63">
        <f>SUM(S22,S25:S27)</f>
        <v>-95526</v>
      </c>
      <c r="T29" s="16"/>
      <c r="U29" s="63">
        <f>SUM(U22,U25:U27)</f>
        <v>-94535</v>
      </c>
      <c r="V29" s="16"/>
      <c r="W29" s="63">
        <f>SUM(W22,W25:W28)</f>
        <v>4477969</v>
      </c>
      <c r="X29" s="9"/>
      <c r="Y29" s="89"/>
    </row>
    <row r="30" spans="1:25" ht="21.75" customHeight="1" thickTop="1">
      <c r="A30" s="68"/>
      <c r="B30" s="2"/>
      <c r="C30" s="2"/>
      <c r="D30" s="2"/>
      <c r="E30" s="16">
        <f>E22-BS!N88</f>
        <v>0</v>
      </c>
      <c r="F30" s="16"/>
      <c r="G30" s="16">
        <f>G22-BS!N89</f>
        <v>0</v>
      </c>
      <c r="H30" s="16"/>
      <c r="I30" s="16">
        <f>I22-BS!N92</f>
        <v>0</v>
      </c>
      <c r="J30" s="16"/>
      <c r="K30" s="16">
        <f>K22-BS!N93</f>
        <v>0</v>
      </c>
      <c r="L30" s="16"/>
      <c r="M30" s="16">
        <f>M22-BS!N94</f>
        <v>0</v>
      </c>
      <c r="N30" s="16"/>
      <c r="O30" s="16">
        <f>O22-BS!N95</f>
        <v>0</v>
      </c>
      <c r="P30" s="16"/>
      <c r="Q30" s="16"/>
      <c r="R30" s="16"/>
      <c r="S30" s="16"/>
      <c r="T30" s="16"/>
      <c r="U30" s="16">
        <f>U22-BS!N96</f>
        <v>0</v>
      </c>
      <c r="V30" s="16"/>
      <c r="W30" s="16">
        <f>W22-BS!N97</f>
        <v>0</v>
      </c>
      <c r="X30" s="9"/>
      <c r="Y30" s="89"/>
    </row>
    <row r="31" spans="1:25" s="91" customFormat="1" ht="21.75" customHeight="1">
      <c r="A31" s="80"/>
      <c r="B31" s="80"/>
      <c r="C31" s="80"/>
      <c r="D31" s="80"/>
      <c r="E31" s="16">
        <f>SUM(E29-BS!L88)</f>
        <v>0</v>
      </c>
      <c r="F31" s="16"/>
      <c r="G31" s="16">
        <f>SUM(G29-BS!L89)</f>
        <v>0</v>
      </c>
      <c r="H31" s="16"/>
      <c r="I31" s="16">
        <f>SUM(I29-BS!L92)</f>
        <v>0</v>
      </c>
      <c r="J31" s="16"/>
      <c r="K31" s="17">
        <f>SUM(K29-BS!L93)</f>
        <v>0</v>
      </c>
      <c r="L31" s="16"/>
      <c r="M31" s="17">
        <f>SUM(M29-BS!L94)</f>
        <v>0</v>
      </c>
      <c r="N31" s="16"/>
      <c r="O31" s="16">
        <f>O29-BS!L95</f>
        <v>0</v>
      </c>
      <c r="P31" s="16"/>
      <c r="Q31" s="16"/>
      <c r="R31" s="16"/>
      <c r="S31" s="16"/>
      <c r="T31" s="16"/>
      <c r="U31" s="16">
        <f>SUM(U29-BS!L96)</f>
        <v>0</v>
      </c>
      <c r="V31" s="16"/>
      <c r="W31" s="16">
        <f>SUM(W29-BS!L97)</f>
        <v>0</v>
      </c>
      <c r="X31" s="60"/>
      <c r="Y31" s="90"/>
    </row>
    <row r="32" spans="1:25" ht="21.75" customHeight="1">
      <c r="A32" s="1" t="s">
        <v>186</v>
      </c>
      <c r="B32" s="1"/>
      <c r="C32" s="1"/>
      <c r="D32" s="5"/>
      <c r="E32" s="5"/>
      <c r="F32" s="1"/>
      <c r="G32" s="1"/>
      <c r="H32" s="1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4" spans="3:13" ht="21.75" customHeight="1">
      <c r="K34" s="83"/>
      <c r="M34" s="83"/>
    </row>
    <row r="36" spans="3:13" ht="21.75" customHeight="1">
      <c r="C36" s="92"/>
    </row>
    <row r="37" spans="3:13" ht="21.75" customHeight="1">
      <c r="C37" s="92"/>
    </row>
    <row r="38" spans="3:13" ht="21.75" customHeight="1">
      <c r="C38" s="92"/>
    </row>
    <row r="39" spans="3:13" ht="21.75" customHeight="1">
      <c r="C39" s="92"/>
    </row>
    <row r="40" spans="3:13" ht="21.75" customHeight="1">
      <c r="C40" s="92"/>
    </row>
    <row r="41" spans="3:13" ht="21.75" customHeight="1">
      <c r="C41" s="92"/>
    </row>
    <row r="42" spans="3:13" ht="21.75" customHeight="1">
      <c r="C42" s="92"/>
    </row>
    <row r="43" spans="3:13" ht="21.75" customHeight="1">
      <c r="C43" s="92"/>
    </row>
    <row r="44" spans="3:13" ht="21.75" customHeight="1">
      <c r="C44" s="92"/>
    </row>
  </sheetData>
  <mergeCells count="8">
    <mergeCell ref="I11:K11"/>
    <mergeCell ref="I10:M10"/>
    <mergeCell ref="A2:X2"/>
    <mergeCell ref="A3:W3"/>
    <mergeCell ref="A4:W4"/>
    <mergeCell ref="E6:W6"/>
    <mergeCell ref="Q7:U7"/>
    <mergeCell ref="Q8:S8"/>
  </mergeCells>
  <printOptions horizontalCentered="1"/>
  <pageMargins left="0.39370078740157483" right="0.39370078740157483" top="0.78740157480314965" bottom="7.874015748031496E-2" header="0.19685039370078741" footer="0.19685039370078741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6"/>
  <sheetViews>
    <sheetView showGridLines="0" tabSelected="1" view="pageBreakPreview" topLeftCell="A70" zoomScaleNormal="100" zoomScaleSheetLayoutView="100" workbookViewId="0">
      <selection activeCell="H38" sqref="H38"/>
    </sheetView>
  </sheetViews>
  <sheetFormatPr defaultColWidth="10.7109375" defaultRowHeight="22.15" customHeight="1"/>
  <cols>
    <col min="1" max="3" width="2.28515625" style="1" customWidth="1"/>
    <col min="4" max="4" width="45.7109375" style="1" customWidth="1"/>
    <col min="5" max="5" width="5.42578125" style="1" customWidth="1"/>
    <col min="6" max="6" width="5.7109375" style="1" customWidth="1"/>
    <col min="7" max="7" width="1.28515625" style="1" customWidth="1"/>
    <col min="8" max="8" width="15.85546875" style="1" customWidth="1"/>
    <col min="9" max="9" width="1.28515625" style="1" customWidth="1"/>
    <col min="10" max="10" width="15.85546875" style="2" customWidth="1"/>
    <col min="11" max="11" width="1.28515625" style="2" customWidth="1"/>
    <col min="12" max="12" width="15.85546875" style="2" customWidth="1"/>
    <col min="13" max="13" width="1.28515625" style="1" customWidth="1"/>
    <col min="14" max="14" width="15.85546875" style="2" customWidth="1"/>
    <col min="15" max="15" width="0.7109375" style="1" customWidth="1"/>
    <col min="16" max="16384" width="10.7109375" style="1"/>
  </cols>
  <sheetData>
    <row r="1" spans="1:15" ht="22.15" customHeight="1">
      <c r="N1" s="3" t="s">
        <v>44</v>
      </c>
    </row>
    <row r="2" spans="1:15" ht="22.1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5" ht="22.15" customHeight="1">
      <c r="A3" s="67" t="s">
        <v>74</v>
      </c>
      <c r="B3" s="93"/>
      <c r="C3" s="19"/>
      <c r="D3" s="19"/>
      <c r="E3" s="19"/>
      <c r="F3" s="19"/>
      <c r="G3" s="19"/>
      <c r="H3" s="19"/>
      <c r="I3" s="19"/>
      <c r="J3" s="94"/>
      <c r="K3" s="94"/>
      <c r="L3" s="94"/>
    </row>
    <row r="4" spans="1:15" ht="22.15" customHeight="1">
      <c r="A4" s="4" t="s">
        <v>215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5" ht="22.15" customHeight="1">
      <c r="B5" s="95"/>
      <c r="C5" s="7"/>
      <c r="D5" s="7"/>
      <c r="E5" s="7"/>
      <c r="J5" s="7"/>
      <c r="K5" s="7"/>
      <c r="L5" s="7"/>
      <c r="M5" s="7"/>
      <c r="N5" s="3" t="s">
        <v>1</v>
      </c>
    </row>
    <row r="6" spans="1:15" ht="22.15" customHeight="1">
      <c r="G6" s="6"/>
      <c r="H6" s="116" t="s">
        <v>2</v>
      </c>
      <c r="I6" s="116"/>
      <c r="J6" s="116"/>
      <c r="K6" s="7"/>
      <c r="L6" s="116" t="s">
        <v>3</v>
      </c>
      <c r="M6" s="116"/>
      <c r="N6" s="116"/>
    </row>
    <row r="7" spans="1:15" ht="22.15" customHeight="1">
      <c r="G7" s="6"/>
      <c r="H7" s="8" t="s">
        <v>175</v>
      </c>
      <c r="I7" s="6"/>
      <c r="J7" s="8" t="s">
        <v>151</v>
      </c>
      <c r="K7" s="6"/>
      <c r="L7" s="8" t="s">
        <v>175</v>
      </c>
      <c r="M7" s="6"/>
      <c r="N7" s="8" t="s">
        <v>151</v>
      </c>
    </row>
    <row r="8" spans="1:15" ht="22.15" customHeight="1">
      <c r="A8" s="68" t="s">
        <v>75</v>
      </c>
      <c r="B8" s="95"/>
      <c r="C8" s="2"/>
      <c r="D8" s="2"/>
      <c r="E8" s="2"/>
      <c r="H8" s="9"/>
      <c r="I8" s="9"/>
      <c r="J8" s="9"/>
      <c r="K8" s="9"/>
      <c r="L8" s="9"/>
      <c r="M8" s="9"/>
      <c r="N8" s="9"/>
      <c r="O8" s="9"/>
    </row>
    <row r="9" spans="1:15" ht="22.15" customHeight="1">
      <c r="A9" s="2" t="s">
        <v>142</v>
      </c>
      <c r="B9" s="95"/>
      <c r="C9" s="2"/>
      <c r="D9" s="12"/>
      <c r="H9" s="11">
        <f>SUM(PL!H94)</f>
        <v>1068750</v>
      </c>
      <c r="I9" s="11"/>
      <c r="J9" s="11">
        <f>SUM(PL!J94)</f>
        <v>1424887</v>
      </c>
      <c r="K9" s="11"/>
      <c r="L9" s="11">
        <f>SUM(PL!L94)</f>
        <v>907096</v>
      </c>
      <c r="M9" s="11"/>
      <c r="N9" s="11">
        <f>SUM(PL!N94)</f>
        <v>1118541</v>
      </c>
      <c r="O9" s="9"/>
    </row>
    <row r="10" spans="1:15" ht="22.15" customHeight="1">
      <c r="A10" s="2" t="s">
        <v>144</v>
      </c>
      <c r="B10" s="95"/>
      <c r="C10" s="2"/>
      <c r="D10" s="12"/>
      <c r="H10" s="11"/>
      <c r="I10" s="11"/>
      <c r="J10" s="11"/>
      <c r="K10" s="11"/>
      <c r="L10" s="11"/>
      <c r="M10" s="11"/>
      <c r="N10" s="11"/>
      <c r="O10" s="9"/>
    </row>
    <row r="11" spans="1:15" ht="22.15" customHeight="1">
      <c r="B11" s="2" t="s">
        <v>76</v>
      </c>
      <c r="C11" s="2"/>
      <c r="D11" s="12"/>
      <c r="H11" s="11"/>
      <c r="I11" s="11"/>
      <c r="J11" s="11"/>
      <c r="K11" s="11"/>
      <c r="L11" s="11"/>
      <c r="M11" s="11"/>
      <c r="N11" s="11"/>
      <c r="O11" s="9"/>
    </row>
    <row r="12" spans="1:15" ht="22.15" customHeight="1">
      <c r="B12" s="2" t="s">
        <v>77</v>
      </c>
      <c r="C12" s="2"/>
      <c r="D12" s="12"/>
      <c r="E12" s="12"/>
      <c r="H12" s="96">
        <v>589339</v>
      </c>
      <c r="I12" s="97"/>
      <c r="J12" s="97">
        <v>579173</v>
      </c>
      <c r="K12" s="97"/>
      <c r="L12" s="96">
        <v>391122</v>
      </c>
      <c r="M12" s="97"/>
      <c r="N12" s="97">
        <v>390737</v>
      </c>
      <c r="O12" s="9"/>
    </row>
    <row r="13" spans="1:15" ht="22.15" customHeight="1">
      <c r="B13" s="2" t="s">
        <v>225</v>
      </c>
      <c r="C13" s="2"/>
      <c r="D13" s="12"/>
      <c r="E13" s="12"/>
      <c r="H13" s="10">
        <v>-837</v>
      </c>
      <c r="I13" s="16"/>
      <c r="J13" s="11">
        <v>-16817</v>
      </c>
      <c r="K13" s="16"/>
      <c r="L13" s="10">
        <v>-2768</v>
      </c>
      <c r="M13" s="16"/>
      <c r="N13" s="11">
        <v>-16014</v>
      </c>
      <c r="O13" s="9"/>
    </row>
    <row r="14" spans="1:15" ht="22.15" customHeight="1">
      <c r="B14" s="2" t="s">
        <v>78</v>
      </c>
      <c r="C14" s="2"/>
      <c r="D14" s="12"/>
      <c r="E14" s="12"/>
      <c r="H14" s="11">
        <v>0</v>
      </c>
      <c r="I14" s="16"/>
      <c r="J14" s="11">
        <v>6172</v>
      </c>
      <c r="K14" s="16"/>
      <c r="L14" s="16">
        <v>0</v>
      </c>
      <c r="M14" s="16"/>
      <c r="N14" s="16">
        <v>6172</v>
      </c>
      <c r="O14" s="9"/>
    </row>
    <row r="15" spans="1:15" ht="22.15" customHeight="1">
      <c r="B15" s="2" t="s">
        <v>234</v>
      </c>
      <c r="C15" s="2"/>
      <c r="D15" s="12"/>
      <c r="E15" s="12"/>
      <c r="H15" s="10">
        <v>-6817</v>
      </c>
      <c r="I15" s="16"/>
      <c r="J15" s="11">
        <v>-19670</v>
      </c>
      <c r="K15" s="16"/>
      <c r="L15" s="10">
        <v>-6817</v>
      </c>
      <c r="M15" s="16"/>
      <c r="N15" s="11">
        <v>-19670</v>
      </c>
      <c r="O15" s="9"/>
    </row>
    <row r="16" spans="1:15" ht="22.15" customHeight="1">
      <c r="B16" s="2" t="s">
        <v>167</v>
      </c>
      <c r="C16" s="2"/>
      <c r="D16" s="12"/>
      <c r="E16" s="12"/>
      <c r="H16" s="10">
        <v>1524</v>
      </c>
      <c r="I16" s="11"/>
      <c r="J16" s="11">
        <v>361</v>
      </c>
      <c r="K16" s="16"/>
      <c r="L16" s="10">
        <v>1552</v>
      </c>
      <c r="M16" s="13"/>
      <c r="N16" s="11">
        <v>139</v>
      </c>
      <c r="O16" s="9"/>
    </row>
    <row r="17" spans="1:15" ht="22.15" customHeight="1">
      <c r="B17" s="2" t="s">
        <v>179</v>
      </c>
      <c r="C17" s="2"/>
      <c r="D17" s="12"/>
      <c r="E17" s="12"/>
      <c r="H17" s="10">
        <v>4928</v>
      </c>
      <c r="I17" s="16"/>
      <c r="J17" s="11">
        <v>4823</v>
      </c>
      <c r="K17" s="16"/>
      <c r="L17" s="45">
        <v>4377</v>
      </c>
      <c r="M17" s="13"/>
      <c r="N17" s="13">
        <v>4280</v>
      </c>
      <c r="O17" s="9"/>
    </row>
    <row r="18" spans="1:15" ht="22.15" customHeight="1">
      <c r="B18" s="2" t="s">
        <v>203</v>
      </c>
      <c r="C18" s="2"/>
      <c r="D18" s="12"/>
      <c r="E18" s="12"/>
      <c r="H18" s="11"/>
      <c r="I18" s="16"/>
      <c r="J18" s="11"/>
      <c r="K18" s="11"/>
      <c r="L18" s="11"/>
      <c r="M18" s="11"/>
      <c r="N18" s="11"/>
      <c r="O18" s="9"/>
    </row>
    <row r="19" spans="1:15" ht="22.15" customHeight="1">
      <c r="B19" s="2"/>
      <c r="C19" s="2" t="s">
        <v>135</v>
      </c>
      <c r="D19" s="12"/>
      <c r="E19" s="12"/>
      <c r="H19" s="10">
        <v>-42892</v>
      </c>
      <c r="I19" s="16"/>
      <c r="J19" s="11">
        <v>-50883</v>
      </c>
      <c r="K19" s="16"/>
      <c r="L19" s="45">
        <v>-42892</v>
      </c>
      <c r="M19" s="13"/>
      <c r="N19" s="13">
        <v>-50883</v>
      </c>
      <c r="O19" s="9"/>
    </row>
    <row r="20" spans="1:15" ht="22.15" customHeight="1">
      <c r="B20" s="2" t="s">
        <v>226</v>
      </c>
      <c r="C20" s="2"/>
      <c r="D20" s="12"/>
      <c r="E20" s="12"/>
      <c r="H20" s="10">
        <v>-813</v>
      </c>
      <c r="I20" s="16"/>
      <c r="J20" s="11">
        <v>-781</v>
      </c>
      <c r="K20" s="16"/>
      <c r="L20" s="45">
        <v>-813</v>
      </c>
      <c r="M20" s="13"/>
      <c r="N20" s="13">
        <v>-781</v>
      </c>
      <c r="O20" s="9"/>
    </row>
    <row r="21" spans="1:15" ht="22.15" customHeight="1">
      <c r="B21" s="2" t="s">
        <v>184</v>
      </c>
      <c r="C21" s="2"/>
      <c r="D21" s="12"/>
      <c r="E21" s="12"/>
      <c r="H21" s="10">
        <v>217</v>
      </c>
      <c r="I21" s="16"/>
      <c r="J21" s="11">
        <v>138</v>
      </c>
      <c r="K21" s="16"/>
      <c r="L21" s="45">
        <v>217</v>
      </c>
      <c r="M21" s="13"/>
      <c r="N21" s="13">
        <v>138</v>
      </c>
      <c r="O21" s="9"/>
    </row>
    <row r="22" spans="1:15" ht="22.15" customHeight="1">
      <c r="B22" s="2" t="s">
        <v>79</v>
      </c>
      <c r="C22" s="2"/>
      <c r="D22" s="12"/>
      <c r="H22" s="10">
        <v>-27713</v>
      </c>
      <c r="I22" s="16"/>
      <c r="J22" s="11">
        <v>-29746</v>
      </c>
      <c r="K22" s="16"/>
      <c r="L22" s="46">
        <v>-207713</v>
      </c>
      <c r="M22" s="13"/>
      <c r="N22" s="17">
        <v>-134746</v>
      </c>
      <c r="O22" s="9"/>
    </row>
    <row r="23" spans="1:15" ht="22.15" customHeight="1">
      <c r="B23" s="2" t="s">
        <v>218</v>
      </c>
      <c r="C23" s="2"/>
      <c r="D23" s="12"/>
      <c r="E23" s="12"/>
      <c r="H23" s="10">
        <v>-528</v>
      </c>
      <c r="I23" s="16"/>
      <c r="J23" s="11">
        <v>-621</v>
      </c>
      <c r="K23" s="16"/>
      <c r="L23" s="11">
        <v>0</v>
      </c>
      <c r="M23" s="13"/>
      <c r="N23" s="11">
        <v>0</v>
      </c>
      <c r="O23" s="9"/>
    </row>
    <row r="24" spans="1:15" ht="22.15" customHeight="1">
      <c r="B24" s="2" t="s">
        <v>105</v>
      </c>
      <c r="C24" s="2"/>
      <c r="D24" s="12"/>
      <c r="H24" s="10">
        <v>-51681</v>
      </c>
      <c r="I24" s="16"/>
      <c r="J24" s="11">
        <v>-42965</v>
      </c>
      <c r="K24" s="16"/>
      <c r="L24" s="10">
        <v>-51588</v>
      </c>
      <c r="M24" s="13"/>
      <c r="N24" s="11">
        <v>-42960</v>
      </c>
      <c r="O24" s="9"/>
    </row>
    <row r="25" spans="1:15" ht="22.15" customHeight="1">
      <c r="B25" s="2" t="s">
        <v>106</v>
      </c>
      <c r="C25" s="2"/>
      <c r="D25" s="12"/>
      <c r="H25" s="98">
        <v>271901</v>
      </c>
      <c r="I25" s="16"/>
      <c r="J25" s="14">
        <v>317289</v>
      </c>
      <c r="K25" s="16"/>
      <c r="L25" s="98">
        <v>133722</v>
      </c>
      <c r="M25" s="16"/>
      <c r="N25" s="14">
        <v>166604</v>
      </c>
      <c r="O25" s="9"/>
    </row>
    <row r="26" spans="1:15" ht="22.15" customHeight="1">
      <c r="A26" s="68" t="s">
        <v>80</v>
      </c>
      <c r="B26" s="95"/>
      <c r="C26" s="2"/>
      <c r="H26" s="16"/>
      <c r="I26" s="16"/>
      <c r="J26" s="16"/>
      <c r="K26" s="16"/>
      <c r="L26" s="16"/>
      <c r="M26" s="16"/>
      <c r="N26" s="16"/>
      <c r="O26" s="9"/>
    </row>
    <row r="27" spans="1:15" ht="22.15" customHeight="1">
      <c r="B27" s="68" t="s">
        <v>81</v>
      </c>
      <c r="C27" s="2"/>
      <c r="D27" s="12"/>
      <c r="E27" s="12"/>
      <c r="H27" s="11">
        <f>SUM(H9:H25)</f>
        <v>1805378</v>
      </c>
      <c r="I27" s="16"/>
      <c r="J27" s="11">
        <f>SUM(J9:J25)</f>
        <v>2171360</v>
      </c>
      <c r="K27" s="11"/>
      <c r="L27" s="11">
        <f>SUM(L9:L25)</f>
        <v>1125495</v>
      </c>
      <c r="M27" s="16"/>
      <c r="N27" s="11">
        <f>SUM(N9:N25)</f>
        <v>1421557</v>
      </c>
      <c r="O27" s="9"/>
    </row>
    <row r="28" spans="1:15" ht="22.15" customHeight="1">
      <c r="A28" s="68" t="s">
        <v>82</v>
      </c>
      <c r="B28" s="95"/>
      <c r="C28" s="2"/>
      <c r="D28" s="12"/>
      <c r="E28" s="12"/>
      <c r="H28" s="16"/>
      <c r="I28" s="16"/>
      <c r="J28" s="16"/>
      <c r="K28" s="16"/>
      <c r="L28" s="16"/>
      <c r="M28" s="16"/>
      <c r="N28" s="16"/>
      <c r="O28" s="9"/>
    </row>
    <row r="29" spans="1:15" ht="22.15" customHeight="1">
      <c r="A29" s="2" t="s">
        <v>176</v>
      </c>
      <c r="B29" s="95"/>
      <c r="C29" s="2"/>
      <c r="D29" s="12"/>
      <c r="E29" s="12"/>
      <c r="H29" s="10">
        <v>-40310</v>
      </c>
      <c r="I29" s="16"/>
      <c r="J29" s="11">
        <v>204591</v>
      </c>
      <c r="K29" s="16"/>
      <c r="L29" s="10">
        <v>-54624</v>
      </c>
      <c r="M29" s="16"/>
      <c r="N29" s="11">
        <v>173476</v>
      </c>
      <c r="O29" s="9"/>
    </row>
    <row r="30" spans="1:15" ht="22.15" customHeight="1">
      <c r="A30" s="2" t="s">
        <v>83</v>
      </c>
      <c r="B30" s="95"/>
      <c r="C30" s="2"/>
      <c r="D30" s="12"/>
      <c r="E30" s="12"/>
      <c r="H30" s="9">
        <v>-207875</v>
      </c>
      <c r="I30" s="16"/>
      <c r="J30" s="16">
        <v>-57828</v>
      </c>
      <c r="K30" s="16"/>
      <c r="L30" s="9">
        <v>-207875</v>
      </c>
      <c r="M30" s="16"/>
      <c r="N30" s="16">
        <v>-57828</v>
      </c>
      <c r="O30" s="9"/>
    </row>
    <row r="31" spans="1:15" ht="22.15" customHeight="1">
      <c r="A31" s="2" t="s">
        <v>13</v>
      </c>
      <c r="B31" s="95"/>
      <c r="C31" s="2"/>
      <c r="D31" s="12"/>
      <c r="E31" s="12"/>
      <c r="H31" s="10">
        <v>-554772</v>
      </c>
      <c r="I31" s="16"/>
      <c r="J31" s="11">
        <v>-401691</v>
      </c>
      <c r="K31" s="16"/>
      <c r="L31" s="10">
        <v>-541797</v>
      </c>
      <c r="M31" s="16"/>
      <c r="N31" s="11">
        <v>-351881</v>
      </c>
      <c r="O31" s="9"/>
    </row>
    <row r="32" spans="1:15" ht="22.15" customHeight="1">
      <c r="A32" s="2" t="s">
        <v>194</v>
      </c>
      <c r="B32" s="95"/>
      <c r="C32" s="2"/>
      <c r="D32" s="12"/>
      <c r="E32" s="12"/>
      <c r="H32" s="10">
        <v>-53794</v>
      </c>
      <c r="I32" s="16"/>
      <c r="J32" s="11">
        <v>0</v>
      </c>
      <c r="K32" s="16"/>
      <c r="L32" s="10">
        <v>-53794</v>
      </c>
      <c r="M32" s="16"/>
      <c r="N32" s="11">
        <v>0</v>
      </c>
      <c r="O32" s="9"/>
    </row>
    <row r="33" spans="1:15" ht="22.15" customHeight="1">
      <c r="A33" s="2" t="s">
        <v>161</v>
      </c>
      <c r="B33" s="95"/>
      <c r="C33" s="2"/>
      <c r="D33" s="12"/>
      <c r="E33" s="12"/>
      <c r="H33" s="10">
        <v>6435</v>
      </c>
      <c r="I33" s="16"/>
      <c r="J33" s="11">
        <v>48569</v>
      </c>
      <c r="K33" s="16"/>
      <c r="L33" s="11">
        <v>0</v>
      </c>
      <c r="M33" s="16"/>
      <c r="N33" s="11">
        <v>0</v>
      </c>
      <c r="O33" s="9"/>
    </row>
    <row r="34" spans="1:15" ht="22.15" customHeight="1">
      <c r="A34" s="2" t="s">
        <v>14</v>
      </c>
      <c r="B34" s="95"/>
      <c r="C34" s="2"/>
      <c r="D34" s="12"/>
      <c r="E34" s="12"/>
      <c r="H34" s="10">
        <v>9569</v>
      </c>
      <c r="I34" s="16"/>
      <c r="J34" s="11">
        <v>94580</v>
      </c>
      <c r="K34" s="16"/>
      <c r="L34" s="10">
        <v>13841</v>
      </c>
      <c r="M34" s="16"/>
      <c r="N34" s="11">
        <v>89843</v>
      </c>
      <c r="O34" s="9"/>
    </row>
    <row r="35" spans="1:15" ht="22.15" customHeight="1">
      <c r="A35" s="2" t="s">
        <v>21</v>
      </c>
      <c r="B35" s="95"/>
      <c r="C35" s="2"/>
      <c r="D35" s="12"/>
      <c r="E35" s="12"/>
      <c r="H35" s="10">
        <v>-19390</v>
      </c>
      <c r="I35" s="16"/>
      <c r="J35" s="11">
        <v>7733</v>
      </c>
      <c r="K35" s="16"/>
      <c r="L35" s="10">
        <v>-19386</v>
      </c>
      <c r="M35" s="16"/>
      <c r="N35" s="11">
        <v>13126</v>
      </c>
      <c r="O35" s="9"/>
    </row>
    <row r="36" spans="1:15" ht="22.15" customHeight="1">
      <c r="A36" s="68" t="s">
        <v>84</v>
      </c>
      <c r="B36" s="95"/>
      <c r="C36" s="2"/>
      <c r="D36" s="12"/>
      <c r="E36" s="12"/>
      <c r="H36" s="11"/>
      <c r="I36" s="16"/>
      <c r="J36" s="11"/>
      <c r="K36" s="16"/>
      <c r="L36" s="11"/>
      <c r="M36" s="16"/>
      <c r="N36" s="11"/>
      <c r="O36" s="9"/>
    </row>
    <row r="37" spans="1:15" ht="22.15" customHeight="1">
      <c r="A37" s="2" t="s">
        <v>177</v>
      </c>
      <c r="B37" s="95"/>
      <c r="C37" s="2"/>
      <c r="D37" s="12"/>
      <c r="E37" s="12"/>
      <c r="H37" s="10">
        <v>-556710</v>
      </c>
      <c r="I37" s="16"/>
      <c r="J37" s="11">
        <v>-815703</v>
      </c>
      <c r="K37" s="16"/>
      <c r="L37" s="45">
        <v>-319064</v>
      </c>
      <c r="M37" s="13"/>
      <c r="N37" s="13">
        <v>-777888</v>
      </c>
      <c r="O37" s="9"/>
    </row>
    <row r="38" spans="1:15" ht="22.15" customHeight="1">
      <c r="A38" s="2" t="s">
        <v>146</v>
      </c>
      <c r="B38" s="95"/>
      <c r="C38" s="2"/>
      <c r="D38" s="12"/>
      <c r="E38" s="12"/>
      <c r="H38" s="10">
        <v>-138504</v>
      </c>
      <c r="I38" s="16"/>
      <c r="J38" s="11">
        <v>-255953</v>
      </c>
      <c r="K38" s="16"/>
      <c r="L38" s="45">
        <v>-118041</v>
      </c>
      <c r="M38" s="13"/>
      <c r="N38" s="13">
        <v>-256350</v>
      </c>
      <c r="O38" s="9"/>
    </row>
    <row r="39" spans="1:15" ht="22.15" customHeight="1">
      <c r="A39" s="2" t="s">
        <v>28</v>
      </c>
      <c r="B39" s="95"/>
      <c r="C39" s="2"/>
      <c r="D39" s="12"/>
      <c r="E39" s="12"/>
      <c r="H39" s="10">
        <v>60138</v>
      </c>
      <c r="I39" s="16"/>
      <c r="J39" s="11">
        <v>0</v>
      </c>
      <c r="K39" s="16"/>
      <c r="L39" s="45">
        <v>60138</v>
      </c>
      <c r="M39" s="13"/>
      <c r="N39" s="13">
        <v>0</v>
      </c>
      <c r="O39" s="9"/>
    </row>
    <row r="40" spans="1:15" ht="22.15" customHeight="1">
      <c r="A40" s="2" t="s">
        <v>85</v>
      </c>
      <c r="B40" s="95"/>
      <c r="C40" s="2"/>
      <c r="D40" s="12"/>
      <c r="E40" s="12"/>
      <c r="H40" s="10">
        <v>11111</v>
      </c>
      <c r="I40" s="11"/>
      <c r="J40" s="11">
        <v>-6863</v>
      </c>
      <c r="K40" s="16"/>
      <c r="L40" s="45">
        <v>-6415</v>
      </c>
      <c r="M40" s="13"/>
      <c r="N40" s="13">
        <v>-13158</v>
      </c>
      <c r="O40" s="9"/>
    </row>
    <row r="41" spans="1:15" ht="22.15" customHeight="1">
      <c r="A41" s="2" t="s">
        <v>232</v>
      </c>
      <c r="B41" s="95"/>
      <c r="C41" s="2"/>
      <c r="D41" s="12"/>
      <c r="E41" s="12"/>
      <c r="H41" s="21">
        <f>SUM(H27:H40)</f>
        <v>321276</v>
      </c>
      <c r="I41" s="16"/>
      <c r="J41" s="21">
        <f>SUM(J27:J40)</f>
        <v>988795</v>
      </c>
      <c r="K41" s="16"/>
      <c r="L41" s="21">
        <f>SUM(L27:L40)</f>
        <v>-121522</v>
      </c>
      <c r="M41" s="16"/>
      <c r="N41" s="21">
        <f>SUM(N27:N40)</f>
        <v>240897</v>
      </c>
      <c r="O41" s="9"/>
    </row>
    <row r="42" spans="1:15" ht="22.15" customHeight="1">
      <c r="B42" s="2" t="s">
        <v>143</v>
      </c>
      <c r="C42" s="2"/>
      <c r="D42" s="12"/>
      <c r="E42" s="12"/>
      <c r="H42" s="10">
        <v>-182610</v>
      </c>
      <c r="I42" s="16"/>
      <c r="J42" s="11">
        <v>-224745</v>
      </c>
      <c r="K42" s="16"/>
      <c r="L42" s="10">
        <v>-157070</v>
      </c>
      <c r="M42" s="16"/>
      <c r="N42" s="11">
        <v>-200409</v>
      </c>
      <c r="O42" s="9"/>
    </row>
    <row r="43" spans="1:15" ht="22.15" customHeight="1">
      <c r="B43" s="2" t="s">
        <v>204</v>
      </c>
      <c r="C43" s="2"/>
      <c r="D43" s="12"/>
      <c r="E43" s="12"/>
      <c r="H43" s="98">
        <v>-3823</v>
      </c>
      <c r="I43" s="16"/>
      <c r="J43" s="14">
        <v>-2832</v>
      </c>
      <c r="K43" s="16"/>
      <c r="L43" s="98">
        <v>-3256</v>
      </c>
      <c r="M43" s="16"/>
      <c r="N43" s="14">
        <v>-2476</v>
      </c>
      <c r="O43" s="9"/>
    </row>
    <row r="44" spans="1:15" ht="22.15" customHeight="1">
      <c r="A44" s="68" t="s">
        <v>227</v>
      </c>
      <c r="B44" s="95"/>
      <c r="C44" s="2"/>
      <c r="D44" s="12"/>
      <c r="E44" s="12"/>
      <c r="H44" s="18">
        <f>SUM(H41:H43)</f>
        <v>134843</v>
      </c>
      <c r="I44" s="16"/>
      <c r="J44" s="18">
        <f>SUM(J41:J43)</f>
        <v>761218</v>
      </c>
      <c r="K44" s="16"/>
      <c r="L44" s="18">
        <f>SUM(L41:L43)</f>
        <v>-281848</v>
      </c>
      <c r="M44" s="16"/>
      <c r="N44" s="18">
        <f>SUM(N41:N43)</f>
        <v>38012</v>
      </c>
      <c r="O44" s="9"/>
    </row>
    <row r="45" spans="1:15" ht="22.15" customHeight="1">
      <c r="A45" s="2"/>
      <c r="B45" s="95"/>
      <c r="C45" s="7"/>
      <c r="D45" s="2"/>
      <c r="E45" s="2"/>
      <c r="H45" s="9"/>
      <c r="I45" s="9"/>
      <c r="J45" s="9"/>
      <c r="K45" s="9"/>
      <c r="L45" s="9"/>
      <c r="M45" s="9"/>
      <c r="N45" s="9"/>
      <c r="O45" s="9"/>
    </row>
    <row r="46" spans="1:15" ht="22.15" customHeight="1">
      <c r="A46" s="1" t="s">
        <v>186</v>
      </c>
      <c r="D46" s="5"/>
      <c r="E46" s="5"/>
      <c r="J46" s="1"/>
      <c r="K46" s="1"/>
      <c r="L46" s="1"/>
      <c r="N46" s="1"/>
    </row>
    <row r="47" spans="1:15" ht="22.15" customHeight="1">
      <c r="N47" s="3" t="s">
        <v>44</v>
      </c>
    </row>
    <row r="48" spans="1:15" ht="22.15" customHeight="1">
      <c r="A48" s="4" t="s">
        <v>0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5" ht="22.15" customHeight="1">
      <c r="A49" s="67" t="s">
        <v>86</v>
      </c>
      <c r="B49" s="93"/>
      <c r="C49" s="19"/>
      <c r="D49" s="19"/>
      <c r="E49" s="19"/>
      <c r="J49" s="5"/>
      <c r="K49" s="5"/>
      <c r="L49" s="5"/>
      <c r="M49" s="5"/>
      <c r="N49" s="5"/>
    </row>
    <row r="50" spans="1:15" ht="22.15" customHeight="1">
      <c r="A50" s="4" t="s">
        <v>215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5" ht="22.15" customHeight="1">
      <c r="B51" s="95"/>
      <c r="C51" s="7"/>
      <c r="D51" s="7"/>
      <c r="E51" s="7"/>
      <c r="J51" s="7"/>
      <c r="K51" s="7"/>
      <c r="L51" s="7"/>
      <c r="M51" s="7"/>
      <c r="N51" s="3" t="s">
        <v>1</v>
      </c>
    </row>
    <row r="52" spans="1:15" ht="22.15" customHeight="1">
      <c r="G52" s="6"/>
      <c r="H52" s="116" t="s">
        <v>2</v>
      </c>
      <c r="I52" s="116"/>
      <c r="J52" s="116"/>
      <c r="K52" s="7"/>
      <c r="L52" s="116" t="s">
        <v>3</v>
      </c>
      <c r="M52" s="116"/>
      <c r="N52" s="116"/>
    </row>
    <row r="53" spans="1:15" ht="22.15" customHeight="1">
      <c r="G53" s="6"/>
      <c r="H53" s="8" t="s">
        <v>175</v>
      </c>
      <c r="I53" s="6"/>
      <c r="J53" s="8" t="s">
        <v>151</v>
      </c>
      <c r="K53" s="6"/>
      <c r="L53" s="8" t="s">
        <v>175</v>
      </c>
      <c r="M53" s="6"/>
      <c r="N53" s="8" t="s">
        <v>151</v>
      </c>
    </row>
    <row r="54" spans="1:15" ht="22.15" customHeight="1">
      <c r="A54" s="68" t="s">
        <v>87</v>
      </c>
      <c r="B54" s="95"/>
      <c r="C54" s="2"/>
      <c r="D54" s="12"/>
      <c r="E54" s="12"/>
      <c r="H54" s="9"/>
      <c r="I54" s="9"/>
      <c r="J54" s="9"/>
      <c r="K54" s="9"/>
      <c r="L54" s="9"/>
      <c r="M54" s="9"/>
      <c r="N54" s="9"/>
      <c r="O54" s="9"/>
    </row>
    <row r="55" spans="1:15" ht="22.15" customHeight="1">
      <c r="A55" s="2" t="s">
        <v>165</v>
      </c>
      <c r="B55" s="95"/>
      <c r="C55" s="2"/>
      <c r="D55" s="12"/>
      <c r="E55" s="12"/>
      <c r="H55" s="11">
        <v>0</v>
      </c>
      <c r="I55" s="11"/>
      <c r="J55" s="11">
        <v>0</v>
      </c>
      <c r="K55" s="11"/>
      <c r="L55" s="10">
        <v>2500</v>
      </c>
      <c r="M55" s="11"/>
      <c r="N55" s="11">
        <v>3000</v>
      </c>
      <c r="O55" s="9"/>
    </row>
    <row r="56" spans="1:15" ht="22.15" customHeight="1">
      <c r="A56" s="2" t="s">
        <v>219</v>
      </c>
      <c r="B56" s="95"/>
      <c r="C56" s="2"/>
      <c r="D56" s="22"/>
      <c r="H56" s="9">
        <v>-10000</v>
      </c>
      <c r="I56" s="16"/>
      <c r="J56" s="16">
        <v>0</v>
      </c>
      <c r="K56" s="16"/>
      <c r="L56" s="9">
        <v>-10000</v>
      </c>
      <c r="M56" s="16"/>
      <c r="N56" s="16">
        <v>0</v>
      </c>
      <c r="O56" s="9"/>
    </row>
    <row r="57" spans="1:15" ht="22.15" customHeight="1">
      <c r="A57" s="2" t="s">
        <v>192</v>
      </c>
      <c r="B57" s="95"/>
      <c r="C57" s="2"/>
      <c r="D57" s="12"/>
      <c r="E57" s="12"/>
      <c r="H57" s="10">
        <v>-9311</v>
      </c>
      <c r="I57" s="11"/>
      <c r="J57" s="11">
        <v>-2279</v>
      </c>
      <c r="K57" s="11"/>
      <c r="L57" s="10">
        <v>-9311</v>
      </c>
      <c r="M57" s="11"/>
      <c r="N57" s="11">
        <v>-2279</v>
      </c>
      <c r="O57" s="9"/>
    </row>
    <row r="58" spans="1:15" ht="22.15" customHeight="1">
      <c r="A58" s="2" t="s">
        <v>98</v>
      </c>
      <c r="B58" s="95"/>
      <c r="C58" s="2"/>
      <c r="D58" s="12"/>
      <c r="E58" s="12"/>
      <c r="H58" s="10">
        <v>-271259</v>
      </c>
      <c r="I58" s="11"/>
      <c r="J58" s="11">
        <v>-280724</v>
      </c>
      <c r="K58" s="11"/>
      <c r="L58" s="10">
        <v>-183706</v>
      </c>
      <c r="M58" s="11"/>
      <c r="N58" s="11">
        <v>-175515</v>
      </c>
      <c r="O58" s="9"/>
    </row>
    <row r="59" spans="1:15" ht="22.15" customHeight="1">
      <c r="A59" s="2" t="s">
        <v>88</v>
      </c>
      <c r="B59" s="95"/>
      <c r="C59" s="2"/>
      <c r="D59" s="2"/>
      <c r="E59" s="2"/>
      <c r="H59" s="10">
        <v>18247</v>
      </c>
      <c r="I59" s="11"/>
      <c r="J59" s="11">
        <v>34364</v>
      </c>
      <c r="K59" s="11"/>
      <c r="L59" s="10">
        <v>16748</v>
      </c>
      <c r="M59" s="11"/>
      <c r="N59" s="11">
        <v>34511</v>
      </c>
      <c r="O59" s="9"/>
    </row>
    <row r="60" spans="1:15" ht="22.15" customHeight="1">
      <c r="A60" s="75" t="s">
        <v>89</v>
      </c>
      <c r="B60" s="95"/>
      <c r="C60" s="2"/>
      <c r="D60" s="12"/>
      <c r="E60" s="12"/>
      <c r="H60" s="10">
        <v>-253</v>
      </c>
      <c r="I60" s="11"/>
      <c r="J60" s="11">
        <v>-2849</v>
      </c>
      <c r="K60" s="11"/>
      <c r="L60" s="10">
        <v>-37</v>
      </c>
      <c r="M60" s="11"/>
      <c r="N60" s="11">
        <v>0</v>
      </c>
      <c r="O60" s="9"/>
    </row>
    <row r="61" spans="1:15" ht="22.15" customHeight="1">
      <c r="A61" s="2" t="s">
        <v>148</v>
      </c>
      <c r="B61" s="95"/>
      <c r="C61" s="2"/>
      <c r="D61" s="12"/>
      <c r="E61" s="12"/>
      <c r="H61" s="10">
        <v>-12930</v>
      </c>
      <c r="I61" s="11"/>
      <c r="J61" s="11">
        <v>-484</v>
      </c>
      <c r="K61" s="11"/>
      <c r="L61" s="11">
        <v>-40</v>
      </c>
      <c r="M61" s="11"/>
      <c r="N61" s="11">
        <v>2590</v>
      </c>
      <c r="O61" s="9"/>
    </row>
    <row r="62" spans="1:15" ht="22.15" customHeight="1">
      <c r="A62" s="1" t="s">
        <v>90</v>
      </c>
      <c r="B62" s="95"/>
      <c r="C62" s="2"/>
      <c r="D62" s="12"/>
      <c r="E62" s="12"/>
      <c r="H62" s="10">
        <v>33474</v>
      </c>
      <c r="I62" s="11"/>
      <c r="J62" s="11">
        <v>40443</v>
      </c>
      <c r="K62" s="11"/>
      <c r="L62" s="10">
        <v>33381</v>
      </c>
      <c r="M62" s="11"/>
      <c r="N62" s="11">
        <v>40901</v>
      </c>
      <c r="O62" s="9"/>
    </row>
    <row r="63" spans="1:15" ht="22.15" customHeight="1">
      <c r="A63" s="2" t="s">
        <v>91</v>
      </c>
      <c r="B63" s="95"/>
      <c r="C63" s="2"/>
      <c r="D63" s="12"/>
      <c r="H63" s="98">
        <v>27713</v>
      </c>
      <c r="I63" s="16"/>
      <c r="J63" s="14">
        <v>29746</v>
      </c>
      <c r="K63" s="11"/>
      <c r="L63" s="98">
        <v>207713</v>
      </c>
      <c r="M63" s="11"/>
      <c r="N63" s="14">
        <v>134746</v>
      </c>
      <c r="O63" s="9"/>
    </row>
    <row r="64" spans="1:15" ht="22.15" customHeight="1">
      <c r="A64" s="68" t="s">
        <v>190</v>
      </c>
      <c r="B64" s="95"/>
      <c r="C64" s="2"/>
      <c r="D64" s="12"/>
      <c r="H64" s="14">
        <f>SUM(H55:H63)</f>
        <v>-224319</v>
      </c>
      <c r="I64" s="16"/>
      <c r="J64" s="14">
        <f>SUM(J55:J63)</f>
        <v>-181783</v>
      </c>
      <c r="K64" s="11"/>
      <c r="L64" s="14">
        <f>SUM(L55:L63)</f>
        <v>57248</v>
      </c>
      <c r="M64" s="11"/>
      <c r="N64" s="14">
        <f>SUM(N55:N63)</f>
        <v>37954</v>
      </c>
      <c r="O64" s="9"/>
    </row>
    <row r="65" spans="1:15" ht="22.15" customHeight="1">
      <c r="A65" s="68" t="s">
        <v>92</v>
      </c>
      <c r="B65" s="95"/>
      <c r="C65" s="2"/>
      <c r="D65" s="12"/>
      <c r="H65" s="16"/>
      <c r="I65" s="16"/>
      <c r="J65" s="16"/>
      <c r="K65" s="16"/>
      <c r="L65" s="16"/>
      <c r="M65" s="16"/>
      <c r="N65" s="16"/>
      <c r="O65" s="9"/>
    </row>
    <row r="66" spans="1:15" ht="22.15" customHeight="1">
      <c r="A66" s="2" t="s">
        <v>217</v>
      </c>
      <c r="B66" s="95"/>
      <c r="C66" s="2"/>
      <c r="D66" s="22"/>
      <c r="H66" s="9">
        <v>915900</v>
      </c>
      <c r="I66" s="16"/>
      <c r="J66" s="16">
        <v>-230045</v>
      </c>
      <c r="K66" s="16"/>
      <c r="L66" s="9">
        <v>915900</v>
      </c>
      <c r="M66" s="16"/>
      <c r="N66" s="16">
        <v>-230045</v>
      </c>
      <c r="O66" s="9"/>
    </row>
    <row r="67" spans="1:15" ht="22.15" customHeight="1">
      <c r="A67" s="2" t="s">
        <v>228</v>
      </c>
      <c r="B67" s="95"/>
      <c r="C67" s="2"/>
      <c r="D67" s="22"/>
      <c r="H67" s="11">
        <v>0</v>
      </c>
      <c r="I67" s="16"/>
      <c r="J67" s="16">
        <v>683506</v>
      </c>
      <c r="K67" s="16"/>
      <c r="L67" s="9">
        <v>-141500</v>
      </c>
      <c r="M67" s="16"/>
      <c r="N67" s="16">
        <v>919006</v>
      </c>
      <c r="O67" s="9"/>
    </row>
    <row r="68" spans="1:15" ht="22.15" customHeight="1">
      <c r="A68" s="75" t="s">
        <v>126</v>
      </c>
      <c r="B68" s="75"/>
      <c r="C68" s="75"/>
      <c r="D68" s="22"/>
      <c r="H68" s="16"/>
      <c r="I68" s="16"/>
      <c r="J68" s="16"/>
      <c r="K68" s="16"/>
      <c r="L68" s="16"/>
      <c r="M68" s="16"/>
      <c r="N68" s="16"/>
      <c r="O68" s="9"/>
    </row>
    <row r="69" spans="1:15" ht="22.15" customHeight="1">
      <c r="A69" s="75"/>
      <c r="B69" s="75" t="s">
        <v>128</v>
      </c>
      <c r="C69" s="75"/>
      <c r="D69" s="22"/>
      <c r="H69" s="9">
        <v>-77143</v>
      </c>
      <c r="I69" s="16"/>
      <c r="J69" s="16">
        <v>-72899</v>
      </c>
      <c r="K69" s="16"/>
      <c r="L69" s="11">
        <v>0</v>
      </c>
      <c r="M69" s="16"/>
      <c r="N69" s="11">
        <v>0</v>
      </c>
      <c r="O69" s="9"/>
    </row>
    <row r="70" spans="1:15" ht="22.15" customHeight="1">
      <c r="A70" s="2" t="s">
        <v>193</v>
      </c>
      <c r="B70" s="75"/>
      <c r="C70" s="75"/>
      <c r="D70" s="22"/>
      <c r="H70" s="9">
        <v>250000</v>
      </c>
      <c r="I70" s="16"/>
      <c r="J70" s="16">
        <v>0</v>
      </c>
      <c r="K70" s="16"/>
      <c r="L70" s="10">
        <v>250000</v>
      </c>
      <c r="M70" s="16"/>
      <c r="N70" s="16">
        <v>0</v>
      </c>
      <c r="O70" s="9"/>
    </row>
    <row r="71" spans="1:15" ht="22.15" customHeight="1">
      <c r="A71" s="2" t="s">
        <v>182</v>
      </c>
      <c r="B71" s="95"/>
      <c r="C71" s="2"/>
      <c r="D71" s="22"/>
      <c r="H71" s="10">
        <v>-267114</v>
      </c>
      <c r="I71" s="11"/>
      <c r="J71" s="11">
        <v>-351030</v>
      </c>
      <c r="K71" s="11"/>
      <c r="L71" s="10">
        <v>-212184</v>
      </c>
      <c r="M71" s="16"/>
      <c r="N71" s="11">
        <v>-316030</v>
      </c>
      <c r="O71" s="9"/>
    </row>
    <row r="72" spans="1:15" ht="22.15" customHeight="1">
      <c r="A72" s="2" t="s">
        <v>108</v>
      </c>
      <c r="B72" s="95"/>
      <c r="C72" s="2"/>
      <c r="D72" s="22"/>
      <c r="H72" s="10">
        <v>-77495</v>
      </c>
      <c r="I72" s="11"/>
      <c r="J72" s="11">
        <v>-82940</v>
      </c>
      <c r="K72" s="11"/>
      <c r="L72" s="10">
        <v>-72546</v>
      </c>
      <c r="M72" s="16"/>
      <c r="N72" s="11">
        <v>-80116</v>
      </c>
      <c r="O72" s="9"/>
    </row>
    <row r="73" spans="1:15" ht="22.15" customHeight="1">
      <c r="A73" s="2" t="s">
        <v>93</v>
      </c>
      <c r="B73" s="95"/>
      <c r="C73" s="2"/>
      <c r="D73" s="22"/>
      <c r="H73" s="10">
        <v>-263366</v>
      </c>
      <c r="I73" s="11"/>
      <c r="J73" s="11">
        <v>-305939</v>
      </c>
      <c r="K73" s="11"/>
      <c r="L73" s="10">
        <v>-125394</v>
      </c>
      <c r="M73" s="16"/>
      <c r="N73" s="11">
        <v>-155465</v>
      </c>
      <c r="O73" s="9"/>
    </row>
    <row r="74" spans="1:15" ht="22.15" customHeight="1">
      <c r="A74" s="2" t="s">
        <v>189</v>
      </c>
      <c r="B74" s="95"/>
      <c r="C74" s="2"/>
      <c r="D74" s="22"/>
      <c r="H74" s="10">
        <v>-418817</v>
      </c>
      <c r="I74" s="11"/>
      <c r="J74" s="11">
        <v>-329995</v>
      </c>
      <c r="K74" s="11"/>
      <c r="L74" s="10">
        <v>-418817</v>
      </c>
      <c r="M74" s="16"/>
      <c r="N74" s="11">
        <v>-329995</v>
      </c>
      <c r="O74" s="9"/>
    </row>
    <row r="75" spans="1:15" ht="22.15" customHeight="1">
      <c r="A75" s="2" t="s">
        <v>181</v>
      </c>
      <c r="B75" s="95"/>
      <c r="C75" s="2"/>
      <c r="D75" s="22"/>
      <c r="H75" s="10">
        <v>-7391</v>
      </c>
      <c r="I75" s="11"/>
      <c r="J75" s="11">
        <v>-2252</v>
      </c>
      <c r="K75" s="11"/>
      <c r="L75" s="10">
        <v>-7391</v>
      </c>
      <c r="M75" s="16"/>
      <c r="N75" s="11">
        <v>-2252</v>
      </c>
      <c r="O75" s="9"/>
    </row>
    <row r="76" spans="1:15" ht="22.15" customHeight="1">
      <c r="A76" s="68" t="s">
        <v>229</v>
      </c>
      <c r="B76" s="95"/>
      <c r="C76" s="2"/>
      <c r="D76" s="22"/>
      <c r="H76" s="18">
        <f>SUM(H66:H75)</f>
        <v>54574</v>
      </c>
      <c r="I76" s="11"/>
      <c r="J76" s="18">
        <f>SUM(J66:J75)</f>
        <v>-691594</v>
      </c>
      <c r="K76" s="11"/>
      <c r="L76" s="18">
        <f>SUM(L66:L75)</f>
        <v>188068</v>
      </c>
      <c r="M76" s="11"/>
      <c r="N76" s="18">
        <f>SUM(N66:N75)</f>
        <v>-194897</v>
      </c>
      <c r="O76" s="9"/>
    </row>
    <row r="77" spans="1:15" ht="22.15" customHeight="1">
      <c r="A77" s="68" t="s">
        <v>230</v>
      </c>
      <c r="B77" s="95"/>
      <c r="C77" s="2"/>
      <c r="D77" s="22"/>
      <c r="H77" s="11">
        <f>SUM(H44+H64+H76)</f>
        <v>-34902</v>
      </c>
      <c r="I77" s="16"/>
      <c r="J77" s="11">
        <f>SUM(J44+J64+J76)</f>
        <v>-112159</v>
      </c>
      <c r="K77" s="11"/>
      <c r="L77" s="11">
        <f>SUM(L44+L64+L76)</f>
        <v>-36532</v>
      </c>
      <c r="M77" s="16"/>
      <c r="N77" s="11">
        <f>SUM(N44+N64+N76)</f>
        <v>-118931</v>
      </c>
      <c r="O77" s="9"/>
    </row>
    <row r="78" spans="1:15" ht="22.15" customHeight="1">
      <c r="A78" s="2" t="s">
        <v>94</v>
      </c>
      <c r="B78" s="95"/>
      <c r="C78" s="2"/>
      <c r="D78" s="22"/>
      <c r="H78" s="11">
        <v>107159</v>
      </c>
      <c r="I78" s="16"/>
      <c r="J78" s="11">
        <v>189548</v>
      </c>
      <c r="K78" s="16"/>
      <c r="L78" s="10">
        <v>77111</v>
      </c>
      <c r="M78" s="16"/>
      <c r="N78" s="11">
        <v>165902</v>
      </c>
      <c r="O78" s="9"/>
    </row>
    <row r="79" spans="1:15" ht="22.15" customHeight="1" thickBot="1">
      <c r="A79" s="68" t="s">
        <v>95</v>
      </c>
      <c r="B79" s="95"/>
      <c r="C79" s="2"/>
      <c r="D79" s="22"/>
      <c r="H79" s="23">
        <f>SUM(H77:H78)</f>
        <v>72257</v>
      </c>
      <c r="I79" s="16"/>
      <c r="J79" s="23">
        <f>SUM(J77:J78)</f>
        <v>77389</v>
      </c>
      <c r="K79" s="16"/>
      <c r="L79" s="23">
        <f>SUM(L77:L78)</f>
        <v>40579</v>
      </c>
      <c r="M79" s="16"/>
      <c r="N79" s="23">
        <f>SUM(N77:N78)</f>
        <v>46971</v>
      </c>
      <c r="O79" s="9"/>
    </row>
    <row r="80" spans="1:15" ht="19.7" customHeight="1" thickTop="1">
      <c r="A80" s="68"/>
      <c r="B80" s="95"/>
      <c r="C80" s="2"/>
      <c r="D80" s="22"/>
      <c r="H80" s="27">
        <f>H79-BS!H11</f>
        <v>0</v>
      </c>
      <c r="I80" s="28">
        <v>0</v>
      </c>
      <c r="J80" s="28"/>
      <c r="K80" s="28"/>
      <c r="L80" s="27">
        <f>L79-BS!L11</f>
        <v>0</v>
      </c>
      <c r="M80" s="16"/>
      <c r="N80" s="16"/>
      <c r="O80" s="9"/>
    </row>
    <row r="81" spans="1:15" ht="22.15" customHeight="1">
      <c r="A81" s="68" t="s">
        <v>96</v>
      </c>
      <c r="B81" s="95"/>
      <c r="C81" s="2"/>
      <c r="D81" s="22"/>
      <c r="H81" s="16"/>
      <c r="I81" s="16"/>
      <c r="J81" s="16"/>
      <c r="K81" s="16"/>
      <c r="L81" s="16"/>
      <c r="M81" s="16"/>
      <c r="N81" s="16"/>
      <c r="O81" s="9"/>
    </row>
    <row r="82" spans="1:15" ht="22.15" customHeight="1">
      <c r="A82" s="2" t="s">
        <v>97</v>
      </c>
      <c r="B82" s="95"/>
      <c r="C82" s="2"/>
      <c r="D82" s="22"/>
      <c r="H82" s="16"/>
      <c r="I82" s="11"/>
      <c r="J82" s="16"/>
      <c r="K82" s="11"/>
      <c r="L82" s="11"/>
      <c r="M82" s="11"/>
      <c r="N82" s="11"/>
      <c r="O82" s="9"/>
    </row>
    <row r="83" spans="1:15" ht="22.15" customHeight="1">
      <c r="A83" s="2"/>
      <c r="B83" s="2" t="s">
        <v>200</v>
      </c>
      <c r="C83" s="2"/>
      <c r="D83" s="22"/>
      <c r="H83" s="10">
        <v>1998</v>
      </c>
      <c r="I83" s="11"/>
      <c r="J83" s="16">
        <v>0</v>
      </c>
      <c r="K83" s="11"/>
      <c r="L83" s="10">
        <v>1998</v>
      </c>
      <c r="M83" s="11"/>
      <c r="N83" s="16">
        <v>0</v>
      </c>
      <c r="O83" s="9"/>
    </row>
    <row r="84" spans="1:15" ht="22.15" customHeight="1">
      <c r="A84" s="2"/>
      <c r="B84" s="2" t="s">
        <v>199</v>
      </c>
      <c r="C84" s="2"/>
      <c r="D84" s="22"/>
      <c r="H84" s="10">
        <v>-81981</v>
      </c>
      <c r="I84" s="16"/>
      <c r="J84" s="11">
        <v>-82828</v>
      </c>
      <c r="K84" s="13"/>
      <c r="L84" s="10">
        <v>-70032</v>
      </c>
      <c r="M84" s="13"/>
      <c r="N84" s="11">
        <v>-41308</v>
      </c>
      <c r="O84" s="9"/>
    </row>
    <row r="85" spans="1:15" ht="22.15" customHeight="1">
      <c r="B85" s="2" t="s">
        <v>127</v>
      </c>
      <c r="C85" s="95"/>
      <c r="D85" s="22"/>
      <c r="H85" s="10">
        <v>11419</v>
      </c>
      <c r="I85" s="16"/>
      <c r="J85" s="11">
        <v>71221</v>
      </c>
      <c r="K85" s="13"/>
      <c r="L85" s="10">
        <v>11419</v>
      </c>
      <c r="M85" s="13"/>
      <c r="N85" s="11">
        <v>70624</v>
      </c>
      <c r="O85" s="9"/>
    </row>
    <row r="86" spans="1:15" ht="22.15" customHeight="1">
      <c r="B86" s="75" t="s">
        <v>163</v>
      </c>
      <c r="C86" s="95"/>
      <c r="D86" s="22"/>
      <c r="H86" s="11">
        <v>34</v>
      </c>
      <c r="I86" s="16"/>
      <c r="J86" s="11">
        <v>6060</v>
      </c>
      <c r="K86" s="13"/>
      <c r="L86" s="11">
        <v>34</v>
      </c>
      <c r="M86" s="13"/>
      <c r="N86" s="11">
        <v>6060</v>
      </c>
      <c r="O86" s="9"/>
    </row>
    <row r="87" spans="1:15" ht="22.15" customHeight="1">
      <c r="B87" s="75" t="s">
        <v>191</v>
      </c>
      <c r="C87" s="95"/>
      <c r="D87" s="22"/>
      <c r="H87" s="10">
        <v>3858</v>
      </c>
      <c r="I87" s="16"/>
      <c r="J87" s="11">
        <v>5952</v>
      </c>
      <c r="K87" s="13"/>
      <c r="L87" s="11">
        <v>0</v>
      </c>
      <c r="M87" s="13"/>
      <c r="N87" s="11">
        <v>5952</v>
      </c>
      <c r="O87" s="9"/>
    </row>
    <row r="88" spans="1:15" ht="22.15" customHeight="1">
      <c r="B88" s="2" t="s">
        <v>209</v>
      </c>
      <c r="C88" s="95"/>
      <c r="D88" s="22"/>
      <c r="H88" s="10"/>
      <c r="I88" s="16"/>
      <c r="J88" s="11"/>
      <c r="K88" s="13"/>
      <c r="L88" s="10"/>
      <c r="M88" s="13"/>
      <c r="N88" s="11"/>
      <c r="O88" s="9"/>
    </row>
    <row r="89" spans="1:15" ht="22.15" customHeight="1">
      <c r="C89" s="2" t="s">
        <v>21</v>
      </c>
      <c r="D89" s="22"/>
      <c r="H89" s="10">
        <v>52198</v>
      </c>
      <c r="I89" s="16"/>
      <c r="J89" s="11">
        <v>0</v>
      </c>
      <c r="K89" s="13"/>
      <c r="L89" s="10">
        <v>42572</v>
      </c>
      <c r="M89" s="13"/>
      <c r="N89" s="11">
        <v>0</v>
      </c>
      <c r="O89" s="9"/>
    </row>
    <row r="90" spans="1:15" ht="22.15" customHeight="1">
      <c r="B90" s="75" t="s">
        <v>183</v>
      </c>
      <c r="C90" s="75"/>
      <c r="D90" s="22"/>
      <c r="H90" s="11"/>
      <c r="I90" s="16"/>
      <c r="J90" s="11"/>
      <c r="K90" s="11"/>
      <c r="L90" s="11"/>
      <c r="M90" s="11"/>
      <c r="N90" s="11"/>
      <c r="O90" s="9"/>
    </row>
    <row r="91" spans="1:15" ht="22.15" customHeight="1">
      <c r="B91" s="75"/>
      <c r="C91" s="75" t="s">
        <v>162</v>
      </c>
      <c r="D91" s="22"/>
      <c r="H91" s="10">
        <v>20523</v>
      </c>
      <c r="I91" s="16"/>
      <c r="J91" s="11">
        <v>188475</v>
      </c>
      <c r="K91" s="11"/>
      <c r="L91" s="10">
        <v>20545</v>
      </c>
      <c r="M91" s="11"/>
      <c r="N91" s="11">
        <v>188690</v>
      </c>
      <c r="O91" s="9"/>
    </row>
    <row r="92" spans="1:15" ht="22.15" customHeight="1">
      <c r="B92" s="75" t="s">
        <v>164</v>
      </c>
      <c r="C92" s="75"/>
      <c r="D92" s="22"/>
      <c r="H92" s="11"/>
      <c r="I92" s="16"/>
      <c r="J92" s="11"/>
      <c r="K92" s="11"/>
      <c r="L92" s="11"/>
      <c r="M92" s="11"/>
      <c r="N92" s="11"/>
      <c r="O92" s="9"/>
    </row>
    <row r="93" spans="1:15" ht="22.15" customHeight="1">
      <c r="B93" s="75"/>
      <c r="C93" s="75" t="s">
        <v>145</v>
      </c>
      <c r="D93" s="22"/>
      <c r="H93" s="10">
        <v>29530</v>
      </c>
      <c r="I93" s="16"/>
      <c r="J93" s="11">
        <v>35864</v>
      </c>
      <c r="K93" s="11"/>
      <c r="L93" s="10">
        <v>29530</v>
      </c>
      <c r="M93" s="11"/>
      <c r="N93" s="11">
        <v>35864</v>
      </c>
      <c r="O93" s="9"/>
    </row>
    <row r="94" spans="1:15" ht="19.7" customHeight="1">
      <c r="A94" s="2"/>
      <c r="B94" s="75"/>
      <c r="C94" s="2"/>
      <c r="D94" s="22"/>
      <c r="H94" s="9"/>
      <c r="I94" s="9"/>
      <c r="J94" s="9"/>
      <c r="K94" s="9"/>
      <c r="L94" s="9"/>
      <c r="M94" s="9"/>
      <c r="N94" s="9"/>
      <c r="O94" s="9"/>
    </row>
    <row r="95" spans="1:15" ht="22.15" customHeight="1">
      <c r="A95" s="1" t="s">
        <v>186</v>
      </c>
      <c r="D95" s="5"/>
      <c r="E95" s="5"/>
      <c r="I95" s="9"/>
      <c r="J95" s="9"/>
      <c r="K95" s="9"/>
      <c r="L95" s="9"/>
      <c r="M95" s="9"/>
      <c r="N95" s="9"/>
    </row>
    <row r="96" spans="1:15" ht="22.15" customHeight="1">
      <c r="H96" s="10"/>
      <c r="I96" s="9"/>
      <c r="J96" s="10"/>
      <c r="K96" s="10"/>
      <c r="L96" s="10"/>
      <c r="M96" s="10"/>
      <c r="N96" s="10"/>
    </row>
  </sheetData>
  <mergeCells count="4">
    <mergeCell ref="H6:J6"/>
    <mergeCell ref="L6:N6"/>
    <mergeCell ref="H52:J52"/>
    <mergeCell ref="L52:N52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4401526C36D44684913C815C07B305" ma:contentTypeVersion="14" ma:contentTypeDescription="Create a new document." ma:contentTypeScope="" ma:versionID="e6ab9cfeee8b118ec9ca04b0f8c7c934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a540502a6fe40586bb6b791630038de7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xmlMigrated="true" guid="a83f8567-9730-4b8d-a439-7e28e3e137c7" revision="3"/>
</file>

<file path=customXml/item5.xml><?xml version="1.0" encoding="utf-8"?>
<datasnipper xmlns="http://datasnipperlegacy" workbookId="a2134da6-85dc-4215-af5c-7c567572005c" dataSnipperSheetDeleted="false" guid="33aa8aaf-c562-49d6-a28f-fd4d8987b1f1" revision="2">
  <settings xmlns="" guid="341971d7-e2b6-4644-80db-caacdeb143fd">
    <setting type="boolean" value="True" name="embed-documents" guid="b32d684d-0f81-4ac9-a518-25a138e90c9c"/>
  </settings>
</datasnipper>
</file>

<file path=customXml/itemProps1.xml><?xml version="1.0" encoding="utf-8"?>
<ds:datastoreItem xmlns:ds="http://schemas.openxmlformats.org/officeDocument/2006/customXml" ds:itemID="{FA125009-23A4-41CE-B696-9549B8971973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50c908b1-f277-4340-90a9-4611d0b0f078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ecd001fe-84e8-4b0c-8f10-c6e2f719bc10"/>
    <ds:schemaRef ds:uri="9082d7fa-8fe6-466c-b230-a230a8d1ac54"/>
    <ds:schemaRef ds:uri="http://www.w3.org/XML/1998/namespace"/>
    <ds:schemaRef ds:uri="a396c7f8-fa1d-406b-a881-ae9199196f47"/>
  </ds:schemaRefs>
</ds:datastoreItem>
</file>

<file path=customXml/itemProps2.xml><?xml version="1.0" encoding="utf-8"?>
<ds:datastoreItem xmlns:ds="http://schemas.openxmlformats.org/officeDocument/2006/customXml" ds:itemID="{44C07116-F141-46A9-ABAA-B1F91048362D}"/>
</file>

<file path=customXml/itemProps3.xml><?xml version="1.0" encoding="utf-8"?>
<ds:datastoreItem xmlns:ds="http://schemas.openxmlformats.org/officeDocument/2006/customXml" ds:itemID="{4F26245D-9372-458F-AF44-44FF4414199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BB356C6-64E5-49A0-8B39-A82FC20103DC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C873EBC1-D6D7-46F2-83CD-761BB0011F32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Darika Tongprapai</cp:lastModifiedBy>
  <cp:lastPrinted>2025-11-06T10:03:52Z</cp:lastPrinted>
  <dcterms:created xsi:type="dcterms:W3CDTF">2019-07-29T13:14:02Z</dcterms:created>
  <dcterms:modified xsi:type="dcterms:W3CDTF">2025-11-06T10:03:54Z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