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5\Q3'2025\"/>
    </mc:Choice>
  </mc:AlternateContent>
  <xr:revisionPtr revIDLastSave="0" documentId="13_ncr:1_{2D466BF1-506F-46B8-A640-866C5244733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BS_E!$A$1:$N$103</definedName>
    <definedName name="_xlnm.Print_Area" localSheetId="2">Conso_E!$A$1:$Y$32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8" i="4" l="1"/>
  <c r="U18" i="4"/>
  <c r="U17" i="4"/>
  <c r="W17" i="4" s="1"/>
  <c r="Y18" i="3"/>
  <c r="Y17" i="3"/>
  <c r="W18" i="3"/>
  <c r="W17" i="3"/>
  <c r="H21" i="1" l="1"/>
  <c r="J21" i="1"/>
  <c r="L21" i="1"/>
  <c r="N87" i="2" l="1"/>
  <c r="L87" i="2"/>
  <c r="J87" i="2"/>
  <c r="H87" i="2"/>
  <c r="U28" i="4"/>
  <c r="W28" i="3"/>
  <c r="N21" i="1"/>
  <c r="W28" i="4" l="1"/>
  <c r="Y28" i="3"/>
  <c r="U19" i="4" l="1"/>
  <c r="W19" i="4" s="1"/>
  <c r="W19" i="3"/>
  <c r="J16" i="2"/>
  <c r="L16" i="2"/>
  <c r="N16" i="2"/>
  <c r="N53" i="2"/>
  <c r="L53" i="2"/>
  <c r="J53" i="2"/>
  <c r="H53" i="2"/>
  <c r="N46" i="2"/>
  <c r="N54" i="2" s="1"/>
  <c r="L46" i="2"/>
  <c r="L54" i="2" s="1"/>
  <c r="J46" i="2"/>
  <c r="H46" i="2"/>
  <c r="N24" i="2"/>
  <c r="L24" i="2"/>
  <c r="J24" i="2"/>
  <c r="H24" i="2"/>
  <c r="H16" i="2"/>
  <c r="U27" i="4"/>
  <c r="W27" i="4" s="1"/>
  <c r="U26" i="4"/>
  <c r="W26" i="4" s="1"/>
  <c r="W27" i="3"/>
  <c r="Y27" i="3" s="1"/>
  <c r="W26" i="3"/>
  <c r="Y26" i="3" s="1"/>
  <c r="O25" i="4"/>
  <c r="O29" i="4" s="1"/>
  <c r="K25" i="4"/>
  <c r="K29" i="4" s="1"/>
  <c r="I25" i="4"/>
  <c r="I29" i="4" s="1"/>
  <c r="G25" i="4"/>
  <c r="G29" i="4" s="1"/>
  <c r="E25" i="4"/>
  <c r="E29" i="4" s="1"/>
  <c r="H54" i="2" l="1"/>
  <c r="J54" i="2"/>
  <c r="Y19" i="3"/>
  <c r="L25" i="2"/>
  <c r="L29" i="2" s="1"/>
  <c r="L31" i="2" s="1"/>
  <c r="L60" i="2" s="1"/>
  <c r="H25" i="2"/>
  <c r="H29" i="2" s="1"/>
  <c r="H31" i="2" s="1"/>
  <c r="J25" i="2"/>
  <c r="J29" i="2" s="1"/>
  <c r="J31" i="2" s="1"/>
  <c r="N25" i="2"/>
  <c r="N29" i="2" s="1"/>
  <c r="N31" i="2" s="1"/>
  <c r="N55" i="2" s="1"/>
  <c r="N33" i="1"/>
  <c r="L33" i="1"/>
  <c r="H33" i="1"/>
  <c r="J33" i="1"/>
  <c r="J78" i="2"/>
  <c r="O30" i="4"/>
  <c r="K30" i="4"/>
  <c r="I30" i="4"/>
  <c r="K31" i="4"/>
  <c r="K16" i="4"/>
  <c r="K20" i="4" s="1"/>
  <c r="O31" i="4"/>
  <c r="O16" i="4"/>
  <c r="O20" i="4" s="1"/>
  <c r="O30" i="3"/>
  <c r="M30" i="3"/>
  <c r="K30" i="3"/>
  <c r="I30" i="3"/>
  <c r="H55" i="2" l="1"/>
  <c r="J55" i="2"/>
  <c r="J60" i="2"/>
  <c r="N60" i="2"/>
  <c r="L55" i="2"/>
  <c r="H60" i="2"/>
  <c r="J88" i="2"/>
  <c r="J92" i="2" s="1"/>
  <c r="J94" i="2" s="1"/>
  <c r="O25" i="3" l="1"/>
  <c r="O16" i="3"/>
  <c r="O20" i="3" s="1"/>
  <c r="K25" i="3"/>
  <c r="K29" i="3" s="1"/>
  <c r="O29" i="3" l="1"/>
  <c r="O31" i="3" s="1"/>
  <c r="K31" i="3"/>
  <c r="N34" i="1" l="1"/>
  <c r="L34" i="1"/>
  <c r="J34" i="1"/>
  <c r="N93" i="1"/>
  <c r="L93" i="1"/>
  <c r="J93" i="1"/>
  <c r="N67" i="1"/>
  <c r="L67" i="1"/>
  <c r="J67" i="1"/>
  <c r="N59" i="1"/>
  <c r="L59" i="1"/>
  <c r="J59" i="1"/>
  <c r="N68" i="1" l="1"/>
  <c r="N94" i="1" s="1"/>
  <c r="N95" i="1" s="1"/>
  <c r="J68" i="1"/>
  <c r="J94" i="1" s="1"/>
  <c r="J95" i="1" s="1"/>
  <c r="L68" i="1"/>
  <c r="L94" i="1" s="1"/>
  <c r="L95" i="1" s="1"/>
  <c r="W13" i="3" l="1"/>
  <c r="Y13" i="3" s="1"/>
  <c r="L78" i="2" l="1"/>
  <c r="G30" i="3"/>
  <c r="E30" i="3"/>
  <c r="M30" i="4"/>
  <c r="G30" i="4"/>
  <c r="E30" i="4"/>
  <c r="X25" i="3" l="1"/>
  <c r="V25" i="3"/>
  <c r="U25" i="3"/>
  <c r="U29" i="3" s="1"/>
  <c r="T25" i="3"/>
  <c r="R25" i="3"/>
  <c r="I25" i="3"/>
  <c r="I29" i="3" s="1"/>
  <c r="H25" i="3"/>
  <c r="G25" i="3"/>
  <c r="G29" i="3" s="1"/>
  <c r="F25" i="3"/>
  <c r="E25" i="3"/>
  <c r="E29" i="3" s="1"/>
  <c r="I31" i="4"/>
  <c r="H76" i="5"/>
  <c r="J76" i="5"/>
  <c r="N76" i="5"/>
  <c r="L76" i="5"/>
  <c r="I31" i="3" l="1"/>
  <c r="W22" i="3"/>
  <c r="W30" i="3" l="1"/>
  <c r="Y22" i="3"/>
  <c r="S24" i="3" l="1"/>
  <c r="S25" i="3" s="1"/>
  <c r="S29" i="3" s="1"/>
  <c r="L116" i="2" l="1"/>
  <c r="J116" i="2"/>
  <c r="H116" i="2"/>
  <c r="H78" i="2" l="1"/>
  <c r="N64" i="5" l="1"/>
  <c r="J64" i="5"/>
  <c r="N116" i="2"/>
  <c r="N109" i="2"/>
  <c r="J109" i="2"/>
  <c r="N78" i="2"/>
  <c r="H109" i="2"/>
  <c r="H117" i="2" s="1"/>
  <c r="L109" i="2"/>
  <c r="Y30" i="3"/>
  <c r="N117" i="2" l="1"/>
  <c r="L88" i="2"/>
  <c r="L92" i="2" s="1"/>
  <c r="L94" i="2" s="1"/>
  <c r="L117" i="2"/>
  <c r="J123" i="2"/>
  <c r="H88" i="2"/>
  <c r="H92" i="2" s="1"/>
  <c r="H94" i="2" s="1"/>
  <c r="N88" i="2"/>
  <c r="N92" i="2" s="1"/>
  <c r="J117" i="2"/>
  <c r="H118" i="2" l="1"/>
  <c r="K16" i="3"/>
  <c r="K20" i="3" s="1"/>
  <c r="N94" i="2"/>
  <c r="N123" i="2" s="1"/>
  <c r="N9" i="5"/>
  <c r="N26" i="5" s="1"/>
  <c r="N40" i="5" s="1"/>
  <c r="N43" i="5" s="1"/>
  <c r="L118" i="2"/>
  <c r="J118" i="2"/>
  <c r="L64" i="5"/>
  <c r="S15" i="4"/>
  <c r="S15" i="3"/>
  <c r="N118" i="2" l="1"/>
  <c r="U23" i="4" l="1"/>
  <c r="U22" i="4"/>
  <c r="W22" i="4" s="1"/>
  <c r="U14" i="4"/>
  <c r="U13" i="4"/>
  <c r="W13" i="4" s="1"/>
  <c r="W30" i="4" l="1"/>
  <c r="U30" i="4"/>
  <c r="S16" i="3"/>
  <c r="S20" i="3" s="1"/>
  <c r="S24" i="4" l="1"/>
  <c r="S25" i="4" s="1"/>
  <c r="S29" i="4" s="1"/>
  <c r="N77" i="5" l="1"/>
  <c r="N79" i="5" s="1"/>
  <c r="J9" i="5"/>
  <c r="J26" i="5" s="1"/>
  <c r="J40" i="5" s="1"/>
  <c r="J43" i="5" s="1"/>
  <c r="W23" i="3"/>
  <c r="J77" i="5" l="1"/>
  <c r="J79" i="5" s="1"/>
  <c r="H93" i="1"/>
  <c r="H67" i="1"/>
  <c r="H59" i="1"/>
  <c r="H34" i="1"/>
  <c r="H68" i="1" l="1"/>
  <c r="H94" i="1" s="1"/>
  <c r="H95" i="1" s="1"/>
  <c r="G31" i="4" l="1"/>
  <c r="E31" i="4"/>
  <c r="I16" i="4"/>
  <c r="I20" i="4" s="1"/>
  <c r="G16" i="4"/>
  <c r="G20" i="4" s="1"/>
  <c r="E16" i="4"/>
  <c r="E20" i="4" s="1"/>
  <c r="U16" i="3"/>
  <c r="U20" i="3" s="1"/>
  <c r="I16" i="3"/>
  <c r="I20" i="3" s="1"/>
  <c r="G16" i="3"/>
  <c r="G20" i="3" s="1"/>
  <c r="E16" i="3"/>
  <c r="E20" i="3" s="1"/>
  <c r="W14" i="3"/>
  <c r="Q15" i="4"/>
  <c r="U15" i="4" s="1"/>
  <c r="W15" i="4" s="1"/>
  <c r="Q24" i="4"/>
  <c r="Q25" i="4" s="1"/>
  <c r="Q29" i="4" s="1"/>
  <c r="Q15" i="3"/>
  <c r="Q24" i="3"/>
  <c r="Q25" i="3" s="1"/>
  <c r="Q29" i="3" s="1"/>
  <c r="W24" i="3" l="1"/>
  <c r="H64" i="5"/>
  <c r="W15" i="3"/>
  <c r="Y15" i="3" s="1"/>
  <c r="Q16" i="3"/>
  <c r="Q20" i="3" s="1"/>
  <c r="Q16" i="4"/>
  <c r="Q20" i="4" s="1"/>
  <c r="W25" i="3" l="1"/>
  <c r="W29" i="3" s="1"/>
  <c r="Y24" i="3"/>
  <c r="U24" i="4"/>
  <c r="W16" i="3"/>
  <c r="W20" i="3" s="1"/>
  <c r="M14" i="4"/>
  <c r="W14" i="4" s="1"/>
  <c r="L9" i="5"/>
  <c r="L26" i="5" s="1"/>
  <c r="M23" i="4"/>
  <c r="H9" i="5"/>
  <c r="H26" i="5" s="1"/>
  <c r="H40" i="5" s="1"/>
  <c r="H43" i="5" s="1"/>
  <c r="M23" i="3"/>
  <c r="W23" i="4" l="1"/>
  <c r="M25" i="4"/>
  <c r="M29" i="4" s="1"/>
  <c r="W24" i="4"/>
  <c r="U25" i="4"/>
  <c r="M25" i="3"/>
  <c r="M29" i="3" s="1"/>
  <c r="Y23" i="3"/>
  <c r="Y25" i="3" s="1"/>
  <c r="Y29" i="3" s="1"/>
  <c r="M14" i="3"/>
  <c r="M16" i="4"/>
  <c r="M20" i="4" s="1"/>
  <c r="U29" i="4" l="1"/>
  <c r="U31" i="4" s="1"/>
  <c r="W25" i="4"/>
  <c r="W29" i="4" s="1"/>
  <c r="Y14" i="3"/>
  <c r="Y16" i="3" s="1"/>
  <c r="Y20" i="3" s="1"/>
  <c r="L40" i="5"/>
  <c r="H77" i="5"/>
  <c r="H79" i="5" s="1"/>
  <c r="H80" i="5" s="1"/>
  <c r="S16" i="4"/>
  <c r="S20" i="4" s="1"/>
  <c r="M16" i="3"/>
  <c r="M20" i="3" s="1"/>
  <c r="L43" i="5" l="1"/>
  <c r="L77" i="5" s="1"/>
  <c r="L79" i="5" s="1"/>
  <c r="L80" i="5" s="1"/>
  <c r="U16" i="4"/>
  <c r="W16" i="4" l="1"/>
  <c r="W20" i="4" s="1"/>
  <c r="U20" i="4"/>
  <c r="M31" i="3"/>
  <c r="W31" i="4"/>
  <c r="M31" i="4"/>
  <c r="G31" i="3"/>
  <c r="W31" i="3"/>
  <c r="E31" i="3" l="1"/>
  <c r="Y31" i="3"/>
</calcChain>
</file>

<file path=xl/sharedStrings.xml><?xml version="1.0" encoding="utf-8"?>
<sst xmlns="http://schemas.openxmlformats.org/spreadsheetml/2006/main" count="444" uniqueCount="247">
  <si>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</si>
  <si>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</si>
  <si>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</si>
  <si>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</si>
  <si>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</si>
  <si>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</si>
  <si>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</si>
  <si>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</si>
  <si>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</si>
  <si>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</si>
  <si>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sugar cane plantation receivables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</si>
  <si>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</si>
  <si>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</si>
  <si>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</si>
  <si>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</si>
  <si>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</si>
  <si>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</si>
  <si>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</si>
  <si>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</si>
  <si>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</si>
  <si>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</si>
  <si>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</si>
  <si>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</si>
  <si>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</si>
  <si>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</si>
  <si>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</si>
  <si>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Amounts due to the Office of the Cane and Sugar Fund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</si>
  <si>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</si>
  <si>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</si>
  <si>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</si>
  <si>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</si>
  <si>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</si>
  <si>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</si>
  <si>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</si>
  <si>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</si>
  <si>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</si>
  <si>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</si>
  <si>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</si>
  <si>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</si>
  <si>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</si>
  <si>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</si>
  <si>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</si>
  <si>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</si>
  <si>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</si>
  <si>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</si>
  <si>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</si>
  <si>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</si>
  <si>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</si>
  <si>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</si>
  <si>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</si>
  <si>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</si>
  <si>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</si>
  <si>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</si>
  <si>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</si>
  <si>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</si>
  <si>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</si>
  <si>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</si>
  <si>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</si>
  <si>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</si>
  <si>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</si>
  <si>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</si>
  <si>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</si>
  <si>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</si>
  <si>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</si>
  <si>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</si>
  <si>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</si>
  <si>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</si>
  <si>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</si>
  <si>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</si>
  <si>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</si>
  <si>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</si>
  <si>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</si>
  <si>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</si>
  <si>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</si>
  <si>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</si>
  <si>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</si>
  <si>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</si>
  <si>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</si>
  <si>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</si>
  <si>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</si>
  <si>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</si>
  <si>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</si>
  <si>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</si>
  <si>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</si>
  <si>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</si>
  <si>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</si>
  <si>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</si>
  <si>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</si>
  <si>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</si>
  <si>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</si>
  <si>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</si>
  <si>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</si>
  <si>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</si>
  <si>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</si>
  <si>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</si>
  <si>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</si>
  <si>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 xml:space="preserve">Cash flows from financing activities 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</si>
  <si>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</si>
  <si>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</si>
  <si>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</si>
  <si>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</si>
  <si>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</si>
  <si>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</si>
  <si>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</si>
  <si>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</si>
  <si>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</si>
  <si>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</si>
  <si>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</si>
  <si>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</si>
  <si>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</si>
  <si>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</si>
  <si>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</si>
  <si>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Dividend income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</si>
  <si>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</si>
  <si>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</si>
  <si>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</si>
  <si>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</si>
  <si>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</si>
  <si>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</si>
  <si>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</si>
  <si>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</si>
  <si>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</si>
  <si>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</si>
  <si>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</si>
  <si>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</si>
  <si>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>Other comprehensive income not to be reclassified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</si>
  <si>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</si>
  <si>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</si>
  <si>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</si>
  <si>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</si>
  <si>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</si>
  <si>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 xml:space="preserve">  related to electricity business operations</t>
  </si>
  <si>
    <t>Cash paid for acquisitions of intangible assets</t>
  </si>
  <si>
    <t xml:space="preserve">   Increase in right-of-use assets</t>
  </si>
  <si>
    <t>2, 3</t>
  </si>
  <si>
    <t>Profit for the period</t>
  </si>
  <si>
    <t xml:space="preserve">   to profit or loss in subsequent periods:</t>
  </si>
  <si>
    <t>Deferred tax liabilities</t>
  </si>
  <si>
    <t>Retained earnings</t>
  </si>
  <si>
    <t>Profit before income tax expenses</t>
  </si>
  <si>
    <t xml:space="preserve">Earnings per share </t>
  </si>
  <si>
    <t>Basic earnings per share</t>
  </si>
  <si>
    <t>Profit before tax</t>
  </si>
  <si>
    <t xml:space="preserve">      fixed assets that have yet been paid</t>
  </si>
  <si>
    <t xml:space="preserve">Adjustments to reconcile profit before tax to net cash </t>
  </si>
  <si>
    <t>Advance received for goods</t>
  </si>
  <si>
    <t>Operating profit</t>
  </si>
  <si>
    <t>Current tax assets</t>
  </si>
  <si>
    <t>Income tax payable</t>
  </si>
  <si>
    <t xml:space="preserve">   Profit for the period</t>
  </si>
  <si>
    <t>Cash received from interest income</t>
  </si>
  <si>
    <t>Cash received from dividend income</t>
  </si>
  <si>
    <t>Repayment of liability under Revenue Transfer Agreement</t>
  </si>
  <si>
    <t xml:space="preserve">      fair value through other comprehensive income</t>
  </si>
  <si>
    <t>Lease liabilities - net of current portion</t>
  </si>
  <si>
    <t>Balance as at 1 January 2024</t>
  </si>
  <si>
    <t>Advances payment for molasses and woodchip</t>
  </si>
  <si>
    <t>Gain on changes in fair value of sugar swap contracts</t>
  </si>
  <si>
    <t>Income tax expenses</t>
  </si>
  <si>
    <t xml:space="preserve">   Transfer of asset under installation to intangible assets</t>
  </si>
  <si>
    <t xml:space="preserve">Decrease in short-term loans to related parties </t>
  </si>
  <si>
    <t>Advance payment for purchase of assets</t>
  </si>
  <si>
    <t xml:space="preserve"> investments in </t>
  </si>
  <si>
    <t xml:space="preserve">Gain (loss) on </t>
  </si>
  <si>
    <t>Decrease (increase) in advance payment for purchase of assets</t>
  </si>
  <si>
    <t xml:space="preserve">   Reduction of inventories to net realisable value</t>
  </si>
  <si>
    <t>31 December 2024</t>
  </si>
  <si>
    <t>Deferred tax assets</t>
  </si>
  <si>
    <t xml:space="preserve">      Statutory reserve</t>
  </si>
  <si>
    <t xml:space="preserve">      Treasury shares reserve</t>
  </si>
  <si>
    <t>Treasury shares</t>
  </si>
  <si>
    <t>Balance as at 1 January 2025</t>
  </si>
  <si>
    <t>Trade and other current receivables</t>
  </si>
  <si>
    <t>Trade and other current payables</t>
  </si>
  <si>
    <t>Non-current provision for employee benefits</t>
  </si>
  <si>
    <t>Statutory reserve</t>
  </si>
  <si>
    <t>Cash paid for treasury shares</t>
  </si>
  <si>
    <t>Loss on cash flow hedges - net of income tax</t>
  </si>
  <si>
    <t>Loss on</t>
  </si>
  <si>
    <t xml:space="preserve">   Gain on changes in fair value of sugar swap contracts</t>
  </si>
  <si>
    <t xml:space="preserve">   Loss on fair revaluation on other long-term investments</t>
  </si>
  <si>
    <t>Cash receipt from long-term loans from banks</t>
  </si>
  <si>
    <t>Repayment of long-term loans from banks</t>
  </si>
  <si>
    <t xml:space="preserve">   Decrease in accounts payable for purchasing  </t>
  </si>
  <si>
    <t>The accompanying condensed notes to the interim financial statements are an integral part of the financial statements.</t>
  </si>
  <si>
    <t>Treasury</t>
  </si>
  <si>
    <t>shares reserve</t>
  </si>
  <si>
    <t xml:space="preserve">   Non-current provision for employee benefits</t>
  </si>
  <si>
    <t>2, 9</t>
  </si>
  <si>
    <t>2, 11</t>
  </si>
  <si>
    <t>Gain from exchange</t>
  </si>
  <si>
    <t>Loss on changes in fair value of sugar swap contracts</t>
  </si>
  <si>
    <t>Gain (loss) on cash flow hedges - net of income tax</t>
  </si>
  <si>
    <t>Dividend paid (Note 16)</t>
  </si>
  <si>
    <t>Treasury shares (Note 12)</t>
  </si>
  <si>
    <t>Treasury shares reserve (Note 12)</t>
  </si>
  <si>
    <t>Amount due to the Office of the Cane and Sugar Fund</t>
  </si>
  <si>
    <t>Net cash flows from (used in) investing activities</t>
  </si>
  <si>
    <t>Cash paid under lease agreements</t>
  </si>
  <si>
    <t>Dividend paid</t>
  </si>
  <si>
    <t>Amount due from the Office of the Cane and Sugar Fund</t>
  </si>
  <si>
    <t>Gain on exchange</t>
  </si>
  <si>
    <t xml:space="preserve">   Cash paid for employee benefits</t>
  </si>
  <si>
    <t xml:space="preserve">   Transfer of right-of-use assets to motor vehicles</t>
  </si>
  <si>
    <t>Loss on equity instruments measured at fair value</t>
  </si>
  <si>
    <t xml:space="preserve">   through profit or loss</t>
  </si>
  <si>
    <t xml:space="preserve">Long-term investments in other equity instruments </t>
  </si>
  <si>
    <t xml:space="preserve">   - net of income tax</t>
  </si>
  <si>
    <t xml:space="preserve">   designated at fair value through other comprehensive income </t>
  </si>
  <si>
    <t>Loss on long-term investments in other equity instruments</t>
  </si>
  <si>
    <t xml:space="preserve">   other equity instruments </t>
  </si>
  <si>
    <t xml:space="preserve">Cash paid for acquisitions of long-term investments in </t>
  </si>
  <si>
    <t xml:space="preserve">   Loss on investments in equity instruments designated at </t>
  </si>
  <si>
    <t xml:space="preserve">   Transfer of current tax assets to other non-current assets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</si>
  <si>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</si>
  <si>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</si>
  <si>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</si>
  <si>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</si>
  <si>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</si>
  <si>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</si>
  <si>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>Expected credit losses (reversal)</t>
  </si>
  <si>
    <t>Operating profit (loss)</t>
  </si>
  <si>
    <t>Loss before income tax expenses</t>
  </si>
  <si>
    <t>Income tax revenue</t>
  </si>
  <si>
    <t>Loss for the period</t>
  </si>
  <si>
    <t>Gain on long-term investments in other equity instruments</t>
  </si>
  <si>
    <t xml:space="preserve">   Loss for the period</t>
  </si>
  <si>
    <t>Reversal of expected credit losses</t>
  </si>
  <si>
    <t xml:space="preserve">   Gain on disposal/written-off of equipment</t>
  </si>
  <si>
    <t xml:space="preserve">   Unrealised gain on exchange </t>
  </si>
  <si>
    <t>Cash flows from (used in) operating activities</t>
  </si>
  <si>
    <t>Net cash flows from (used in) operating activities</t>
  </si>
  <si>
    <t>Cash paid for acquisition of investment in joint venture</t>
  </si>
  <si>
    <t>Increase (decrease) in short-term loans from banks</t>
  </si>
  <si>
    <t>Increase (decrease) in short-term loans from related parties</t>
  </si>
  <si>
    <t>Net cash flows from (used in) financing activities</t>
  </si>
  <si>
    <t>Net decrease in cash and cash equivalents</t>
  </si>
  <si>
    <t>Short-term loans to related party</t>
  </si>
  <si>
    <t>Investments in joint ventures</t>
  </si>
  <si>
    <t>Share of profit from investments in joint ventures</t>
  </si>
  <si>
    <t>Basic loss per share</t>
  </si>
  <si>
    <t xml:space="preserve">   Reversal of expected credit losses </t>
  </si>
  <si>
    <t xml:space="preserve">   Share of profit from investments in joint ventures</t>
  </si>
  <si>
    <t xml:space="preserve">   Increase in accounts receivables from sales of equipment</t>
  </si>
  <si>
    <t xml:space="preserve">   Loss on cash flow hedges recognised through</t>
  </si>
  <si>
    <t xml:space="preserve">      other comprehensive income</t>
  </si>
  <si>
    <t xml:space="preserve">Loss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</si>
</sst>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rgb="FF99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4" fillId="0" borderId="0"/>
    <xf numFmtId="0" fontId="2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6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41" fontId="4" fillId="0" borderId="7" xfId="2" applyNumberFormat="1" applyFont="1" applyBorder="1" applyAlignment="1">
      <alignment horizontal="right" vertical="center"/>
    </xf>
    <xf numFmtId="41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65" fontId="8" fillId="0" borderId="0" xfId="3" applyNumberFormat="1" applyFont="1" applyFill="1" applyBorder="1" applyAlignment="1" applyProtection="1">
      <alignment vertical="center"/>
    </xf>
    <xf numFmtId="0" fontId="13" fillId="0" borderId="0" xfId="2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37" fontId="8" fillId="0" borderId="0" xfId="4" applyNumberFormat="1" applyFont="1" applyAlignment="1">
      <alignment vertical="center"/>
    </xf>
    <xf numFmtId="37" fontId="13" fillId="0" borderId="0" xfId="4" applyNumberFormat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0" xfId="4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right" vertical="center"/>
    </xf>
    <xf numFmtId="37" fontId="8" fillId="0" borderId="0" xfId="4" applyNumberFormat="1" applyFont="1" applyAlignment="1">
      <alignment horizontal="left" vertical="center"/>
    </xf>
    <xf numFmtId="165" fontId="8" fillId="0" borderId="0" xfId="4" applyNumberFormat="1" applyFont="1" applyAlignment="1">
      <alignment horizontal="right" vertical="center"/>
    </xf>
    <xf numFmtId="41" fontId="8" fillId="0" borderId="0" xfId="2" applyNumberFormat="1" applyFont="1" applyAlignment="1">
      <alignment vertical="center"/>
    </xf>
    <xf numFmtId="0" fontId="8" fillId="0" borderId="4" xfId="2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41" fontId="8" fillId="0" borderId="1" xfId="2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left" vertical="center"/>
    </xf>
    <xf numFmtId="37" fontId="15" fillId="0" borderId="0" xfId="5" applyNumberFormat="1" applyFont="1" applyAlignment="1">
      <alignment horizontal="left" vertical="center"/>
    </xf>
    <xf numFmtId="43" fontId="8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" vertical="center"/>
    </xf>
    <xf numFmtId="39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39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3" applyNumberFormat="1" applyFont="1" applyFill="1" applyAlignment="1">
      <alignment horizontal="center" vertical="center"/>
    </xf>
    <xf numFmtId="41" fontId="8" fillId="0" borderId="2" xfId="2" applyNumberFormat="1" applyFont="1" applyBorder="1" applyAlignment="1">
      <alignment horizontal="right" vertical="center"/>
    </xf>
    <xf numFmtId="41" fontId="8" fillId="0" borderId="6" xfId="2" applyNumberFormat="1" applyFont="1" applyBorder="1" applyAlignment="1">
      <alignment horizontal="right" vertical="center"/>
    </xf>
    <xf numFmtId="41" fontId="8" fillId="0" borderId="5" xfId="2" applyNumberFormat="1" applyFont="1" applyBorder="1" applyAlignment="1">
      <alignment horizontal="right" vertical="center"/>
    </xf>
    <xf numFmtId="41" fontId="8" fillId="0" borderId="3" xfId="2" applyNumberFormat="1" applyFont="1" applyBorder="1" applyAlignment="1">
      <alignment horizontal="right" vertical="center"/>
    </xf>
    <xf numFmtId="37" fontId="8" fillId="0" borderId="0" xfId="4" applyNumberFormat="1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37" fontId="11" fillId="0" borderId="0" xfId="2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41" fontId="4" fillId="0" borderId="9" xfId="2" applyNumberFormat="1" applyFont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lef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41" fontId="8" fillId="0" borderId="0" xfId="3" applyNumberFormat="1" applyFont="1" applyFill="1" applyBorder="1" applyAlignment="1" applyProtection="1">
      <alignment vertical="center"/>
    </xf>
    <xf numFmtId="41" fontId="8" fillId="0" borderId="5" xfId="3" applyNumberFormat="1" applyFont="1" applyFill="1" applyBorder="1" applyAlignment="1" applyProtection="1">
      <alignment vertical="center"/>
    </xf>
    <xf numFmtId="41" fontId="8" fillId="0" borderId="2" xfId="3" applyNumberFormat="1" applyFont="1" applyFill="1" applyBorder="1" applyAlignment="1" applyProtection="1">
      <alignment vertical="center"/>
    </xf>
    <xf numFmtId="41" fontId="8" fillId="0" borderId="0" xfId="4" applyNumberFormat="1" applyFont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1" xfId="2" applyNumberFormat="1" applyFont="1" applyBorder="1" applyAlignment="1">
      <alignment vertical="center"/>
    </xf>
    <xf numFmtId="41" fontId="8" fillId="0" borderId="6" xfId="2" applyNumberFormat="1" applyFont="1" applyBorder="1" applyAlignment="1">
      <alignment vertical="center"/>
    </xf>
    <xf numFmtId="41" fontId="8" fillId="0" borderId="5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2" xfId="4" applyNumberFormat="1" applyFont="1" applyBorder="1" applyAlignment="1">
      <alignment horizontal="right" vertical="center"/>
    </xf>
    <xf numFmtId="165" fontId="8" fillId="0" borderId="1" xfId="3" applyNumberFormat="1" applyFont="1" applyFill="1" applyBorder="1" applyAlignment="1" applyProtection="1">
      <alignment vertical="center"/>
    </xf>
    <xf numFmtId="41" fontId="8" fillId="0" borderId="1" xfId="0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right" vertical="center"/>
    </xf>
    <xf numFmtId="37" fontId="4" fillId="0" borderId="2" xfId="2" applyNumberFormat="1" applyFont="1" applyBorder="1" applyAlignment="1">
      <alignment horizontal="centerContinuous" vertical="center"/>
    </xf>
    <xf numFmtId="41" fontId="4" fillId="0" borderId="7" xfId="2" applyNumberFormat="1" applyFont="1" applyBorder="1" applyAlignment="1">
      <alignment vertical="center"/>
    </xf>
    <xf numFmtId="41" fontId="4" fillId="0" borderId="8" xfId="2" applyNumberFormat="1" applyFont="1" applyBorder="1" applyAlignment="1">
      <alignment vertical="center"/>
    </xf>
    <xf numFmtId="41" fontId="4" fillId="0" borderId="6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vertical="center"/>
    </xf>
    <xf numFmtId="41" fontId="8" fillId="0" borderId="0" xfId="6" applyNumberFormat="1" applyFont="1" applyFill="1" applyBorder="1" applyAlignment="1" applyProtection="1">
      <alignment vertical="center"/>
    </xf>
    <xf numFmtId="165" fontId="8" fillId="0" borderId="0" xfId="6" applyNumberFormat="1" applyFont="1" applyFill="1" applyBorder="1" applyAlignment="1" applyProtection="1">
      <alignment vertical="center"/>
    </xf>
    <xf numFmtId="41" fontId="8" fillId="0" borderId="0" xfId="6" applyNumberFormat="1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3" fontId="16" fillId="0" borderId="0" xfId="0" applyNumberFormat="1" applyFont="1" applyAlignment="1">
      <alignment vertical="center" wrapText="1"/>
    </xf>
    <xf numFmtId="165" fontId="8" fillId="0" borderId="0" xfId="4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41" fontId="8" fillId="0" borderId="1" xfId="6" applyNumberFormat="1" applyFont="1" applyFill="1" applyBorder="1" applyAlignment="1" applyProtection="1">
      <alignment vertical="center"/>
    </xf>
    <xf numFmtId="43" fontId="8" fillId="0" borderId="3" xfId="2" applyNumberFormat="1" applyFont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0" fontId="17" fillId="0" borderId="0" xfId="2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37" fontId="4" fillId="0" borderId="2" xfId="4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"/>
  <sheetViews>
    <sheetView showGridLines="0" view="pageBreakPreview" topLeftCell="A85" zoomScaleNormal="70" zoomScaleSheetLayoutView="100" workbookViewId="0">
      <selection activeCell="H91" sqref="H91"/>
    </sheetView>
  </sheetViews>
  <sheetFormatPr defaultColWidth="10.5703125" defaultRowHeight="22.15" customHeight="1"/>
  <cols>
    <col min="1" max="1" width="10.5703125" style="23" customWidth="1"/>
    <col min="2" max="2" width="11.5703125" style="23" customWidth="1"/>
    <col min="3" max="3" width="10.5703125" style="23" customWidth="1"/>
    <col min="4" max="4" width="8.42578125" style="23" customWidth="1"/>
    <col min="5" max="5" width="13.85546875" style="23" customWidth="1"/>
    <col min="6" max="6" width="4.42578125" style="23" customWidth="1"/>
    <col min="7" max="7" width="1.5703125" style="23" customWidth="1"/>
    <col min="8" max="8" width="17.5703125" style="23" customWidth="1"/>
    <col min="9" max="9" width="1.5703125" style="23" customWidth="1"/>
    <col min="10" max="10" width="17.5703125" style="23" customWidth="1"/>
    <col min="11" max="11" width="1.5703125" style="23" customWidth="1"/>
    <col min="12" max="12" width="17.5703125" style="29" customWidth="1"/>
    <col min="13" max="13" width="1.5703125" style="23" customWidth="1"/>
    <col min="14" max="14" width="17.5703125" style="29" customWidth="1"/>
    <col min="15" max="15" width="1.5703125" style="89" customWidth="1"/>
    <col min="16" max="16" width="10.5703125" style="18"/>
    <col min="17" max="16384" width="10.5703125" style="23"/>
  </cols>
  <sheetData>
    <row r="1" spans="1:25" ht="22.1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25" ht="22.1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5" ht="22.15" customHeight="1">
      <c r="A3" s="46" t="s">
        <v>214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25" ht="22.15" customHeight="1">
      <c r="G4" s="24"/>
      <c r="H4" s="24"/>
      <c r="I4" s="24"/>
      <c r="J4" s="24"/>
      <c r="K4" s="24"/>
      <c r="L4" s="25"/>
      <c r="N4" s="9" t="s">
        <v>2</v>
      </c>
      <c r="O4" s="9"/>
    </row>
    <row r="5" spans="1:25" ht="22.15" customHeight="1">
      <c r="G5" s="24"/>
      <c r="H5" s="122" t="s">
        <v>64</v>
      </c>
      <c r="I5" s="122"/>
      <c r="J5" s="122"/>
      <c r="K5" s="26"/>
      <c r="L5" s="122" t="s">
        <v>82</v>
      </c>
      <c r="M5" s="122"/>
      <c r="N5" s="122"/>
      <c r="O5" s="9"/>
    </row>
    <row r="6" spans="1:25" ht="22.15" customHeight="1">
      <c r="F6" s="88" t="s">
        <v>3</v>
      </c>
      <c r="G6" s="24"/>
      <c r="H6" s="27" t="s">
        <v>215</v>
      </c>
      <c r="I6" s="26"/>
      <c r="J6" s="27" t="s">
        <v>166</v>
      </c>
      <c r="K6" s="24"/>
      <c r="L6" s="27" t="s">
        <v>215</v>
      </c>
      <c r="M6" s="26"/>
      <c r="N6" s="27" t="s">
        <v>166</v>
      </c>
      <c r="O6" s="9"/>
    </row>
    <row r="7" spans="1:25" ht="22.15" customHeight="1">
      <c r="F7" s="24"/>
      <c r="G7" s="24"/>
      <c r="H7" s="26" t="s">
        <v>4</v>
      </c>
      <c r="I7" s="26"/>
      <c r="J7" s="26" t="s">
        <v>5</v>
      </c>
      <c r="K7" s="24"/>
      <c r="L7" s="26" t="s">
        <v>4</v>
      </c>
      <c r="M7" s="26"/>
      <c r="N7" s="26" t="s">
        <v>5</v>
      </c>
      <c r="O7" s="9"/>
    </row>
    <row r="8" spans="1:25" ht="22.15" customHeight="1">
      <c r="F8" s="24"/>
      <c r="G8" s="24"/>
      <c r="H8" s="26" t="s">
        <v>6</v>
      </c>
      <c r="I8" s="26"/>
      <c r="J8" s="26"/>
      <c r="K8" s="24"/>
      <c r="L8" s="26" t="s">
        <v>6</v>
      </c>
      <c r="M8" s="26"/>
      <c r="N8" s="26"/>
      <c r="O8" s="9"/>
    </row>
    <row r="9" spans="1:25" ht="22.15" customHeight="1">
      <c r="A9" s="28" t="s">
        <v>7</v>
      </c>
      <c r="J9" s="29"/>
    </row>
    <row r="10" spans="1:25" ht="22.15" customHeight="1">
      <c r="A10" s="28" t="s">
        <v>8</v>
      </c>
      <c r="D10" s="26"/>
      <c r="E10" s="26"/>
      <c r="J10" s="30"/>
    </row>
    <row r="11" spans="1:25" ht="22.15" customHeight="1">
      <c r="A11" s="23" t="s">
        <v>9</v>
      </c>
      <c r="D11" s="26"/>
      <c r="E11" s="26"/>
      <c r="F11" s="31"/>
      <c r="H11" s="106">
        <v>72257</v>
      </c>
      <c r="I11" s="106"/>
      <c r="J11" s="107">
        <v>107159</v>
      </c>
      <c r="K11" s="32"/>
      <c r="L11" s="108">
        <v>40579</v>
      </c>
      <c r="M11" s="91"/>
      <c r="N11" s="91">
        <v>77111</v>
      </c>
    </row>
    <row r="12" spans="1:25" ht="22.15" customHeight="1">
      <c r="A12" s="23" t="s">
        <v>172</v>
      </c>
      <c r="D12" s="26"/>
      <c r="E12" s="26"/>
      <c r="F12" s="31" t="s">
        <v>134</v>
      </c>
      <c r="H12" s="106">
        <v>417940</v>
      </c>
      <c r="I12" s="106"/>
      <c r="J12" s="107">
        <v>375487</v>
      </c>
      <c r="K12" s="32"/>
      <c r="L12" s="106">
        <v>658397</v>
      </c>
      <c r="M12" s="91"/>
      <c r="N12" s="91">
        <v>601630</v>
      </c>
    </row>
    <row r="13" spans="1:25" s="33" customFormat="1" ht="22.15" customHeight="1">
      <c r="A13" s="33" t="s">
        <v>10</v>
      </c>
      <c r="D13" s="34"/>
      <c r="E13" s="34"/>
      <c r="F13" s="35">
        <v>4</v>
      </c>
      <c r="G13" s="36"/>
      <c r="H13" s="106">
        <v>932743</v>
      </c>
      <c r="I13" s="106"/>
      <c r="J13" s="107">
        <v>678678</v>
      </c>
      <c r="K13" s="42"/>
      <c r="L13" s="106">
        <v>932743</v>
      </c>
      <c r="M13" s="91"/>
      <c r="N13" s="91">
        <v>678678</v>
      </c>
      <c r="P13" s="18"/>
      <c r="Q13" s="23"/>
      <c r="T13" s="23"/>
      <c r="U13" s="23"/>
      <c r="V13" s="23"/>
      <c r="W13" s="23"/>
      <c r="X13" s="23"/>
      <c r="Y13" s="23"/>
    </row>
    <row r="14" spans="1:25" ht="22.15" customHeight="1">
      <c r="A14" s="33" t="s">
        <v>237</v>
      </c>
      <c r="D14" s="26"/>
      <c r="E14" s="26"/>
      <c r="F14" s="35">
        <v>2</v>
      </c>
      <c r="G14" s="36"/>
      <c r="H14" s="106">
        <v>0</v>
      </c>
      <c r="I14" s="106"/>
      <c r="J14" s="56">
        <v>0</v>
      </c>
      <c r="K14" s="38"/>
      <c r="L14" s="56">
        <v>0</v>
      </c>
      <c r="M14" s="91"/>
      <c r="N14" s="91">
        <v>2500</v>
      </c>
      <c r="O14" s="23"/>
    </row>
    <row r="15" spans="1:25" ht="22.15" customHeight="1">
      <c r="A15" s="23" t="s">
        <v>11</v>
      </c>
      <c r="F15" s="31"/>
      <c r="H15" s="106">
        <v>2674470</v>
      </c>
      <c r="I15" s="106"/>
      <c r="J15" s="107">
        <v>2121222</v>
      </c>
      <c r="K15" s="32"/>
      <c r="L15" s="106">
        <v>2548005</v>
      </c>
      <c r="M15" s="91"/>
      <c r="N15" s="91">
        <v>2007760</v>
      </c>
      <c r="O15" s="23"/>
    </row>
    <row r="16" spans="1:25" ht="22.15" customHeight="1">
      <c r="A16" s="23" t="s">
        <v>200</v>
      </c>
      <c r="F16" s="31">
        <v>5</v>
      </c>
      <c r="H16" s="106">
        <v>53794</v>
      </c>
      <c r="I16" s="106"/>
      <c r="J16" s="56">
        <v>0</v>
      </c>
      <c r="K16" s="56"/>
      <c r="L16" s="56">
        <v>53794</v>
      </c>
      <c r="M16" s="92"/>
      <c r="N16" s="92">
        <v>0</v>
      </c>
      <c r="O16" s="23"/>
    </row>
    <row r="17" spans="1:25" ht="22.15" customHeight="1">
      <c r="A17" s="23" t="s">
        <v>105</v>
      </c>
      <c r="F17" s="31"/>
      <c r="H17" s="106">
        <v>5799</v>
      </c>
      <c r="I17" s="106"/>
      <c r="J17" s="107">
        <v>22864</v>
      </c>
      <c r="K17" s="32"/>
      <c r="L17" s="106">
        <v>5799</v>
      </c>
      <c r="M17" s="92"/>
      <c r="N17" s="92">
        <v>22864</v>
      </c>
      <c r="O17" s="23"/>
      <c r="Q17" s="33"/>
    </row>
    <row r="18" spans="1:25" ht="22.15" customHeight="1">
      <c r="A18" s="87" t="s">
        <v>156</v>
      </c>
      <c r="F18" s="31"/>
      <c r="H18" s="106">
        <v>20340</v>
      </c>
      <c r="I18" s="106"/>
      <c r="J18" s="109">
        <v>26775</v>
      </c>
      <c r="K18" s="32"/>
      <c r="L18" s="56">
        <v>0</v>
      </c>
      <c r="M18" s="92"/>
      <c r="N18" s="92">
        <v>0</v>
      </c>
      <c r="O18" s="23"/>
      <c r="Q18" s="33"/>
    </row>
    <row r="19" spans="1:25" ht="22.15" customHeight="1">
      <c r="A19" s="23" t="s">
        <v>147</v>
      </c>
      <c r="F19" s="31"/>
      <c r="H19" s="106">
        <v>13466</v>
      </c>
      <c r="I19" s="106"/>
      <c r="J19" s="109">
        <v>52198</v>
      </c>
      <c r="K19" s="32"/>
      <c r="L19" s="108">
        <v>12706</v>
      </c>
      <c r="M19" s="92"/>
      <c r="N19" s="91">
        <v>42572</v>
      </c>
      <c r="O19" s="23"/>
      <c r="Q19" s="33"/>
    </row>
    <row r="20" spans="1:25" ht="22.15" customHeight="1">
      <c r="A20" s="23" t="s">
        <v>12</v>
      </c>
      <c r="F20" s="31">
        <v>2</v>
      </c>
      <c r="G20" s="26"/>
      <c r="H20" s="106">
        <v>97185</v>
      </c>
      <c r="I20" s="106"/>
      <c r="J20" s="107">
        <v>106754</v>
      </c>
      <c r="K20" s="110"/>
      <c r="L20" s="106">
        <v>52176</v>
      </c>
      <c r="M20" s="91"/>
      <c r="N20" s="91">
        <v>66017</v>
      </c>
    </row>
    <row r="21" spans="1:25" ht="22.15" customHeight="1">
      <c r="A21" s="28" t="s">
        <v>13</v>
      </c>
      <c r="F21" s="31"/>
      <c r="G21" s="26"/>
      <c r="H21" s="58">
        <f>SUM(H11:H20)</f>
        <v>4287994</v>
      </c>
      <c r="I21" s="56"/>
      <c r="J21" s="93">
        <f>SUM(J11:J20)</f>
        <v>3491137</v>
      </c>
      <c r="K21" s="94"/>
      <c r="L21" s="93">
        <f>SUM(L11:L20)</f>
        <v>4304199</v>
      </c>
      <c r="M21" s="94"/>
      <c r="N21" s="93">
        <f>SUM(N11:N20)</f>
        <v>3499132</v>
      </c>
      <c r="T21" s="33"/>
      <c r="U21" s="33"/>
      <c r="V21" s="33"/>
      <c r="W21" s="33"/>
      <c r="X21" s="33"/>
      <c r="Y21" s="33"/>
    </row>
    <row r="22" spans="1:25" ht="22.15" customHeight="1">
      <c r="A22" s="28" t="s">
        <v>14</v>
      </c>
      <c r="H22" s="43"/>
      <c r="I22" s="43"/>
      <c r="J22" s="87"/>
      <c r="K22" s="94"/>
      <c r="L22" s="87"/>
      <c r="M22" s="94"/>
      <c r="N22" s="87"/>
      <c r="Q22" s="111"/>
    </row>
    <row r="23" spans="1:25" ht="22.15" customHeight="1">
      <c r="A23" s="33" t="s">
        <v>206</v>
      </c>
      <c r="F23" s="35"/>
      <c r="G23" s="36"/>
      <c r="H23" s="106">
        <v>362205</v>
      </c>
      <c r="I23" s="106"/>
      <c r="J23" s="107">
        <v>382641</v>
      </c>
      <c r="K23" s="42"/>
      <c r="L23" s="106">
        <v>362205</v>
      </c>
      <c r="M23" s="30"/>
      <c r="N23" s="30">
        <v>382641</v>
      </c>
      <c r="Q23" s="111"/>
    </row>
    <row r="24" spans="1:25" s="33" customFormat="1" ht="22.15" customHeight="1">
      <c r="A24" s="33" t="s">
        <v>106</v>
      </c>
      <c r="D24" s="34"/>
      <c r="E24" s="34"/>
      <c r="F24" s="31">
        <v>4</v>
      </c>
      <c r="G24" s="26"/>
      <c r="H24" s="106">
        <v>304400</v>
      </c>
      <c r="I24" s="106"/>
      <c r="J24" s="30">
        <v>319979</v>
      </c>
      <c r="K24" s="42"/>
      <c r="L24" s="76">
        <v>304400</v>
      </c>
      <c r="M24" s="30"/>
      <c r="N24" s="30">
        <v>319979</v>
      </c>
      <c r="P24" s="18"/>
      <c r="Q24" s="111"/>
    </row>
    <row r="25" spans="1:25" ht="22.15" customHeight="1">
      <c r="A25" s="33" t="s">
        <v>15</v>
      </c>
      <c r="F25" s="35"/>
      <c r="G25" s="36"/>
      <c r="H25" s="106">
        <v>0</v>
      </c>
      <c r="I25" s="106"/>
      <c r="J25" s="56">
        <v>0</v>
      </c>
      <c r="K25" s="38"/>
      <c r="L25" s="56">
        <v>789229</v>
      </c>
      <c r="M25" s="30"/>
      <c r="N25" s="30">
        <v>789229</v>
      </c>
      <c r="Q25" s="111"/>
    </row>
    <row r="26" spans="1:25" ht="22.15" customHeight="1">
      <c r="A26" s="33" t="s">
        <v>238</v>
      </c>
      <c r="F26" s="31">
        <v>6</v>
      </c>
      <c r="G26" s="26"/>
      <c r="H26" s="106">
        <v>18001</v>
      </c>
      <c r="I26" s="106"/>
      <c r="J26" s="110">
        <v>7473</v>
      </c>
      <c r="K26" s="110"/>
      <c r="L26" s="56">
        <v>14900</v>
      </c>
      <c r="M26" s="30"/>
      <c r="N26" s="30">
        <v>4900</v>
      </c>
      <c r="Q26" s="111"/>
    </row>
    <row r="27" spans="1:25" ht="22.15" customHeight="1">
      <c r="A27" s="23" t="s">
        <v>16</v>
      </c>
      <c r="F27" s="31">
        <v>7</v>
      </c>
      <c r="G27" s="26"/>
      <c r="H27" s="108">
        <v>7158001</v>
      </c>
      <c r="I27" s="106"/>
      <c r="J27" s="107">
        <v>7517903</v>
      </c>
      <c r="K27" s="110"/>
      <c r="L27" s="106">
        <v>4561508</v>
      </c>
      <c r="M27" s="30"/>
      <c r="N27" s="30">
        <v>4806989</v>
      </c>
      <c r="O27" s="23"/>
    </row>
    <row r="28" spans="1:25" ht="22.15" customHeight="1">
      <c r="A28" s="23" t="s">
        <v>107</v>
      </c>
      <c r="F28" s="31"/>
      <c r="G28" s="26"/>
      <c r="H28" s="106">
        <v>242264</v>
      </c>
      <c r="I28" s="106"/>
      <c r="J28" s="107">
        <v>281213</v>
      </c>
      <c r="K28" s="110"/>
      <c r="L28" s="106">
        <v>240691</v>
      </c>
      <c r="M28" s="30"/>
      <c r="N28" s="92">
        <v>274135</v>
      </c>
      <c r="O28" s="23"/>
    </row>
    <row r="29" spans="1:25" ht="22.15" customHeight="1">
      <c r="A29" s="23" t="s">
        <v>17</v>
      </c>
      <c r="F29" s="31"/>
      <c r="G29" s="26"/>
      <c r="H29" s="106">
        <v>99156</v>
      </c>
      <c r="I29" s="106"/>
      <c r="J29" s="107">
        <v>108102</v>
      </c>
      <c r="K29" s="42"/>
      <c r="L29" s="106">
        <v>6405</v>
      </c>
      <c r="M29" s="30"/>
      <c r="N29" s="30">
        <v>9449</v>
      </c>
      <c r="O29" s="23"/>
    </row>
    <row r="30" spans="1:25" ht="22.15" customHeight="1">
      <c r="A30" s="23" t="s">
        <v>161</v>
      </c>
      <c r="F30" s="31"/>
      <c r="G30" s="26"/>
      <c r="H30" s="106">
        <v>17928</v>
      </c>
      <c r="I30" s="106"/>
      <c r="J30" s="40">
        <v>4998</v>
      </c>
      <c r="K30" s="42"/>
      <c r="L30" s="40">
        <v>4915</v>
      </c>
      <c r="M30" s="30"/>
      <c r="N30" s="92">
        <v>4875</v>
      </c>
      <c r="O30" s="23"/>
    </row>
    <row r="31" spans="1:25" ht="22.15" customHeight="1">
      <c r="A31" s="23" t="s">
        <v>167</v>
      </c>
      <c r="F31" s="31"/>
      <c r="G31" s="26"/>
      <c r="H31" s="106">
        <v>8761</v>
      </c>
      <c r="I31" s="106"/>
      <c r="J31" s="40">
        <v>8555</v>
      </c>
      <c r="K31" s="42"/>
      <c r="L31" s="40">
        <v>0</v>
      </c>
      <c r="M31" s="30"/>
      <c r="N31" s="92">
        <v>0</v>
      </c>
      <c r="O31" s="23"/>
    </row>
    <row r="32" spans="1:25" ht="22.15" customHeight="1">
      <c r="A32" s="23" t="s">
        <v>18</v>
      </c>
      <c r="D32" s="26"/>
      <c r="E32" s="26"/>
      <c r="F32" s="31">
        <v>2</v>
      </c>
      <c r="H32" s="106">
        <v>162249</v>
      </c>
      <c r="I32" s="106"/>
      <c r="J32" s="107">
        <v>95579</v>
      </c>
      <c r="K32" s="110"/>
      <c r="L32" s="106">
        <v>147124</v>
      </c>
      <c r="M32" s="30"/>
      <c r="N32" s="30">
        <v>90084</v>
      </c>
    </row>
    <row r="33" spans="1:15" ht="22.15" customHeight="1">
      <c r="A33" s="28" t="s">
        <v>19</v>
      </c>
      <c r="D33" s="26"/>
      <c r="E33" s="26"/>
      <c r="H33" s="93">
        <f>SUM(H23:H32)</f>
        <v>8372965</v>
      </c>
      <c r="I33" s="76"/>
      <c r="J33" s="93">
        <f>SUM(J23:J32)</f>
        <v>8726443</v>
      </c>
      <c r="K33" s="94"/>
      <c r="L33" s="93">
        <f>SUM(L23:L32)</f>
        <v>6431377</v>
      </c>
      <c r="M33" s="94"/>
      <c r="N33" s="93">
        <f>SUM(N23:N32)</f>
        <v>6682281</v>
      </c>
    </row>
    <row r="34" spans="1:15" ht="22.15" customHeight="1" thickBot="1">
      <c r="A34" s="28" t="s">
        <v>20</v>
      </c>
      <c r="D34" s="26"/>
      <c r="E34" s="26"/>
      <c r="H34" s="77">
        <f>SUM(H21,H33)</f>
        <v>12660959</v>
      </c>
      <c r="I34" s="76"/>
      <c r="J34" s="95">
        <f>SUM(J21+J33)</f>
        <v>12217580</v>
      </c>
      <c r="K34" s="87"/>
      <c r="L34" s="95">
        <f>SUM(L21+L33)</f>
        <v>10735576</v>
      </c>
      <c r="M34" s="87"/>
      <c r="N34" s="95">
        <f>SUM(N33,N21)</f>
        <v>10181413</v>
      </c>
    </row>
    <row r="35" spans="1:15" ht="22.15" customHeight="1" thickTop="1">
      <c r="D35" s="26"/>
      <c r="E35" s="26"/>
    </row>
    <row r="36" spans="1:15" ht="22.15" customHeight="1">
      <c r="A36" s="23" t="s">
        <v>184</v>
      </c>
      <c r="D36" s="26"/>
      <c r="E36" s="26"/>
    </row>
    <row r="37" spans="1:15" ht="22.15" customHeight="1">
      <c r="A37" s="46" t="s">
        <v>0</v>
      </c>
      <c r="B37" s="46"/>
      <c r="C37" s="46"/>
      <c r="D37" s="46"/>
      <c r="E37" s="46"/>
      <c r="F37" s="46"/>
      <c r="G37" s="28"/>
      <c r="H37" s="28"/>
      <c r="I37" s="28"/>
      <c r="J37" s="28"/>
      <c r="K37" s="28"/>
      <c r="L37" s="28"/>
      <c r="M37" s="28"/>
      <c r="N37" s="28"/>
    </row>
    <row r="38" spans="1:15" ht="22.15" customHeight="1">
      <c r="A38" s="121" t="s">
        <v>21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  <row r="39" spans="1:15" ht="22.15" customHeight="1">
      <c r="A39" s="46" t="s">
        <v>214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</row>
    <row r="40" spans="1:15" ht="22.15" customHeight="1">
      <c r="G40" s="24"/>
      <c r="H40" s="24"/>
      <c r="I40" s="24"/>
      <c r="J40" s="24"/>
      <c r="K40" s="24"/>
      <c r="L40" s="25"/>
      <c r="N40" s="9" t="s">
        <v>2</v>
      </c>
      <c r="O40" s="9"/>
    </row>
    <row r="41" spans="1:15" ht="22.15" customHeight="1">
      <c r="G41" s="24"/>
      <c r="H41" s="122" t="s">
        <v>64</v>
      </c>
      <c r="I41" s="122"/>
      <c r="J41" s="122"/>
      <c r="K41" s="26"/>
      <c r="L41" s="122" t="s">
        <v>82</v>
      </c>
      <c r="M41" s="122"/>
      <c r="N41" s="122"/>
      <c r="O41" s="9"/>
    </row>
    <row r="42" spans="1:15" ht="22.15" customHeight="1">
      <c r="F42" s="88" t="s">
        <v>3</v>
      </c>
      <c r="G42" s="24"/>
      <c r="H42" s="27" t="s">
        <v>215</v>
      </c>
      <c r="I42" s="26"/>
      <c r="J42" s="27" t="s">
        <v>166</v>
      </c>
      <c r="K42" s="24"/>
      <c r="L42" s="27" t="s">
        <v>215</v>
      </c>
      <c r="M42" s="26"/>
      <c r="N42" s="27" t="s">
        <v>166</v>
      </c>
      <c r="O42" s="9"/>
    </row>
    <row r="43" spans="1:15" ht="22.15" customHeight="1">
      <c r="F43" s="24"/>
      <c r="G43" s="24"/>
      <c r="H43" s="26" t="s">
        <v>4</v>
      </c>
      <c r="I43" s="26"/>
      <c r="J43" s="26" t="s">
        <v>5</v>
      </c>
      <c r="K43" s="24"/>
      <c r="L43" s="26" t="s">
        <v>4</v>
      </c>
      <c r="M43" s="26"/>
      <c r="N43" s="26" t="s">
        <v>5</v>
      </c>
      <c r="O43" s="9"/>
    </row>
    <row r="44" spans="1:15" ht="22.15" customHeight="1">
      <c r="F44" s="24"/>
      <c r="G44" s="24"/>
      <c r="H44" s="26" t="s">
        <v>6</v>
      </c>
      <c r="I44" s="26"/>
      <c r="J44" s="26"/>
      <c r="K44" s="24"/>
      <c r="L44" s="26" t="s">
        <v>6</v>
      </c>
      <c r="M44" s="26"/>
      <c r="N44" s="26"/>
      <c r="O44" s="9"/>
    </row>
    <row r="45" spans="1:15" ht="22.15" customHeight="1">
      <c r="A45" s="28" t="s">
        <v>22</v>
      </c>
      <c r="L45" s="39"/>
      <c r="N45" s="39"/>
    </row>
    <row r="46" spans="1:15" ht="22.15" customHeight="1">
      <c r="A46" s="28" t="s">
        <v>23</v>
      </c>
      <c r="D46" s="26"/>
      <c r="E46" s="26"/>
      <c r="N46" s="40"/>
    </row>
    <row r="47" spans="1:15" ht="22.15" customHeight="1">
      <c r="A47" s="41" t="s">
        <v>24</v>
      </c>
      <c r="D47" s="26"/>
      <c r="E47" s="26"/>
      <c r="F47" s="31">
        <v>8</v>
      </c>
      <c r="G47" s="31"/>
      <c r="H47" s="106">
        <v>1890821</v>
      </c>
      <c r="I47" s="107"/>
      <c r="J47" s="106">
        <v>974921</v>
      </c>
      <c r="K47" s="32"/>
      <c r="L47" s="106">
        <v>1890821</v>
      </c>
      <c r="M47" s="30"/>
      <c r="N47" s="30">
        <v>974921</v>
      </c>
    </row>
    <row r="48" spans="1:15" ht="22.15" customHeight="1">
      <c r="A48" s="41" t="s">
        <v>25</v>
      </c>
      <c r="D48" s="26"/>
      <c r="E48" s="26"/>
      <c r="F48" s="31">
        <v>2</v>
      </c>
      <c r="G48" s="31"/>
      <c r="H48" s="106">
        <v>25000</v>
      </c>
      <c r="I48" s="40"/>
      <c r="J48" s="106">
        <v>25000</v>
      </c>
      <c r="K48" s="40"/>
      <c r="L48" s="106">
        <v>1280000</v>
      </c>
      <c r="M48" s="30"/>
      <c r="N48" s="30">
        <v>1421500</v>
      </c>
    </row>
    <row r="49" spans="1:16" ht="22.15" customHeight="1">
      <c r="A49" s="23" t="s">
        <v>173</v>
      </c>
      <c r="D49" s="26"/>
      <c r="E49" s="26"/>
      <c r="F49" s="31" t="s">
        <v>188</v>
      </c>
      <c r="G49" s="31"/>
      <c r="H49" s="108">
        <v>503421</v>
      </c>
      <c r="I49" s="40"/>
      <c r="J49" s="106">
        <v>1142027</v>
      </c>
      <c r="K49" s="40"/>
      <c r="L49" s="108">
        <v>961698</v>
      </c>
      <c r="M49" s="92"/>
      <c r="N49" s="92">
        <v>1350651</v>
      </c>
    </row>
    <row r="50" spans="1:16" ht="22.15" customHeight="1">
      <c r="A50" s="23" t="s">
        <v>145</v>
      </c>
      <c r="D50" s="26"/>
      <c r="E50" s="26"/>
      <c r="F50" s="31"/>
      <c r="G50" s="31"/>
      <c r="H50" s="106">
        <v>22572</v>
      </c>
      <c r="I50" s="40"/>
      <c r="J50" s="106">
        <v>161076</v>
      </c>
      <c r="K50" s="40"/>
      <c r="L50" s="106">
        <v>22035</v>
      </c>
      <c r="M50" s="92"/>
      <c r="N50" s="92">
        <v>140076</v>
      </c>
    </row>
    <row r="51" spans="1:16" ht="22.15" customHeight="1">
      <c r="A51" s="23" t="s">
        <v>108</v>
      </c>
      <c r="D51" s="26"/>
      <c r="E51" s="26"/>
      <c r="F51" s="31">
        <v>10</v>
      </c>
      <c r="G51" s="31"/>
      <c r="H51" s="106">
        <v>501523</v>
      </c>
      <c r="I51" s="40"/>
      <c r="J51" s="106">
        <v>441426</v>
      </c>
      <c r="K51" s="40"/>
      <c r="L51" s="106">
        <v>398742</v>
      </c>
      <c r="M51" s="92"/>
      <c r="N51" s="92">
        <v>338669</v>
      </c>
    </row>
    <row r="52" spans="1:16" ht="22.15" customHeight="1">
      <c r="A52" s="33" t="s">
        <v>109</v>
      </c>
      <c r="D52" s="26"/>
      <c r="E52" s="26"/>
      <c r="F52" s="31"/>
      <c r="G52" s="31"/>
      <c r="H52" s="106">
        <v>76329</v>
      </c>
      <c r="I52" s="40"/>
      <c r="J52" s="106">
        <v>84806</v>
      </c>
      <c r="K52" s="40"/>
      <c r="L52" s="106">
        <v>75355</v>
      </c>
      <c r="M52" s="92"/>
      <c r="N52" s="92">
        <v>80090</v>
      </c>
    </row>
    <row r="53" spans="1:16" ht="22.15" customHeight="1">
      <c r="A53" s="33" t="s">
        <v>117</v>
      </c>
      <c r="D53" s="26"/>
      <c r="E53" s="26"/>
      <c r="F53" s="31"/>
      <c r="H53" s="37"/>
      <c r="I53" s="37"/>
      <c r="J53" s="92"/>
      <c r="K53" s="30"/>
      <c r="L53" s="92"/>
      <c r="M53" s="92"/>
      <c r="N53" s="92"/>
      <c r="O53" s="23"/>
    </row>
    <row r="54" spans="1:16" ht="22.15" customHeight="1">
      <c r="A54" s="33" t="s">
        <v>118</v>
      </c>
      <c r="D54" s="26"/>
      <c r="E54" s="26"/>
      <c r="F54" s="31" t="s">
        <v>189</v>
      </c>
      <c r="H54" s="106">
        <v>81623</v>
      </c>
      <c r="I54" s="40"/>
      <c r="J54" s="106">
        <v>76601</v>
      </c>
      <c r="K54" s="40"/>
      <c r="L54" s="106">
        <v>0</v>
      </c>
      <c r="M54" s="92"/>
      <c r="N54" s="92">
        <v>0</v>
      </c>
      <c r="O54" s="23"/>
    </row>
    <row r="55" spans="1:16" ht="22.15" customHeight="1">
      <c r="A55" s="23" t="s">
        <v>148</v>
      </c>
      <c r="D55" s="26"/>
      <c r="E55" s="26"/>
      <c r="F55" s="31"/>
      <c r="H55" s="106">
        <v>2026</v>
      </c>
      <c r="I55" s="40"/>
      <c r="J55" s="106">
        <v>13906</v>
      </c>
      <c r="K55" s="40"/>
      <c r="L55" s="106">
        <v>0</v>
      </c>
      <c r="N55" s="92">
        <v>0</v>
      </c>
    </row>
    <row r="56" spans="1:16" ht="22.15" customHeight="1">
      <c r="A56" s="23" t="s">
        <v>26</v>
      </c>
      <c r="D56" s="26"/>
      <c r="E56" s="26"/>
      <c r="F56" s="31"/>
      <c r="H56" s="106">
        <v>150236</v>
      </c>
      <c r="I56" s="40"/>
      <c r="J56" s="106">
        <v>90098</v>
      </c>
      <c r="K56" s="40"/>
      <c r="L56" s="106">
        <v>150236</v>
      </c>
      <c r="M56" s="92"/>
      <c r="N56" s="92">
        <v>90098</v>
      </c>
    </row>
    <row r="57" spans="1:16" ht="22.15" customHeight="1">
      <c r="A57" s="23" t="s">
        <v>110</v>
      </c>
      <c r="D57" s="26"/>
      <c r="E57" s="26"/>
      <c r="F57" s="35"/>
      <c r="G57" s="62"/>
      <c r="H57" s="106">
        <v>4856</v>
      </c>
      <c r="I57" s="107"/>
      <c r="J57" s="106">
        <v>44292</v>
      </c>
      <c r="K57" s="40"/>
      <c r="L57" s="106">
        <v>4856</v>
      </c>
      <c r="M57" s="92"/>
      <c r="N57" s="92">
        <v>44269</v>
      </c>
    </row>
    <row r="58" spans="1:16" ht="22.15" customHeight="1">
      <c r="A58" s="23" t="s">
        <v>27</v>
      </c>
      <c r="D58" s="26"/>
      <c r="E58" s="26"/>
      <c r="F58" s="31"/>
      <c r="H58" s="108">
        <v>59473</v>
      </c>
      <c r="I58" s="107"/>
      <c r="J58" s="106">
        <v>53818</v>
      </c>
      <c r="K58" s="32"/>
      <c r="L58" s="106">
        <v>3872</v>
      </c>
      <c r="M58" s="30"/>
      <c r="N58" s="30">
        <v>13556</v>
      </c>
      <c r="O58" s="23"/>
    </row>
    <row r="59" spans="1:16" ht="22.15" customHeight="1">
      <c r="A59" s="28" t="s">
        <v>28</v>
      </c>
      <c r="D59" s="26"/>
      <c r="E59" s="26"/>
      <c r="H59" s="78">
        <f>SUM(H47:H58)</f>
        <v>3317880</v>
      </c>
      <c r="I59" s="76"/>
      <c r="J59" s="93">
        <f>SUM(J47:J58)</f>
        <v>3107971</v>
      </c>
      <c r="K59" s="87"/>
      <c r="L59" s="93">
        <f>SUM(L47:L58)</f>
        <v>4787615</v>
      </c>
      <c r="M59" s="87"/>
      <c r="N59" s="93">
        <f>SUM(N47:N58)</f>
        <v>4453830</v>
      </c>
      <c r="O59" s="23"/>
    </row>
    <row r="60" spans="1:16" ht="22.15" customHeight="1">
      <c r="A60" s="28" t="s">
        <v>29</v>
      </c>
      <c r="D60" s="26"/>
      <c r="E60" s="26"/>
      <c r="F60" s="31"/>
      <c r="H60" s="79"/>
      <c r="I60" s="38"/>
      <c r="J60" s="33"/>
      <c r="K60" s="36"/>
      <c r="L60" s="33"/>
      <c r="M60" s="36"/>
      <c r="N60" s="33"/>
      <c r="O60" s="23"/>
    </row>
    <row r="61" spans="1:16" ht="22.15" customHeight="1">
      <c r="A61" s="41" t="s">
        <v>111</v>
      </c>
      <c r="D61" s="26"/>
      <c r="E61" s="26"/>
      <c r="F61" s="31">
        <v>10</v>
      </c>
      <c r="H61" s="106">
        <v>1721561</v>
      </c>
      <c r="I61" s="107"/>
      <c r="J61" s="106">
        <v>1798314</v>
      </c>
      <c r="K61" s="112"/>
      <c r="L61" s="106">
        <v>1291016</v>
      </c>
      <c r="M61" s="30"/>
      <c r="N61" s="30">
        <v>1312947</v>
      </c>
    </row>
    <row r="62" spans="1:16" s="33" customFormat="1" ht="22.15" customHeight="1">
      <c r="A62" s="41" t="s">
        <v>154</v>
      </c>
      <c r="F62" s="35"/>
      <c r="G62" s="36"/>
      <c r="H62" s="106">
        <v>99409</v>
      </c>
      <c r="I62" s="40"/>
      <c r="J62" s="106">
        <v>145352</v>
      </c>
      <c r="K62" s="40"/>
      <c r="L62" s="106">
        <v>98655</v>
      </c>
      <c r="M62" s="92"/>
      <c r="N62" s="92">
        <v>143916</v>
      </c>
      <c r="P62" s="18"/>
    </row>
    <row r="63" spans="1:16" s="33" customFormat="1" ht="22.15" customHeight="1">
      <c r="A63" s="41" t="s">
        <v>119</v>
      </c>
      <c r="F63" s="35"/>
      <c r="G63" s="36"/>
      <c r="H63" s="37"/>
      <c r="I63" s="37"/>
      <c r="J63" s="30"/>
      <c r="K63" s="30"/>
      <c r="L63" s="30"/>
      <c r="M63" s="30"/>
      <c r="N63" s="30"/>
      <c r="P63" s="113"/>
    </row>
    <row r="64" spans="1:16" s="33" customFormat="1" ht="22.15" customHeight="1">
      <c r="A64" s="41" t="s">
        <v>120</v>
      </c>
      <c r="F64" s="31" t="s">
        <v>189</v>
      </c>
      <c r="G64" s="36"/>
      <c r="H64" s="106">
        <v>2229116</v>
      </c>
      <c r="I64" s="40"/>
      <c r="J64" s="106">
        <v>2309486</v>
      </c>
      <c r="K64" s="40"/>
      <c r="L64" s="106">
        <v>0</v>
      </c>
      <c r="M64" s="92"/>
      <c r="N64" s="92">
        <v>0</v>
      </c>
      <c r="P64" s="18"/>
    </row>
    <row r="65" spans="1:16" s="33" customFormat="1" ht="22.15" customHeight="1">
      <c r="A65" s="41" t="s">
        <v>174</v>
      </c>
      <c r="F65" s="35"/>
      <c r="G65" s="36"/>
      <c r="H65" s="106">
        <v>59344</v>
      </c>
      <c r="I65" s="40"/>
      <c r="J65" s="106">
        <v>58239</v>
      </c>
      <c r="K65" s="40"/>
      <c r="L65" s="106">
        <v>53189</v>
      </c>
      <c r="M65" s="92"/>
      <c r="N65" s="92">
        <v>52068</v>
      </c>
      <c r="P65" s="18"/>
    </row>
    <row r="66" spans="1:16" s="33" customFormat="1" ht="22.15" customHeight="1">
      <c r="A66" s="23" t="s">
        <v>137</v>
      </c>
      <c r="F66" s="35"/>
      <c r="G66" s="36"/>
      <c r="H66" s="106">
        <v>27132</v>
      </c>
      <c r="I66" s="40"/>
      <c r="J66" s="106">
        <v>29416</v>
      </c>
      <c r="K66" s="40"/>
      <c r="L66" s="106">
        <v>27132</v>
      </c>
      <c r="M66" s="30"/>
      <c r="N66" s="30">
        <v>29416</v>
      </c>
      <c r="P66" s="18"/>
    </row>
    <row r="67" spans="1:16" s="33" customFormat="1" ht="22.15" customHeight="1">
      <c r="A67" s="28" t="s">
        <v>30</v>
      </c>
      <c r="F67" s="35"/>
      <c r="H67" s="78">
        <f>SUM(H61:H66)</f>
        <v>4136562</v>
      </c>
      <c r="I67" s="76"/>
      <c r="J67" s="96">
        <f>SUM(J61:J66)</f>
        <v>4340807</v>
      </c>
      <c r="L67" s="96">
        <f>SUM(L61:L66)</f>
        <v>1469992</v>
      </c>
      <c r="N67" s="96">
        <f>SUM(N61:N66)</f>
        <v>1538347</v>
      </c>
      <c r="P67" s="113"/>
    </row>
    <row r="68" spans="1:16" s="33" customFormat="1" ht="22.15" customHeight="1">
      <c r="A68" s="28" t="s">
        <v>31</v>
      </c>
      <c r="D68" s="34"/>
      <c r="E68" s="34"/>
      <c r="F68" s="35"/>
      <c r="G68" s="36"/>
      <c r="H68" s="78">
        <f>SUM(H59,H67)</f>
        <v>7454442</v>
      </c>
      <c r="I68" s="76"/>
      <c r="J68" s="96">
        <f>SUM(J59,J67)</f>
        <v>7448778</v>
      </c>
      <c r="K68" s="36"/>
      <c r="L68" s="96">
        <f>SUM(L59,L67)</f>
        <v>6257607</v>
      </c>
      <c r="M68" s="36"/>
      <c r="N68" s="96">
        <f>SUM(N59,N67)</f>
        <v>5992177</v>
      </c>
      <c r="P68" s="113"/>
    </row>
    <row r="69" spans="1:16" s="33" customFormat="1" ht="22.15" customHeight="1">
      <c r="A69" s="28"/>
      <c r="D69" s="34"/>
      <c r="E69" s="34"/>
      <c r="P69" s="113"/>
    </row>
    <row r="70" spans="1:16" ht="22.15" customHeight="1">
      <c r="A70" s="23" t="s">
        <v>184</v>
      </c>
      <c r="D70" s="26"/>
      <c r="E70" s="26"/>
    </row>
    <row r="71" spans="1:16" ht="22.15" customHeight="1">
      <c r="A71" s="46" t="s">
        <v>0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6" ht="22.15" customHeight="1">
      <c r="A72" s="121" t="s">
        <v>21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6" ht="22.15" customHeight="1">
      <c r="A73" s="46" t="s">
        <v>214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</row>
    <row r="74" spans="1:16" ht="22.15" customHeight="1">
      <c r="G74" s="24"/>
      <c r="H74" s="24"/>
      <c r="I74" s="24"/>
      <c r="J74" s="24"/>
      <c r="K74" s="24"/>
      <c r="L74" s="25"/>
      <c r="N74" s="9" t="s">
        <v>2</v>
      </c>
      <c r="O74" s="9"/>
    </row>
    <row r="75" spans="1:16" ht="22.15" customHeight="1">
      <c r="G75" s="24"/>
      <c r="H75" s="122" t="s">
        <v>64</v>
      </c>
      <c r="I75" s="122"/>
      <c r="J75" s="122"/>
      <c r="K75" s="26"/>
      <c r="L75" s="122" t="s">
        <v>82</v>
      </c>
      <c r="M75" s="122"/>
      <c r="N75" s="122"/>
      <c r="O75" s="9"/>
    </row>
    <row r="76" spans="1:16" ht="22.15" customHeight="1">
      <c r="F76" s="88" t="s">
        <v>3</v>
      </c>
      <c r="G76" s="24"/>
      <c r="H76" s="27" t="s">
        <v>215</v>
      </c>
      <c r="I76" s="26"/>
      <c r="J76" s="27" t="s">
        <v>166</v>
      </c>
      <c r="K76" s="24"/>
      <c r="L76" s="27" t="s">
        <v>215</v>
      </c>
      <c r="M76" s="26"/>
      <c r="N76" s="27" t="s">
        <v>166</v>
      </c>
      <c r="O76" s="9"/>
    </row>
    <row r="77" spans="1:16" ht="22.15" customHeight="1">
      <c r="F77" s="24"/>
      <c r="G77" s="24"/>
      <c r="H77" s="26" t="s">
        <v>4</v>
      </c>
      <c r="I77" s="26"/>
      <c r="J77" s="26" t="s">
        <v>5</v>
      </c>
      <c r="K77" s="24"/>
      <c r="L77" s="26" t="s">
        <v>4</v>
      </c>
      <c r="M77" s="26"/>
      <c r="N77" s="26" t="s">
        <v>5</v>
      </c>
      <c r="O77" s="9"/>
    </row>
    <row r="78" spans="1:16" ht="22.15" customHeight="1">
      <c r="F78" s="24"/>
      <c r="G78" s="24"/>
      <c r="H78" s="26" t="s">
        <v>6</v>
      </c>
      <c r="I78" s="26"/>
      <c r="J78" s="26"/>
      <c r="K78" s="24"/>
      <c r="L78" s="26" t="s">
        <v>6</v>
      </c>
      <c r="M78" s="26"/>
      <c r="N78" s="26"/>
      <c r="O78" s="9"/>
    </row>
    <row r="79" spans="1:16" ht="22.15" customHeight="1">
      <c r="A79" s="28" t="s">
        <v>32</v>
      </c>
      <c r="D79" s="26"/>
      <c r="E79" s="26"/>
      <c r="L79" s="43"/>
      <c r="M79" s="43"/>
      <c r="N79" s="43"/>
    </row>
    <row r="80" spans="1:16" ht="22.15" customHeight="1">
      <c r="A80" s="23" t="s">
        <v>33</v>
      </c>
      <c r="D80" s="26"/>
      <c r="E80" s="26"/>
      <c r="F80" s="31"/>
      <c r="J80" s="40"/>
      <c r="K80" s="40"/>
      <c r="L80" s="40"/>
      <c r="M80" s="40"/>
      <c r="N80" s="40"/>
    </row>
    <row r="81" spans="1:16" ht="22.15" customHeight="1">
      <c r="A81" s="23" t="s">
        <v>34</v>
      </c>
      <c r="D81" s="26"/>
      <c r="E81" s="26"/>
      <c r="J81" s="40"/>
      <c r="K81" s="40"/>
      <c r="L81" s="40"/>
      <c r="M81" s="40"/>
      <c r="N81" s="40"/>
    </row>
    <row r="82" spans="1:16" ht="22.15" customHeight="1" thickBot="1">
      <c r="A82" s="23" t="s">
        <v>35</v>
      </c>
      <c r="D82" s="26"/>
      <c r="E82" s="26"/>
      <c r="F82" s="31"/>
      <c r="H82" s="61">
        <v>600000</v>
      </c>
      <c r="I82" s="107"/>
      <c r="J82" s="61">
        <v>600000</v>
      </c>
      <c r="K82" s="32"/>
      <c r="L82" s="61">
        <v>600000</v>
      </c>
      <c r="M82" s="87"/>
      <c r="N82" s="95">
        <v>600000</v>
      </c>
    </row>
    <row r="83" spans="1:16" ht="22.15" customHeight="1" thickTop="1">
      <c r="A83" s="33" t="s">
        <v>36</v>
      </c>
      <c r="B83" s="33"/>
      <c r="D83" s="26"/>
      <c r="E83" s="26"/>
      <c r="F83" s="36"/>
      <c r="G83" s="36"/>
      <c r="H83" s="36"/>
      <c r="I83" s="36"/>
      <c r="J83" s="42"/>
      <c r="K83" s="42"/>
      <c r="L83" s="42"/>
      <c r="M83" s="36"/>
      <c r="N83" s="36"/>
      <c r="O83" s="23"/>
    </row>
    <row r="84" spans="1:16" s="33" customFormat="1" ht="22.15" customHeight="1">
      <c r="A84" s="23" t="s">
        <v>35</v>
      </c>
      <c r="D84" s="34"/>
      <c r="E84" s="34"/>
      <c r="F84" s="34"/>
      <c r="G84" s="36"/>
      <c r="H84" s="106">
        <v>600000</v>
      </c>
      <c r="I84" s="106"/>
      <c r="J84" s="106">
        <v>600000</v>
      </c>
      <c r="K84" s="106"/>
      <c r="L84" s="106">
        <v>600000</v>
      </c>
      <c r="M84" s="92"/>
      <c r="N84" s="92">
        <v>600000</v>
      </c>
      <c r="P84" s="18"/>
    </row>
    <row r="85" spans="1:16" s="33" customFormat="1" ht="22.15" customHeight="1">
      <c r="A85" s="23" t="s">
        <v>37</v>
      </c>
      <c r="D85" s="34"/>
      <c r="E85" s="34"/>
      <c r="F85" s="34"/>
      <c r="H85" s="106">
        <v>2230175</v>
      </c>
      <c r="I85" s="106"/>
      <c r="J85" s="106">
        <v>2230175</v>
      </c>
      <c r="K85" s="106"/>
      <c r="L85" s="106">
        <v>2230175</v>
      </c>
      <c r="M85" s="92"/>
      <c r="N85" s="92">
        <v>2230175</v>
      </c>
      <c r="P85" s="18"/>
    </row>
    <row r="86" spans="1:16" s="33" customFormat="1" ht="22.15" customHeight="1">
      <c r="A86" s="33" t="s">
        <v>138</v>
      </c>
      <c r="D86" s="34"/>
      <c r="E86" s="34"/>
      <c r="G86" s="36"/>
      <c r="H86" s="106"/>
      <c r="I86" s="106"/>
      <c r="J86" s="106"/>
      <c r="K86" s="106"/>
      <c r="L86" s="106"/>
      <c r="M86" s="92"/>
      <c r="N86" s="92"/>
      <c r="P86" s="113"/>
    </row>
    <row r="87" spans="1:16" s="33" customFormat="1" ht="22.15" customHeight="1">
      <c r="A87" s="33" t="s">
        <v>38</v>
      </c>
      <c r="D87" s="34"/>
      <c r="E87" s="34"/>
      <c r="F87" s="34"/>
      <c r="G87" s="36"/>
      <c r="H87" s="106"/>
      <c r="I87" s="106"/>
      <c r="J87" s="106"/>
      <c r="K87" s="106"/>
      <c r="L87" s="106"/>
      <c r="M87" s="92"/>
      <c r="N87" s="92"/>
      <c r="P87" s="113"/>
    </row>
    <row r="88" spans="1:16" s="33" customFormat="1" ht="22.15" customHeight="1">
      <c r="A88" s="33" t="s">
        <v>168</v>
      </c>
      <c r="D88" s="34"/>
      <c r="E88" s="34"/>
      <c r="F88" s="34"/>
      <c r="G88" s="36"/>
      <c r="H88" s="106">
        <v>60000</v>
      </c>
      <c r="I88" s="106"/>
      <c r="J88" s="106">
        <v>60000</v>
      </c>
      <c r="K88" s="106"/>
      <c r="L88" s="106">
        <v>60000</v>
      </c>
      <c r="M88" s="92"/>
      <c r="N88" s="92">
        <v>60000</v>
      </c>
      <c r="P88" s="18"/>
    </row>
    <row r="89" spans="1:16" s="33" customFormat="1" ht="22.15" customHeight="1">
      <c r="A89" s="33" t="s">
        <v>169</v>
      </c>
      <c r="D89" s="34"/>
      <c r="E89" s="34"/>
      <c r="F89" s="34">
        <v>12</v>
      </c>
      <c r="G89" s="36"/>
      <c r="H89" s="106">
        <v>9643</v>
      </c>
      <c r="I89" s="106"/>
      <c r="J89" s="106">
        <v>2252</v>
      </c>
      <c r="K89" s="106"/>
      <c r="L89" s="106">
        <v>9643</v>
      </c>
      <c r="M89" s="92"/>
      <c r="N89" s="92">
        <v>2252</v>
      </c>
      <c r="P89" s="18"/>
    </row>
    <row r="90" spans="1:16" s="33" customFormat="1" ht="22.15" customHeight="1">
      <c r="A90" s="23" t="s">
        <v>39</v>
      </c>
      <c r="D90" s="34"/>
      <c r="E90" s="34"/>
      <c r="F90" s="23"/>
      <c r="G90" s="23"/>
      <c r="H90" s="106">
        <v>2414563</v>
      </c>
      <c r="I90" s="106"/>
      <c r="J90" s="106">
        <v>1936806</v>
      </c>
      <c r="K90" s="106"/>
      <c r="L90" s="106">
        <v>1682329</v>
      </c>
      <c r="M90" s="87"/>
      <c r="N90" s="30">
        <v>1353536</v>
      </c>
      <c r="P90" s="18"/>
    </row>
    <row r="91" spans="1:16" s="33" customFormat="1" ht="22.15" customHeight="1">
      <c r="A91" s="87" t="s">
        <v>170</v>
      </c>
      <c r="D91" s="34"/>
      <c r="E91" s="34"/>
      <c r="F91" s="34">
        <v>12</v>
      </c>
      <c r="G91" s="23"/>
      <c r="H91" s="106">
        <v>-9643</v>
      </c>
      <c r="I91" s="106"/>
      <c r="J91" s="106">
        <v>-2252</v>
      </c>
      <c r="K91" s="106"/>
      <c r="L91" s="106">
        <v>-9643</v>
      </c>
      <c r="M91" s="92"/>
      <c r="N91" s="92">
        <v>-2252</v>
      </c>
      <c r="P91" s="18"/>
    </row>
    <row r="92" spans="1:16" s="33" customFormat="1" ht="22.15" customHeight="1">
      <c r="A92" s="23" t="s">
        <v>40</v>
      </c>
      <c r="D92" s="34"/>
      <c r="E92" s="34"/>
      <c r="F92" s="23"/>
      <c r="G92" s="23"/>
      <c r="H92" s="114">
        <v>-98221</v>
      </c>
      <c r="I92" s="106"/>
      <c r="J92" s="114">
        <v>-58179</v>
      </c>
      <c r="K92" s="106"/>
      <c r="L92" s="114">
        <v>-94535</v>
      </c>
      <c r="M92" s="87"/>
      <c r="N92" s="97">
        <v>-54475</v>
      </c>
      <c r="P92" s="18"/>
    </row>
    <row r="93" spans="1:16" ht="22.15" customHeight="1">
      <c r="A93" s="28" t="s">
        <v>41</v>
      </c>
      <c r="D93" s="26"/>
      <c r="E93" s="26"/>
      <c r="H93" s="78">
        <f>SUM(H84:H92)</f>
        <v>5206517</v>
      </c>
      <c r="I93" s="76"/>
      <c r="J93" s="98">
        <f>SUM(J84:J92)</f>
        <v>4768802</v>
      </c>
      <c r="K93" s="87"/>
      <c r="L93" s="98">
        <f>SUM(L84:L92)</f>
        <v>4477969</v>
      </c>
      <c r="M93" s="92"/>
      <c r="N93" s="98">
        <f>SUM(N84:N92)</f>
        <v>4189236</v>
      </c>
      <c r="O93" s="23"/>
    </row>
    <row r="94" spans="1:16" ht="22.15" customHeight="1" thickBot="1">
      <c r="A94" s="28" t="s">
        <v>42</v>
      </c>
      <c r="D94" s="26"/>
      <c r="E94" s="26"/>
      <c r="H94" s="77">
        <f>SUM(H68,H93)</f>
        <v>12660959</v>
      </c>
      <c r="I94" s="76"/>
      <c r="J94" s="77">
        <f>SUM(J68,J93)</f>
        <v>12217580</v>
      </c>
      <c r="K94" s="87"/>
      <c r="L94" s="77">
        <f>SUM(L68,L93)</f>
        <v>10735576</v>
      </c>
      <c r="M94" s="92"/>
      <c r="N94" s="77">
        <f>SUM(N68,N93)</f>
        <v>10181413</v>
      </c>
      <c r="O94" s="23"/>
    </row>
    <row r="95" spans="1:16" ht="22.15" customHeight="1" thickTop="1">
      <c r="D95" s="26"/>
      <c r="E95" s="26"/>
      <c r="H95" s="43">
        <f>H94-H34</f>
        <v>0</v>
      </c>
      <c r="I95" s="43"/>
      <c r="J95" s="43">
        <f>J94-J34</f>
        <v>0</v>
      </c>
      <c r="K95" s="43"/>
      <c r="L95" s="43">
        <f>L94-L34</f>
        <v>0</v>
      </c>
      <c r="M95" s="43"/>
      <c r="N95" s="43">
        <f>N94-N34</f>
        <v>0</v>
      </c>
      <c r="O95" s="23"/>
    </row>
    <row r="96" spans="1:16" ht="22.15" customHeight="1">
      <c r="A96" s="23" t="s">
        <v>184</v>
      </c>
      <c r="D96" s="26"/>
      <c r="E96" s="26"/>
      <c r="O96" s="23"/>
    </row>
    <row r="97" spans="1:15" ht="22.15" customHeight="1">
      <c r="D97" s="26"/>
      <c r="E97" s="26"/>
      <c r="O97" s="23"/>
    </row>
    <row r="98" spans="1:15" ht="22.15" customHeight="1">
      <c r="A98" s="44"/>
      <c r="B98" s="44"/>
      <c r="C98" s="44"/>
      <c r="D98" s="44"/>
      <c r="E98" s="44"/>
      <c r="F98" s="44"/>
    </row>
    <row r="99" spans="1:15" ht="22.15" customHeight="1">
      <c r="D99" s="26"/>
      <c r="E99" s="26"/>
    </row>
    <row r="100" spans="1:15" ht="22.15" customHeight="1">
      <c r="E100" s="26"/>
    </row>
    <row r="101" spans="1:15" ht="22.15" customHeight="1">
      <c r="H101" s="45" t="s">
        <v>43</v>
      </c>
    </row>
    <row r="102" spans="1:15" ht="22.15" customHeight="1">
      <c r="A102" s="44"/>
      <c r="B102" s="44"/>
      <c r="C102" s="44"/>
      <c r="D102" s="44"/>
      <c r="E102" s="44"/>
      <c r="F102" s="44"/>
    </row>
  </sheetData>
  <mergeCells count="9">
    <mergeCell ref="A38:N38"/>
    <mergeCell ref="A2:N2"/>
    <mergeCell ref="H5:J5"/>
    <mergeCell ref="L5:N5"/>
    <mergeCell ref="H75:J75"/>
    <mergeCell ref="L75:N75"/>
    <mergeCell ref="H41:J41"/>
    <mergeCell ref="L41:N41"/>
    <mergeCell ref="A72:N7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5"/>
  <sheetViews>
    <sheetView showGridLines="0" view="pageBreakPreview" topLeftCell="A109" zoomScale="80" zoomScaleNormal="85" zoomScaleSheetLayoutView="80" workbookViewId="0">
      <selection activeCell="H94" sqref="H94"/>
    </sheetView>
  </sheetViews>
  <sheetFormatPr defaultColWidth="10.5703125" defaultRowHeight="22.15" customHeight="1"/>
  <cols>
    <col min="1" max="1" width="10.5703125" style="23" customWidth="1"/>
    <col min="2" max="2" width="13.42578125" style="23" customWidth="1"/>
    <col min="3" max="3" width="10.5703125" style="23" customWidth="1"/>
    <col min="4" max="4" width="19.140625" style="23" customWidth="1"/>
    <col min="5" max="5" width="7.42578125" style="23" customWidth="1"/>
    <col min="6" max="6" width="5.5703125" style="23" customWidth="1"/>
    <col min="7" max="7" width="2" style="23" customWidth="1"/>
    <col min="8" max="8" width="15.7109375" style="23" customWidth="1"/>
    <col min="9" max="9" width="2" style="67" customWidth="1"/>
    <col min="10" max="10" width="15.7109375" style="23" customWidth="1"/>
    <col min="11" max="11" width="2" style="23" customWidth="1"/>
    <col min="12" max="12" width="15.7109375" style="29" customWidth="1"/>
    <col min="13" max="13" width="2" style="72" customWidth="1"/>
    <col min="14" max="14" width="15.7109375" style="29" customWidth="1"/>
    <col min="15" max="15" width="1.42578125" style="89" customWidth="1"/>
    <col min="16" max="16" width="10.5703125" style="118"/>
    <col min="17" max="16384" width="10.5703125" style="23"/>
  </cols>
  <sheetData>
    <row r="1" spans="1:16" ht="22.15" customHeight="1">
      <c r="N1" s="9" t="s">
        <v>44</v>
      </c>
    </row>
    <row r="2" spans="1:16" s="45" customFormat="1" ht="22.15" customHeight="1">
      <c r="A2" s="46" t="s">
        <v>0</v>
      </c>
      <c r="B2" s="28"/>
      <c r="C2" s="28"/>
      <c r="D2" s="28"/>
      <c r="E2" s="28"/>
      <c r="F2" s="28"/>
      <c r="G2" s="28"/>
      <c r="H2" s="28"/>
      <c r="I2" s="68"/>
      <c r="J2" s="28"/>
      <c r="K2" s="28"/>
      <c r="L2" s="28"/>
      <c r="M2" s="73"/>
      <c r="N2" s="28"/>
      <c r="O2" s="89"/>
      <c r="P2" s="118"/>
    </row>
    <row r="3" spans="1:16" s="45" customFormat="1" ht="22.15" customHeight="1">
      <c r="A3" s="121" t="s">
        <v>45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89"/>
      <c r="P3" s="118"/>
    </row>
    <row r="4" spans="1:16" s="45" customFormat="1" ht="22.15" customHeight="1">
      <c r="A4" s="46" t="s">
        <v>218</v>
      </c>
      <c r="B4" s="46"/>
      <c r="C4" s="46"/>
      <c r="D4" s="46"/>
      <c r="E4" s="46"/>
      <c r="F4" s="46"/>
      <c r="G4" s="46"/>
      <c r="H4" s="46"/>
      <c r="I4" s="69"/>
      <c r="J4" s="46"/>
      <c r="K4" s="46"/>
      <c r="L4" s="46"/>
      <c r="M4" s="74"/>
      <c r="N4" s="46"/>
      <c r="O4" s="89"/>
      <c r="P4" s="118"/>
    </row>
    <row r="5" spans="1:16" ht="22.15" customHeight="1">
      <c r="G5" s="24"/>
      <c r="H5" s="24"/>
      <c r="I5" s="70"/>
      <c r="J5" s="24"/>
      <c r="K5" s="24"/>
      <c r="L5" s="25"/>
      <c r="N5" s="9" t="s">
        <v>2</v>
      </c>
      <c r="O5" s="9"/>
    </row>
    <row r="6" spans="1:16" ht="22.15" customHeight="1">
      <c r="G6" s="24"/>
      <c r="H6" s="122" t="s">
        <v>64</v>
      </c>
      <c r="I6" s="122"/>
      <c r="J6" s="122"/>
      <c r="K6" s="26"/>
      <c r="L6" s="122" t="s">
        <v>82</v>
      </c>
      <c r="M6" s="122"/>
      <c r="N6" s="122"/>
      <c r="O6" s="9"/>
    </row>
    <row r="7" spans="1:16" ht="22.15" customHeight="1">
      <c r="F7" s="88" t="s">
        <v>3</v>
      </c>
      <c r="G7" s="24"/>
      <c r="H7" s="47">
        <v>2025</v>
      </c>
      <c r="I7" s="71"/>
      <c r="J7" s="47">
        <v>2024</v>
      </c>
      <c r="K7" s="24"/>
      <c r="L7" s="47">
        <v>2025</v>
      </c>
      <c r="M7" s="71"/>
      <c r="N7" s="47">
        <v>2024</v>
      </c>
      <c r="O7" s="9"/>
    </row>
    <row r="8" spans="1:16" ht="22.15" customHeight="1">
      <c r="A8" s="28" t="s">
        <v>46</v>
      </c>
      <c r="D8" s="26"/>
      <c r="E8" s="26"/>
    </row>
    <row r="9" spans="1:16" ht="22.15" customHeight="1">
      <c r="A9" s="28" t="s">
        <v>47</v>
      </c>
      <c r="D9" s="26"/>
      <c r="E9" s="26"/>
    </row>
    <row r="10" spans="1:16" ht="22.15" customHeight="1">
      <c r="A10" s="23" t="s">
        <v>48</v>
      </c>
      <c r="D10" s="26"/>
      <c r="E10" s="26"/>
      <c r="F10" s="31"/>
      <c r="H10" s="119">
        <v>2359383</v>
      </c>
      <c r="I10" s="40"/>
      <c r="J10" s="40">
        <v>2746145</v>
      </c>
      <c r="K10" s="40"/>
      <c r="L10" s="119">
        <v>2196663</v>
      </c>
      <c r="M10" s="82"/>
      <c r="N10" s="40">
        <v>2446194</v>
      </c>
    </row>
    <row r="11" spans="1:16" ht="22.15" customHeight="1">
      <c r="A11" s="23" t="s">
        <v>49</v>
      </c>
      <c r="D11" s="26"/>
      <c r="E11" s="26"/>
      <c r="F11" s="31"/>
      <c r="H11" s="119">
        <v>15</v>
      </c>
      <c r="I11" s="40"/>
      <c r="J11" s="40">
        <v>14</v>
      </c>
      <c r="K11" s="40"/>
      <c r="L11" s="119">
        <v>500</v>
      </c>
      <c r="M11" s="82"/>
      <c r="N11" s="40">
        <v>555</v>
      </c>
    </row>
    <row r="12" spans="1:16" ht="22.15" customHeight="1">
      <c r="A12" s="23" t="s">
        <v>50</v>
      </c>
      <c r="D12" s="26"/>
      <c r="E12" s="26"/>
      <c r="F12" s="31"/>
      <c r="H12" s="119">
        <v>62918</v>
      </c>
      <c r="I12" s="40"/>
      <c r="J12" s="40">
        <v>23225</v>
      </c>
      <c r="K12" s="40"/>
      <c r="L12" s="119">
        <v>57824</v>
      </c>
      <c r="M12" s="82"/>
      <c r="N12" s="40">
        <v>23856</v>
      </c>
      <c r="O12" s="23"/>
    </row>
    <row r="13" spans="1:16" ht="22.15" customHeight="1">
      <c r="A13" s="23" t="s">
        <v>190</v>
      </c>
      <c r="D13" s="26"/>
      <c r="E13" s="26"/>
      <c r="F13" s="31"/>
      <c r="H13" s="40">
        <v>11638</v>
      </c>
      <c r="I13" s="40"/>
      <c r="J13" s="40">
        <v>16236</v>
      </c>
      <c r="K13" s="40"/>
      <c r="L13" s="40">
        <v>11657</v>
      </c>
      <c r="M13" s="82"/>
      <c r="N13" s="40">
        <v>16233</v>
      </c>
      <c r="O13" s="23"/>
    </row>
    <row r="14" spans="1:16" ht="22.15" customHeight="1">
      <c r="A14" s="23" t="s">
        <v>112</v>
      </c>
      <c r="D14" s="26"/>
      <c r="E14" s="26"/>
      <c r="F14" s="31">
        <v>2</v>
      </c>
      <c r="H14" s="119">
        <v>10491</v>
      </c>
      <c r="I14" s="40"/>
      <c r="J14" s="40">
        <v>10610</v>
      </c>
      <c r="K14" s="40"/>
      <c r="L14" s="119">
        <v>10491</v>
      </c>
      <c r="M14" s="82"/>
      <c r="N14" s="40">
        <v>10610</v>
      </c>
      <c r="O14" s="23"/>
    </row>
    <row r="15" spans="1:16" ht="22.15" customHeight="1">
      <c r="A15" s="23" t="s">
        <v>157</v>
      </c>
      <c r="D15" s="26"/>
      <c r="E15" s="26"/>
      <c r="F15" s="31"/>
      <c r="H15" s="48">
        <v>344</v>
      </c>
      <c r="I15" s="40"/>
      <c r="J15" s="48">
        <v>0</v>
      </c>
      <c r="K15" s="40"/>
      <c r="L15" s="120">
        <v>344</v>
      </c>
      <c r="M15" s="40"/>
      <c r="N15" s="48">
        <v>0</v>
      </c>
      <c r="O15" s="23"/>
    </row>
    <row r="16" spans="1:16" ht="22.15" customHeight="1">
      <c r="A16" s="28" t="s">
        <v>52</v>
      </c>
      <c r="D16" s="26"/>
      <c r="E16" s="26"/>
      <c r="F16" s="31"/>
      <c r="H16" s="48">
        <f>SUM(H9:H15)</f>
        <v>2444789</v>
      </c>
      <c r="I16" s="80"/>
      <c r="J16" s="48">
        <f>SUM(J9:J15)</f>
        <v>2796230</v>
      </c>
      <c r="K16" s="43"/>
      <c r="L16" s="48">
        <f>SUM(L10:L15)</f>
        <v>2277479</v>
      </c>
      <c r="M16" s="82"/>
      <c r="N16" s="48">
        <f>SUM(N10:N15)</f>
        <v>2497448</v>
      </c>
      <c r="O16" s="23"/>
    </row>
    <row r="17" spans="1:18" ht="22.15" customHeight="1">
      <c r="A17" s="28" t="s">
        <v>53</v>
      </c>
      <c r="D17" s="26"/>
      <c r="E17" s="26"/>
      <c r="F17" s="31"/>
      <c r="H17" s="40"/>
      <c r="I17" s="80"/>
      <c r="J17" s="40"/>
      <c r="K17" s="43"/>
      <c r="L17" s="40"/>
      <c r="M17" s="82"/>
      <c r="N17" s="40"/>
      <c r="O17" s="23"/>
    </row>
    <row r="18" spans="1:18" ht="22.15" customHeight="1">
      <c r="A18" s="23" t="s">
        <v>54</v>
      </c>
      <c r="D18" s="26"/>
      <c r="E18" s="26"/>
      <c r="F18" s="31"/>
      <c r="H18" s="119">
        <v>2188942</v>
      </c>
      <c r="I18" s="40"/>
      <c r="J18" s="40">
        <v>2558645</v>
      </c>
      <c r="K18" s="43"/>
      <c r="L18" s="119">
        <v>2113973</v>
      </c>
      <c r="M18" s="40"/>
      <c r="N18" s="40">
        <v>2398992</v>
      </c>
      <c r="O18" s="23"/>
    </row>
    <row r="19" spans="1:18" ht="22.15" customHeight="1">
      <c r="A19" s="23" t="s">
        <v>55</v>
      </c>
      <c r="D19" s="26"/>
      <c r="E19" s="26"/>
      <c r="F19" s="31"/>
      <c r="H19" s="119">
        <v>19649</v>
      </c>
      <c r="I19" s="40"/>
      <c r="J19" s="40">
        <v>15438</v>
      </c>
      <c r="K19" s="43"/>
      <c r="L19" s="119">
        <v>15410</v>
      </c>
      <c r="M19" s="40"/>
      <c r="N19" s="40">
        <v>12748</v>
      </c>
      <c r="O19" s="23"/>
    </row>
    <row r="20" spans="1:18" ht="22.15" customHeight="1">
      <c r="A20" s="23" t="s">
        <v>102</v>
      </c>
      <c r="D20" s="26"/>
      <c r="E20" s="26"/>
      <c r="F20" s="31"/>
      <c r="H20" s="119">
        <v>107323</v>
      </c>
      <c r="I20" s="40"/>
      <c r="J20" s="40">
        <v>88107</v>
      </c>
      <c r="K20" s="43"/>
      <c r="L20" s="119">
        <v>102208</v>
      </c>
      <c r="M20" s="40"/>
      <c r="N20" s="40">
        <v>81475</v>
      </c>
      <c r="O20" s="23"/>
    </row>
    <row r="21" spans="1:18" ht="22.15" customHeight="1">
      <c r="A21" s="23" t="s">
        <v>56</v>
      </c>
      <c r="D21" s="26"/>
      <c r="E21" s="26"/>
      <c r="H21" s="119">
        <v>116521</v>
      </c>
      <c r="I21" s="40"/>
      <c r="J21" s="40">
        <v>113953</v>
      </c>
      <c r="K21" s="43"/>
      <c r="L21" s="119">
        <v>82073</v>
      </c>
      <c r="M21" s="40"/>
      <c r="N21" s="40">
        <v>81502</v>
      </c>
      <c r="O21" s="23"/>
      <c r="R21" s="32"/>
    </row>
    <row r="22" spans="1:18" ht="22.15" customHeight="1">
      <c r="A22" s="23" t="s">
        <v>220</v>
      </c>
      <c r="D22" s="26"/>
      <c r="E22" s="26"/>
      <c r="H22" s="119">
        <v>2222</v>
      </c>
      <c r="I22" s="40"/>
      <c r="J22" s="40">
        <v>-1</v>
      </c>
      <c r="K22" s="43"/>
      <c r="L22" s="119">
        <v>2222</v>
      </c>
      <c r="M22" s="40"/>
      <c r="N22" s="40">
        <v>-1</v>
      </c>
      <c r="O22" s="23"/>
      <c r="R22" s="32"/>
    </row>
    <row r="23" spans="1:18" ht="22.15" customHeight="1">
      <c r="A23" s="23" t="s">
        <v>191</v>
      </c>
      <c r="D23" s="26"/>
      <c r="E23" s="26"/>
      <c r="H23" s="40">
        <v>0</v>
      </c>
      <c r="I23" s="80"/>
      <c r="J23" s="40">
        <v>10173</v>
      </c>
      <c r="K23" s="43"/>
      <c r="L23" s="40">
        <v>0</v>
      </c>
      <c r="M23" s="80"/>
      <c r="N23" s="40">
        <v>10173</v>
      </c>
      <c r="O23" s="23"/>
      <c r="R23" s="32"/>
    </row>
    <row r="24" spans="1:18" ht="22.15" customHeight="1">
      <c r="A24" s="28" t="s">
        <v>57</v>
      </c>
      <c r="D24" s="26"/>
      <c r="E24" s="26"/>
      <c r="H24" s="58">
        <f>SUM(H18:H23)</f>
        <v>2434657</v>
      </c>
      <c r="I24" s="80"/>
      <c r="J24" s="58">
        <f>SUM(J18:J23)</f>
        <v>2786315</v>
      </c>
      <c r="K24" s="43"/>
      <c r="L24" s="58">
        <f>SUM(L18:L23)</f>
        <v>2315886</v>
      </c>
      <c r="M24" s="82"/>
      <c r="N24" s="58">
        <f>SUM(N18:N23)</f>
        <v>2584889</v>
      </c>
      <c r="O24" s="23"/>
    </row>
    <row r="25" spans="1:18" ht="22.15" customHeight="1">
      <c r="A25" s="28" t="s">
        <v>221</v>
      </c>
      <c r="D25" s="26"/>
      <c r="E25" s="26"/>
      <c r="H25" s="59">
        <f>H16-H24</f>
        <v>10132</v>
      </c>
      <c r="I25" s="80"/>
      <c r="J25" s="59">
        <f>J16-J24</f>
        <v>9915</v>
      </c>
      <c r="K25" s="43"/>
      <c r="L25" s="59">
        <f>L16-L24</f>
        <v>-38407</v>
      </c>
      <c r="M25" s="82"/>
      <c r="N25" s="59">
        <f>N16-N24</f>
        <v>-87441</v>
      </c>
      <c r="O25" s="23"/>
    </row>
    <row r="26" spans="1:18" ht="22.15" customHeight="1">
      <c r="A26" s="23" t="s">
        <v>239</v>
      </c>
      <c r="D26" s="26"/>
      <c r="E26" s="26"/>
      <c r="F26" s="31">
        <v>6</v>
      </c>
      <c r="H26" s="119">
        <v>459</v>
      </c>
      <c r="I26" s="40"/>
      <c r="J26" s="40">
        <v>54</v>
      </c>
      <c r="K26" s="40"/>
      <c r="L26" s="40">
        <v>0</v>
      </c>
      <c r="M26" s="40"/>
      <c r="N26" s="40">
        <v>0</v>
      </c>
      <c r="O26" s="23"/>
    </row>
    <row r="27" spans="1:18" ht="22.15" customHeight="1">
      <c r="A27" s="23" t="s">
        <v>113</v>
      </c>
      <c r="D27" s="26"/>
      <c r="E27" s="26"/>
      <c r="H27" s="119">
        <v>16666</v>
      </c>
      <c r="I27" s="40"/>
      <c r="J27" s="40">
        <v>13419</v>
      </c>
      <c r="K27" s="43"/>
      <c r="L27" s="119">
        <v>16666</v>
      </c>
      <c r="M27" s="40"/>
      <c r="N27" s="40">
        <v>13430</v>
      </c>
      <c r="O27" s="23"/>
    </row>
    <row r="28" spans="1:18" ht="22.15" customHeight="1">
      <c r="A28" s="23" t="s">
        <v>58</v>
      </c>
      <c r="D28" s="26"/>
      <c r="E28" s="26"/>
      <c r="F28" s="31"/>
      <c r="H28" s="119">
        <v>-88033</v>
      </c>
      <c r="I28" s="40"/>
      <c r="J28" s="40">
        <v>-95050</v>
      </c>
      <c r="K28" s="43"/>
      <c r="L28" s="119">
        <v>-40888</v>
      </c>
      <c r="M28" s="40"/>
      <c r="N28" s="40">
        <v>-46105</v>
      </c>
      <c r="O28" s="23"/>
    </row>
    <row r="29" spans="1:18" ht="22.15" customHeight="1">
      <c r="A29" s="28" t="s">
        <v>222</v>
      </c>
      <c r="D29" s="26"/>
      <c r="E29" s="26"/>
      <c r="H29" s="59">
        <f>SUM(H25:H28)</f>
        <v>-60776</v>
      </c>
      <c r="I29" s="80"/>
      <c r="J29" s="59">
        <f>SUM(J25:J28)</f>
        <v>-71662</v>
      </c>
      <c r="K29" s="43"/>
      <c r="L29" s="59">
        <f>SUM(L25:L28)</f>
        <v>-62629</v>
      </c>
      <c r="M29" s="82"/>
      <c r="N29" s="59">
        <f>SUM(N25:N28)</f>
        <v>-120116</v>
      </c>
      <c r="O29" s="23"/>
    </row>
    <row r="30" spans="1:18" ht="22.15" customHeight="1">
      <c r="A30" s="23" t="s">
        <v>223</v>
      </c>
      <c r="D30" s="26"/>
      <c r="E30" s="26"/>
      <c r="F30" s="31">
        <v>14</v>
      </c>
      <c r="H30" s="119">
        <v>16902</v>
      </c>
      <c r="I30" s="40"/>
      <c r="J30" s="40">
        <v>18958</v>
      </c>
      <c r="K30" s="43"/>
      <c r="L30" s="119">
        <v>14513</v>
      </c>
      <c r="M30" s="40"/>
      <c r="N30" s="40">
        <v>26175</v>
      </c>
      <c r="O30" s="23"/>
    </row>
    <row r="31" spans="1:18" ht="22.15" customHeight="1" thickBot="1">
      <c r="A31" s="28" t="s">
        <v>224</v>
      </c>
      <c r="D31" s="26"/>
      <c r="E31" s="26"/>
      <c r="F31" s="31"/>
      <c r="H31" s="60">
        <f>SUM(H29:H30)</f>
        <v>-43874</v>
      </c>
      <c r="I31" s="80"/>
      <c r="J31" s="60">
        <f>SUM(J29:J30)</f>
        <v>-52704</v>
      </c>
      <c r="K31" s="43"/>
      <c r="L31" s="60">
        <f>SUM(L29:L30)</f>
        <v>-48116</v>
      </c>
      <c r="M31" s="82"/>
      <c r="N31" s="60">
        <f>SUM(N29:N30)</f>
        <v>-93941</v>
      </c>
      <c r="O31" s="23"/>
    </row>
    <row r="32" spans="1:18" ht="22.15" customHeight="1" thickTop="1">
      <c r="A32" s="28"/>
      <c r="D32" s="26"/>
      <c r="E32" s="26"/>
      <c r="F32" s="31"/>
      <c r="L32" s="23"/>
      <c r="N32" s="23"/>
      <c r="O32" s="23"/>
    </row>
    <row r="33" spans="1:16" ht="22.15" customHeight="1">
      <c r="A33" s="23" t="s">
        <v>184</v>
      </c>
      <c r="D33" s="26"/>
      <c r="E33" s="26"/>
      <c r="F33" s="31"/>
      <c r="L33" s="23"/>
      <c r="N33" s="23"/>
      <c r="O33" s="23"/>
    </row>
    <row r="34" spans="1:16" ht="22.15" customHeight="1">
      <c r="N34" s="9" t="s">
        <v>44</v>
      </c>
    </row>
    <row r="35" spans="1:16" s="45" customFormat="1" ht="22.15" customHeight="1">
      <c r="A35" s="46" t="s">
        <v>0</v>
      </c>
      <c r="B35" s="28"/>
      <c r="C35" s="28"/>
      <c r="D35" s="28"/>
      <c r="E35" s="28"/>
      <c r="F35" s="28"/>
      <c r="G35" s="28"/>
      <c r="H35" s="28"/>
      <c r="I35" s="68"/>
      <c r="J35" s="28"/>
      <c r="K35" s="28"/>
      <c r="L35" s="28"/>
      <c r="M35" s="73"/>
      <c r="N35" s="28"/>
      <c r="O35" s="89"/>
      <c r="P35" s="118"/>
    </row>
    <row r="36" spans="1:16" s="45" customFormat="1" ht="22.15" customHeight="1">
      <c r="A36" s="121" t="s">
        <v>121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89"/>
      <c r="P36" s="118"/>
    </row>
    <row r="37" spans="1:16" s="45" customFormat="1" ht="22.15" customHeight="1">
      <c r="A37" s="46" t="s">
        <v>218</v>
      </c>
      <c r="B37" s="46"/>
      <c r="C37" s="46"/>
      <c r="D37" s="46"/>
      <c r="E37" s="46"/>
      <c r="F37" s="46"/>
      <c r="G37" s="46"/>
      <c r="H37" s="46"/>
      <c r="I37" s="69"/>
      <c r="J37" s="46"/>
      <c r="K37" s="46"/>
      <c r="L37" s="46"/>
      <c r="M37" s="74"/>
      <c r="N37" s="46"/>
      <c r="O37" s="89"/>
      <c r="P37" s="118"/>
    </row>
    <row r="38" spans="1:16" ht="22.15" customHeight="1">
      <c r="G38" s="24"/>
      <c r="H38" s="24"/>
      <c r="I38" s="70"/>
      <c r="J38" s="24"/>
      <c r="K38" s="24"/>
      <c r="L38" s="25"/>
      <c r="N38" s="9" t="s">
        <v>2</v>
      </c>
      <c r="O38" s="9"/>
    </row>
    <row r="39" spans="1:16" ht="22.15" customHeight="1">
      <c r="G39" s="24"/>
      <c r="H39" s="122" t="s">
        <v>64</v>
      </c>
      <c r="I39" s="122"/>
      <c r="J39" s="122"/>
      <c r="K39" s="26"/>
      <c r="L39" s="122" t="s">
        <v>82</v>
      </c>
      <c r="M39" s="122"/>
      <c r="N39" s="122"/>
      <c r="O39" s="9"/>
    </row>
    <row r="40" spans="1:16" ht="22.15" customHeight="1">
      <c r="F40" s="88" t="s">
        <v>3</v>
      </c>
      <c r="G40" s="24"/>
      <c r="H40" s="47">
        <v>2025</v>
      </c>
      <c r="I40" s="71"/>
      <c r="J40" s="47">
        <v>2024</v>
      </c>
      <c r="K40" s="24"/>
      <c r="L40" s="47">
        <v>2025</v>
      </c>
      <c r="M40" s="71"/>
      <c r="N40" s="47">
        <v>2024</v>
      </c>
      <c r="O40" s="9"/>
    </row>
    <row r="41" spans="1:16" ht="22.15" customHeight="1">
      <c r="A41" s="28" t="s">
        <v>59</v>
      </c>
      <c r="D41" s="26"/>
      <c r="E41" s="26"/>
      <c r="F41" s="31"/>
      <c r="H41" s="43"/>
      <c r="J41" s="43"/>
      <c r="K41" s="43"/>
      <c r="L41" s="43"/>
      <c r="N41" s="43"/>
      <c r="O41" s="23"/>
    </row>
    <row r="42" spans="1:16" ht="22.15" customHeight="1">
      <c r="A42" s="49" t="s">
        <v>122</v>
      </c>
      <c r="D42" s="26"/>
      <c r="E42" s="26"/>
      <c r="F42" s="31"/>
      <c r="H42" s="43"/>
      <c r="J42" s="43"/>
      <c r="K42" s="43"/>
      <c r="L42" s="43"/>
      <c r="N42" s="43"/>
      <c r="O42" s="23"/>
    </row>
    <row r="43" spans="1:16" ht="22.15" customHeight="1">
      <c r="A43" s="49" t="s">
        <v>136</v>
      </c>
      <c r="D43" s="26"/>
      <c r="E43" s="26"/>
      <c r="F43" s="31"/>
      <c r="H43" s="43"/>
      <c r="J43" s="43"/>
      <c r="K43" s="43"/>
      <c r="L43" s="43"/>
      <c r="N43" s="43"/>
      <c r="O43" s="23"/>
    </row>
    <row r="44" spans="1:16" ht="22.15" customHeight="1">
      <c r="A44" s="50" t="s">
        <v>192</v>
      </c>
      <c r="D44" s="26"/>
      <c r="E44" s="26"/>
      <c r="F44" s="31"/>
      <c r="H44" s="84">
        <v>-5378</v>
      </c>
      <c r="I44" s="80"/>
      <c r="J44" s="84">
        <v>161378</v>
      </c>
      <c r="K44" s="43"/>
      <c r="L44" s="84">
        <v>-5392</v>
      </c>
      <c r="M44" s="82"/>
      <c r="N44" s="84">
        <v>161789</v>
      </c>
      <c r="O44" s="23"/>
    </row>
    <row r="45" spans="1:16" ht="22.15" customHeight="1">
      <c r="A45" s="50" t="s">
        <v>122</v>
      </c>
      <c r="D45" s="26"/>
      <c r="E45" s="26"/>
      <c r="F45" s="31"/>
      <c r="H45" s="43"/>
      <c r="I45" s="80"/>
      <c r="J45" s="43"/>
      <c r="K45" s="43"/>
      <c r="L45" s="43"/>
      <c r="M45" s="80"/>
      <c r="N45" s="43"/>
      <c r="O45" s="23"/>
    </row>
    <row r="46" spans="1:16" ht="22.15" customHeight="1">
      <c r="A46" s="23" t="s">
        <v>123</v>
      </c>
      <c r="D46" s="26"/>
      <c r="E46" s="26"/>
      <c r="F46" s="31"/>
      <c r="H46" s="48">
        <f>SUM(H44:H45)</f>
        <v>-5378</v>
      </c>
      <c r="I46" s="80"/>
      <c r="J46" s="48">
        <f>SUM(J44:J45)</f>
        <v>161378</v>
      </c>
      <c r="K46" s="43"/>
      <c r="L46" s="48">
        <f>SUM(L44:L45)</f>
        <v>-5392</v>
      </c>
      <c r="M46" s="82"/>
      <c r="N46" s="48">
        <f>SUM(N44:N45)</f>
        <v>161789</v>
      </c>
      <c r="O46" s="23"/>
    </row>
    <row r="47" spans="1:16" ht="22.15" customHeight="1">
      <c r="A47" s="49" t="s">
        <v>124</v>
      </c>
      <c r="D47" s="26"/>
      <c r="E47" s="26"/>
      <c r="F47" s="31"/>
      <c r="H47" s="43"/>
      <c r="I47" s="80"/>
      <c r="J47" s="43"/>
      <c r="K47" s="43"/>
      <c r="L47" s="43"/>
      <c r="M47" s="82"/>
      <c r="N47" s="43"/>
      <c r="O47" s="23"/>
    </row>
    <row r="48" spans="1:16" ht="22.15" customHeight="1">
      <c r="A48" s="49" t="s">
        <v>136</v>
      </c>
      <c r="D48" s="26"/>
      <c r="E48" s="26"/>
      <c r="F48" s="31"/>
      <c r="H48" s="43"/>
      <c r="I48" s="82"/>
      <c r="J48" s="43"/>
      <c r="K48" s="43"/>
      <c r="L48" s="43"/>
      <c r="M48" s="82"/>
      <c r="N48" s="43"/>
      <c r="O48" s="23"/>
    </row>
    <row r="49" spans="1:16" ht="22.15" customHeight="1">
      <c r="A49" s="50" t="s">
        <v>225</v>
      </c>
      <c r="D49" s="26"/>
      <c r="E49" s="26"/>
      <c r="F49" s="31"/>
      <c r="H49" s="43"/>
      <c r="I49" s="82"/>
      <c r="J49" s="43"/>
      <c r="K49" s="43"/>
      <c r="L49" s="43"/>
      <c r="M49" s="82"/>
      <c r="N49" s="43"/>
      <c r="O49" s="23"/>
    </row>
    <row r="50" spans="1:16" ht="22.15" customHeight="1">
      <c r="A50" s="50" t="s">
        <v>208</v>
      </c>
      <c r="D50" s="26"/>
      <c r="E50" s="26"/>
      <c r="F50" s="31"/>
      <c r="H50" s="43"/>
      <c r="I50" s="80"/>
      <c r="J50" s="43"/>
      <c r="K50" s="43"/>
      <c r="L50" s="43"/>
      <c r="M50" s="82"/>
      <c r="N50" s="43"/>
      <c r="O50" s="23"/>
    </row>
    <row r="51" spans="1:16" ht="22.15" customHeight="1">
      <c r="A51" s="50" t="s">
        <v>207</v>
      </c>
      <c r="D51" s="26"/>
      <c r="E51" s="26"/>
      <c r="F51" s="31"/>
      <c r="H51" s="84">
        <v>1865</v>
      </c>
      <c r="I51" s="82"/>
      <c r="J51" s="84">
        <v>18067</v>
      </c>
      <c r="K51" s="43"/>
      <c r="L51" s="84">
        <v>1865</v>
      </c>
      <c r="M51" s="82"/>
      <c r="N51" s="84">
        <v>18067</v>
      </c>
      <c r="O51" s="23"/>
    </row>
    <row r="52" spans="1:16" ht="22.15" customHeight="1">
      <c r="A52" s="50" t="s">
        <v>125</v>
      </c>
      <c r="D52" s="26"/>
      <c r="E52" s="26"/>
      <c r="F52" s="31"/>
      <c r="H52" s="43"/>
      <c r="I52" s="82"/>
      <c r="J52" s="43"/>
      <c r="K52" s="43"/>
      <c r="L52" s="43"/>
      <c r="M52" s="82"/>
      <c r="N52" s="43"/>
      <c r="O52" s="23"/>
    </row>
    <row r="53" spans="1:16" ht="22.15" customHeight="1">
      <c r="A53" s="50" t="s">
        <v>123</v>
      </c>
      <c r="D53" s="26"/>
      <c r="E53" s="26"/>
      <c r="F53" s="31"/>
      <c r="H53" s="48">
        <f>SUM(H50:H51)</f>
        <v>1865</v>
      </c>
      <c r="I53" s="81"/>
      <c r="J53" s="48">
        <f>SUM(J50:J51)</f>
        <v>18067</v>
      </c>
      <c r="K53" s="40"/>
      <c r="L53" s="48">
        <f>SUM(L50:L51)</f>
        <v>1865</v>
      </c>
      <c r="M53" s="81"/>
      <c r="N53" s="48">
        <f>SUM(N50:N51)</f>
        <v>18067</v>
      </c>
      <c r="O53" s="23"/>
    </row>
    <row r="54" spans="1:16" ht="22.15" customHeight="1" thickBot="1">
      <c r="A54" s="28" t="s">
        <v>60</v>
      </c>
      <c r="D54" s="26"/>
      <c r="E54" s="26"/>
      <c r="F54" s="31"/>
      <c r="H54" s="60">
        <f>SUM(H46,H53)</f>
        <v>-3513</v>
      </c>
      <c r="I54" s="80"/>
      <c r="J54" s="60">
        <f>SUM(J46,J53)</f>
        <v>179445</v>
      </c>
      <c r="K54" s="43"/>
      <c r="L54" s="60">
        <f>SUM(L46,L53)</f>
        <v>-3527</v>
      </c>
      <c r="M54" s="82"/>
      <c r="N54" s="60">
        <f>SUM(N46,N53)</f>
        <v>179856</v>
      </c>
      <c r="O54" s="23"/>
    </row>
    <row r="55" spans="1:16" ht="22.15" customHeight="1" thickTop="1" thickBot="1">
      <c r="A55" s="28" t="s">
        <v>61</v>
      </c>
      <c r="D55" s="26"/>
      <c r="E55" s="26"/>
      <c r="H55" s="61">
        <f>SUM(H31,H54)</f>
        <v>-47387</v>
      </c>
      <c r="I55" s="80"/>
      <c r="J55" s="61">
        <f>SUM(J31,J54)</f>
        <v>126741</v>
      </c>
      <c r="K55" s="43"/>
      <c r="L55" s="61">
        <f>SUM(L31,L54)</f>
        <v>-51643</v>
      </c>
      <c r="M55" s="82"/>
      <c r="N55" s="61">
        <f>SUM(N31,N54)</f>
        <v>85915</v>
      </c>
      <c r="O55" s="23"/>
    </row>
    <row r="56" spans="1:16" ht="22.15" customHeight="1" thickTop="1">
      <c r="A56" s="28"/>
      <c r="D56" s="26"/>
      <c r="E56" s="26"/>
      <c r="H56" s="32"/>
      <c r="J56" s="32"/>
      <c r="K56" s="32"/>
      <c r="L56" s="32"/>
      <c r="N56" s="32"/>
      <c r="O56" s="23"/>
    </row>
    <row r="57" spans="1:16" ht="22.15" customHeight="1">
      <c r="A57" s="28"/>
      <c r="D57" s="26"/>
      <c r="E57" s="26"/>
      <c r="H57" s="43"/>
      <c r="J57" s="43"/>
      <c r="K57" s="43"/>
      <c r="L57" s="43"/>
      <c r="N57" s="9" t="s">
        <v>62</v>
      </c>
      <c r="O57" s="23"/>
    </row>
    <row r="58" spans="1:16" ht="22.15" customHeight="1">
      <c r="A58" s="28" t="s">
        <v>246</v>
      </c>
      <c r="D58" s="26"/>
      <c r="E58" s="26"/>
      <c r="F58" s="31">
        <v>15</v>
      </c>
      <c r="H58" s="43"/>
      <c r="J58" s="43"/>
      <c r="K58" s="43"/>
      <c r="L58" s="43"/>
      <c r="N58" s="43"/>
      <c r="O58" s="23"/>
    </row>
    <row r="59" spans="1:16" ht="22.15" customHeight="1">
      <c r="A59" s="23" t="s">
        <v>240</v>
      </c>
      <c r="D59" s="26"/>
      <c r="E59" s="26"/>
      <c r="H59" s="43"/>
      <c r="J59" s="43"/>
      <c r="K59" s="43"/>
      <c r="L59" s="43"/>
      <c r="N59" s="43"/>
      <c r="O59" s="23"/>
    </row>
    <row r="60" spans="1:16" ht="22.15" customHeight="1" thickBot="1">
      <c r="A60" s="23" t="s">
        <v>226</v>
      </c>
      <c r="D60" s="26"/>
      <c r="E60" s="26"/>
      <c r="H60" s="115">
        <f>H31/600000</f>
        <v>-7.3123333333333332E-2</v>
      </c>
      <c r="I60" s="116"/>
      <c r="J60" s="115">
        <f>J31/600000</f>
        <v>-8.7840000000000001E-2</v>
      </c>
      <c r="K60" s="51"/>
      <c r="L60" s="115">
        <f>L31/600000</f>
        <v>-8.0193333333333339E-2</v>
      </c>
      <c r="M60" s="117"/>
      <c r="N60" s="115">
        <f>N31/600000</f>
        <v>-0.15656833333333334</v>
      </c>
      <c r="O60" s="23"/>
    </row>
    <row r="61" spans="1:16" ht="22.15" customHeight="1" thickTop="1">
      <c r="D61" s="26"/>
      <c r="E61" s="26"/>
      <c r="L61" s="23"/>
      <c r="N61" s="23"/>
      <c r="O61" s="23"/>
    </row>
    <row r="62" spans="1:16" ht="22.15" customHeight="1">
      <c r="A62" s="23" t="s">
        <v>184</v>
      </c>
      <c r="D62" s="26"/>
      <c r="E62" s="26"/>
      <c r="O62" s="23"/>
    </row>
    <row r="63" spans="1:16" ht="22.15" customHeight="1">
      <c r="N63" s="9" t="s">
        <v>44</v>
      </c>
    </row>
    <row r="64" spans="1:16" s="45" customFormat="1" ht="22.15" customHeight="1">
      <c r="A64" s="46" t="s">
        <v>0</v>
      </c>
      <c r="B64" s="28"/>
      <c r="C64" s="28"/>
      <c r="D64" s="28"/>
      <c r="E64" s="28"/>
      <c r="F64" s="28"/>
      <c r="G64" s="28"/>
      <c r="H64" s="28"/>
      <c r="I64" s="68"/>
      <c r="J64" s="28"/>
      <c r="K64" s="28"/>
      <c r="L64" s="28"/>
      <c r="M64" s="73"/>
      <c r="N64" s="28"/>
      <c r="O64" s="89"/>
      <c r="P64" s="118"/>
    </row>
    <row r="65" spans="1:16" s="45" customFormat="1" ht="22.15" customHeight="1">
      <c r="A65" s="121" t="s">
        <v>45</v>
      </c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89"/>
      <c r="P65" s="118"/>
    </row>
    <row r="66" spans="1:16" s="45" customFormat="1" ht="22.15" customHeight="1">
      <c r="A66" s="46" t="s">
        <v>219</v>
      </c>
      <c r="B66" s="46"/>
      <c r="C66" s="46"/>
      <c r="D66" s="46"/>
      <c r="E66" s="46"/>
      <c r="F66" s="46"/>
      <c r="G66" s="46"/>
      <c r="H66" s="46"/>
      <c r="I66" s="69"/>
      <c r="J66" s="46"/>
      <c r="K66" s="46"/>
      <c r="L66" s="46"/>
      <c r="M66" s="74"/>
      <c r="N66" s="46"/>
      <c r="O66" s="89"/>
      <c r="P66" s="118"/>
    </row>
    <row r="67" spans="1:16" ht="22.15" customHeight="1">
      <c r="G67" s="24"/>
      <c r="H67" s="24"/>
      <c r="I67" s="70"/>
      <c r="J67" s="24"/>
      <c r="K67" s="24"/>
      <c r="L67" s="25"/>
      <c r="N67" s="9" t="s">
        <v>2</v>
      </c>
      <c r="O67" s="9"/>
    </row>
    <row r="68" spans="1:16" ht="22.15" customHeight="1">
      <c r="G68" s="24"/>
      <c r="H68" s="122" t="s">
        <v>64</v>
      </c>
      <c r="I68" s="122"/>
      <c r="J68" s="122"/>
      <c r="K68" s="26"/>
      <c r="L68" s="122" t="s">
        <v>82</v>
      </c>
      <c r="M68" s="122"/>
      <c r="N68" s="122"/>
      <c r="O68" s="9"/>
    </row>
    <row r="69" spans="1:16" ht="22.15" customHeight="1">
      <c r="F69" s="88" t="s">
        <v>3</v>
      </c>
      <c r="G69" s="24"/>
      <c r="H69" s="47">
        <v>2025</v>
      </c>
      <c r="I69" s="71"/>
      <c r="J69" s="47">
        <v>2024</v>
      </c>
      <c r="K69" s="24"/>
      <c r="L69" s="47">
        <v>2025</v>
      </c>
      <c r="M69" s="71"/>
      <c r="N69" s="47">
        <v>2024</v>
      </c>
      <c r="O69" s="9"/>
    </row>
    <row r="70" spans="1:16" ht="22.15" customHeight="1">
      <c r="A70" s="28" t="s">
        <v>46</v>
      </c>
      <c r="D70" s="26"/>
      <c r="E70" s="26"/>
    </row>
    <row r="71" spans="1:16" ht="22.15" customHeight="1">
      <c r="A71" s="28" t="s">
        <v>47</v>
      </c>
      <c r="D71" s="26"/>
      <c r="E71" s="26"/>
    </row>
    <row r="72" spans="1:16" ht="22.15" customHeight="1">
      <c r="A72" s="23" t="s">
        <v>48</v>
      </c>
      <c r="D72" s="26"/>
      <c r="E72" s="26"/>
      <c r="F72" s="31"/>
      <c r="H72" s="119">
        <v>8735460</v>
      </c>
      <c r="I72" s="40"/>
      <c r="J72" s="40">
        <v>9769461</v>
      </c>
      <c r="K72" s="40"/>
      <c r="L72" s="119">
        <v>8588493</v>
      </c>
      <c r="M72" s="82"/>
      <c r="N72" s="40">
        <v>9261540</v>
      </c>
    </row>
    <row r="73" spans="1:16" ht="22.15" customHeight="1">
      <c r="A73" s="23" t="s">
        <v>49</v>
      </c>
      <c r="D73" s="26"/>
      <c r="E73" s="26"/>
      <c r="F73" s="31"/>
      <c r="H73" s="119">
        <v>62200</v>
      </c>
      <c r="I73" s="40"/>
      <c r="J73" s="40">
        <v>48653</v>
      </c>
      <c r="K73" s="40"/>
      <c r="L73" s="119">
        <v>3935</v>
      </c>
      <c r="M73" s="82"/>
      <c r="N73" s="40">
        <v>49873</v>
      </c>
    </row>
    <row r="74" spans="1:16" ht="22.15" customHeight="1">
      <c r="A74" s="23" t="s">
        <v>50</v>
      </c>
      <c r="D74" s="26"/>
      <c r="E74" s="26"/>
      <c r="F74" s="31"/>
      <c r="H74" s="119">
        <v>72881</v>
      </c>
      <c r="I74" s="40"/>
      <c r="J74" s="40">
        <v>38040</v>
      </c>
      <c r="K74" s="40"/>
      <c r="L74" s="119">
        <v>88821</v>
      </c>
      <c r="M74" s="82"/>
      <c r="N74" s="40">
        <v>44833</v>
      </c>
      <c r="O74" s="23"/>
    </row>
    <row r="75" spans="1:16" ht="22.15" customHeight="1">
      <c r="A75" s="23" t="s">
        <v>201</v>
      </c>
      <c r="D75" s="26"/>
      <c r="E75" s="26"/>
      <c r="F75" s="31"/>
      <c r="H75" s="40">
        <v>1879</v>
      </c>
      <c r="I75" s="40"/>
      <c r="J75" s="40">
        <v>20566</v>
      </c>
      <c r="K75" s="40"/>
      <c r="L75" s="40">
        <v>1891</v>
      </c>
      <c r="M75" s="82"/>
      <c r="N75" s="40">
        <v>18962</v>
      </c>
      <c r="O75" s="23"/>
    </row>
    <row r="76" spans="1:16" ht="22.15" customHeight="1">
      <c r="A76" s="23" t="s">
        <v>112</v>
      </c>
      <c r="D76" s="26"/>
      <c r="E76" s="26"/>
      <c r="F76" s="31">
        <v>2</v>
      </c>
      <c r="H76" s="119">
        <v>27713</v>
      </c>
      <c r="I76" s="40"/>
      <c r="J76" s="40">
        <v>29746</v>
      </c>
      <c r="K76" s="40"/>
      <c r="L76" s="119">
        <v>207713</v>
      </c>
      <c r="M76" s="82"/>
      <c r="N76" s="40">
        <v>134746</v>
      </c>
      <c r="O76" s="23"/>
    </row>
    <row r="77" spans="1:16" ht="22.15" customHeight="1">
      <c r="A77" s="23" t="s">
        <v>157</v>
      </c>
      <c r="D77" s="26"/>
      <c r="E77" s="26"/>
      <c r="F77" s="31"/>
      <c r="H77" s="48">
        <v>7056</v>
      </c>
      <c r="I77" s="40"/>
      <c r="J77" s="48">
        <v>16494</v>
      </c>
      <c r="K77" s="40"/>
      <c r="L77" s="120">
        <v>7056</v>
      </c>
      <c r="M77" s="82"/>
      <c r="N77" s="48">
        <v>16494</v>
      </c>
      <c r="O77" s="23"/>
    </row>
    <row r="78" spans="1:16" ht="22.15" customHeight="1">
      <c r="A78" s="28" t="s">
        <v>52</v>
      </c>
      <c r="D78" s="26"/>
      <c r="E78" s="26"/>
      <c r="F78" s="31"/>
      <c r="H78" s="48">
        <f>SUM(H71:H77)</f>
        <v>8907189</v>
      </c>
      <c r="I78" s="80"/>
      <c r="J78" s="48">
        <f>SUM(J71:J77)</f>
        <v>9922960</v>
      </c>
      <c r="K78" s="43"/>
      <c r="L78" s="48">
        <f>SUM(L72:L77)</f>
        <v>8897909</v>
      </c>
      <c r="M78" s="82"/>
      <c r="N78" s="48">
        <f>SUM(N72:N77)</f>
        <v>9526448</v>
      </c>
      <c r="O78" s="23"/>
    </row>
    <row r="79" spans="1:16" ht="22.15" customHeight="1">
      <c r="A79" s="28" t="s">
        <v>53</v>
      </c>
      <c r="D79" s="26"/>
      <c r="E79" s="26"/>
      <c r="F79" s="31"/>
      <c r="H79" s="40"/>
      <c r="I79" s="80"/>
      <c r="J79" s="40"/>
      <c r="K79" s="43"/>
      <c r="L79" s="40"/>
      <c r="M79" s="82"/>
      <c r="N79" s="40"/>
      <c r="O79" s="23"/>
    </row>
    <row r="80" spans="1:16" ht="22.15" customHeight="1">
      <c r="A80" s="23" t="s">
        <v>54</v>
      </c>
      <c r="D80" s="26"/>
      <c r="E80" s="26"/>
      <c r="F80" s="31"/>
      <c r="H80" s="119">
        <v>6886027</v>
      </c>
      <c r="I80" s="40"/>
      <c r="J80" s="40">
        <v>7488634</v>
      </c>
      <c r="K80" s="43"/>
      <c r="L80" s="119">
        <v>7318978</v>
      </c>
      <c r="M80" s="82"/>
      <c r="N80" s="40">
        <v>7665280</v>
      </c>
      <c r="O80" s="23"/>
    </row>
    <row r="81" spans="1:18" ht="22.15" customHeight="1">
      <c r="A81" s="23" t="s">
        <v>55</v>
      </c>
      <c r="D81" s="26"/>
      <c r="E81" s="26"/>
      <c r="F81" s="31"/>
      <c r="H81" s="119">
        <v>82406</v>
      </c>
      <c r="I81" s="40"/>
      <c r="J81" s="40">
        <v>83449</v>
      </c>
      <c r="K81" s="43"/>
      <c r="L81" s="119">
        <v>39998</v>
      </c>
      <c r="M81" s="82"/>
      <c r="N81" s="40">
        <v>76695</v>
      </c>
      <c r="O81" s="23"/>
    </row>
    <row r="82" spans="1:18" ht="22.15" customHeight="1">
      <c r="A82" s="23" t="s">
        <v>102</v>
      </c>
      <c r="D82" s="26"/>
      <c r="E82" s="26"/>
      <c r="F82" s="31"/>
      <c r="H82" s="119">
        <v>329139</v>
      </c>
      <c r="I82" s="40"/>
      <c r="J82" s="40">
        <v>347850</v>
      </c>
      <c r="K82" s="43"/>
      <c r="L82" s="119">
        <v>309043</v>
      </c>
      <c r="M82" s="80"/>
      <c r="N82" s="40">
        <v>317343</v>
      </c>
      <c r="O82" s="23"/>
    </row>
    <row r="83" spans="1:18" ht="22.15" customHeight="1">
      <c r="A83" s="23" t="s">
        <v>56</v>
      </c>
      <c r="D83" s="26"/>
      <c r="E83" s="26"/>
      <c r="H83" s="119">
        <v>327775</v>
      </c>
      <c r="I83" s="40"/>
      <c r="J83" s="40">
        <v>317797</v>
      </c>
      <c r="K83" s="43"/>
      <c r="L83" s="119">
        <v>247260</v>
      </c>
      <c r="M83" s="80"/>
      <c r="N83" s="40">
        <v>238305</v>
      </c>
      <c r="O83" s="23"/>
      <c r="R83" s="32"/>
    </row>
    <row r="84" spans="1:18" ht="22.15" customHeight="1">
      <c r="A84" s="23" t="s">
        <v>227</v>
      </c>
      <c r="D84" s="26"/>
      <c r="E84" s="26"/>
      <c r="H84" s="119">
        <v>-6817</v>
      </c>
      <c r="I84" s="40"/>
      <c r="J84" s="40">
        <v>-13498</v>
      </c>
      <c r="K84" s="40"/>
      <c r="L84" s="119">
        <v>-6817</v>
      </c>
      <c r="M84" s="80"/>
      <c r="N84" s="40">
        <v>-13498</v>
      </c>
      <c r="O84" s="23"/>
      <c r="R84" s="32"/>
    </row>
    <row r="85" spans="1:18" ht="22.15" customHeight="1">
      <c r="A85" s="23" t="s">
        <v>204</v>
      </c>
      <c r="D85" s="26"/>
      <c r="E85" s="26"/>
      <c r="H85" s="40"/>
      <c r="I85" s="80"/>
      <c r="J85" s="40"/>
      <c r="K85" s="43"/>
      <c r="L85" s="40"/>
      <c r="M85" s="80"/>
      <c r="N85" s="40"/>
      <c r="O85" s="23"/>
      <c r="R85" s="32"/>
    </row>
    <row r="86" spans="1:18" ht="22.15" customHeight="1">
      <c r="A86" s="23" t="s">
        <v>205</v>
      </c>
      <c r="D86" s="26"/>
      <c r="E86" s="26"/>
      <c r="H86" s="119">
        <v>217</v>
      </c>
      <c r="I86" s="40"/>
      <c r="J86" s="40">
        <v>138</v>
      </c>
      <c r="K86" s="43"/>
      <c r="L86" s="119">
        <v>217</v>
      </c>
      <c r="M86" s="80"/>
      <c r="N86" s="40">
        <v>138</v>
      </c>
      <c r="O86" s="23"/>
      <c r="R86" s="32"/>
    </row>
    <row r="87" spans="1:18" ht="22.15" customHeight="1">
      <c r="A87" s="28" t="s">
        <v>57</v>
      </c>
      <c r="D87" s="26"/>
      <c r="E87" s="26"/>
      <c r="H87" s="58">
        <f>SUM(H80:H86)</f>
        <v>7618747</v>
      </c>
      <c r="I87" s="80"/>
      <c r="J87" s="58">
        <f>SUM(J80:J86)</f>
        <v>8224370</v>
      </c>
      <c r="K87" s="43"/>
      <c r="L87" s="58">
        <f>SUM(L80:L86)</f>
        <v>7908679</v>
      </c>
      <c r="M87" s="82"/>
      <c r="N87" s="58">
        <f>SUM(N80:N86)</f>
        <v>8284263</v>
      </c>
      <c r="O87" s="23"/>
    </row>
    <row r="88" spans="1:18" ht="22.15" customHeight="1">
      <c r="A88" s="28" t="s">
        <v>146</v>
      </c>
      <c r="D88" s="26"/>
      <c r="E88" s="26"/>
      <c r="H88" s="59">
        <f>H78-H87</f>
        <v>1288442</v>
      </c>
      <c r="I88" s="80"/>
      <c r="J88" s="59">
        <f>J78-J87</f>
        <v>1698590</v>
      </c>
      <c r="K88" s="43"/>
      <c r="L88" s="59">
        <f>L78-L87</f>
        <v>989230</v>
      </c>
      <c r="M88" s="82"/>
      <c r="N88" s="59">
        <f>N78-N87</f>
        <v>1242185</v>
      </c>
      <c r="O88" s="23"/>
    </row>
    <row r="89" spans="1:18" ht="22.15" customHeight="1">
      <c r="A89" s="23" t="s">
        <v>239</v>
      </c>
      <c r="D89" s="26"/>
      <c r="E89" s="26"/>
      <c r="F89" s="31">
        <v>6</v>
      </c>
      <c r="H89" s="119">
        <v>528</v>
      </c>
      <c r="I89" s="40"/>
      <c r="J89" s="40">
        <v>621</v>
      </c>
      <c r="K89" s="40"/>
      <c r="L89" s="40">
        <v>0</v>
      </c>
      <c r="M89" s="83"/>
      <c r="N89" s="40">
        <v>0</v>
      </c>
      <c r="O89" s="23"/>
    </row>
    <row r="90" spans="1:18" ht="22.15" customHeight="1">
      <c r="A90" s="23" t="s">
        <v>113</v>
      </c>
      <c r="D90" s="26"/>
      <c r="E90" s="26"/>
      <c r="H90" s="119">
        <v>51681</v>
      </c>
      <c r="I90" s="40"/>
      <c r="J90" s="40">
        <v>42965</v>
      </c>
      <c r="K90" s="43"/>
      <c r="L90" s="119">
        <v>51588</v>
      </c>
      <c r="M90" s="82"/>
      <c r="N90" s="40">
        <v>42960</v>
      </c>
      <c r="O90" s="23"/>
    </row>
    <row r="91" spans="1:18" ht="22.15" customHeight="1">
      <c r="A91" s="23" t="s">
        <v>58</v>
      </c>
      <c r="D91" s="26"/>
      <c r="E91" s="26"/>
      <c r="F91" s="31"/>
      <c r="H91" s="119">
        <v>-271901</v>
      </c>
      <c r="I91" s="40"/>
      <c r="J91" s="40">
        <v>-317289</v>
      </c>
      <c r="K91" s="43"/>
      <c r="L91" s="119">
        <v>-133722</v>
      </c>
      <c r="M91" s="80"/>
      <c r="N91" s="40">
        <v>-166604</v>
      </c>
      <c r="O91" s="23"/>
    </row>
    <row r="92" spans="1:18" ht="22.15" customHeight="1">
      <c r="A92" s="28" t="s">
        <v>139</v>
      </c>
      <c r="D92" s="26"/>
      <c r="E92" s="26"/>
      <c r="H92" s="59">
        <f>SUM(H88:H91)</f>
        <v>1068750</v>
      </c>
      <c r="I92" s="80"/>
      <c r="J92" s="59">
        <f>SUM(J88:J91)</f>
        <v>1424887</v>
      </c>
      <c r="K92" s="43"/>
      <c r="L92" s="59">
        <f>SUM(L88:L91)</f>
        <v>907096</v>
      </c>
      <c r="M92" s="82"/>
      <c r="N92" s="59">
        <f>SUM(N88:N91)</f>
        <v>1118541</v>
      </c>
      <c r="O92" s="23"/>
    </row>
    <row r="93" spans="1:18" ht="22.15" customHeight="1">
      <c r="A93" s="23" t="s">
        <v>158</v>
      </c>
      <c r="D93" s="26"/>
      <c r="E93" s="26"/>
      <c r="F93" s="31">
        <v>14</v>
      </c>
      <c r="H93" s="40">
        <v>-164785</v>
      </c>
      <c r="I93" s="80"/>
      <c r="J93" s="40">
        <v>-224083</v>
      </c>
      <c r="K93" s="43"/>
      <c r="L93" s="40">
        <v>-152095</v>
      </c>
      <c r="M93" s="82"/>
      <c r="N93" s="40">
        <v>-203896</v>
      </c>
      <c r="O93" s="23"/>
    </row>
    <row r="94" spans="1:18" ht="22.15" customHeight="1" thickBot="1">
      <c r="A94" s="28" t="s">
        <v>135</v>
      </c>
      <c r="D94" s="26"/>
      <c r="E94" s="26"/>
      <c r="F94" s="31"/>
      <c r="H94" s="60">
        <f>SUM(H92:H93)</f>
        <v>903965</v>
      </c>
      <c r="I94" s="80"/>
      <c r="J94" s="60">
        <f>SUM(J92:J93)</f>
        <v>1200804</v>
      </c>
      <c r="K94" s="43"/>
      <c r="L94" s="60">
        <f>SUM(L92:L93)</f>
        <v>755001</v>
      </c>
      <c r="M94" s="82"/>
      <c r="N94" s="60">
        <f>SUM(N92:N93)</f>
        <v>914645</v>
      </c>
      <c r="O94" s="23"/>
    </row>
    <row r="95" spans="1:18" ht="22.15" customHeight="1" thickTop="1">
      <c r="A95" s="28"/>
      <c r="D95" s="26"/>
      <c r="E95" s="26"/>
      <c r="F95" s="31"/>
      <c r="L95" s="23"/>
      <c r="N95" s="23"/>
      <c r="O95" s="23"/>
    </row>
    <row r="96" spans="1:18" ht="22.15" customHeight="1">
      <c r="A96" s="23" t="s">
        <v>184</v>
      </c>
      <c r="D96" s="26"/>
      <c r="E96" s="26"/>
      <c r="F96" s="31"/>
      <c r="L96" s="23"/>
      <c r="N96" s="23"/>
      <c r="O96" s="23"/>
    </row>
    <row r="97" spans="1:16" ht="22.15" customHeight="1">
      <c r="N97" s="9" t="s">
        <v>44</v>
      </c>
    </row>
    <row r="98" spans="1:16" s="45" customFormat="1" ht="22.15" customHeight="1">
      <c r="A98" s="46" t="s">
        <v>0</v>
      </c>
      <c r="B98" s="28"/>
      <c r="C98" s="28"/>
      <c r="D98" s="28"/>
      <c r="E98" s="28"/>
      <c r="F98" s="28"/>
      <c r="G98" s="28"/>
      <c r="H98" s="28"/>
      <c r="I98" s="68"/>
      <c r="J98" s="28"/>
      <c r="K98" s="28"/>
      <c r="L98" s="28"/>
      <c r="M98" s="73"/>
      <c r="N98" s="28"/>
      <c r="O98" s="89"/>
      <c r="P98" s="118"/>
    </row>
    <row r="99" spans="1:16" s="45" customFormat="1" ht="22.15" customHeight="1">
      <c r="A99" s="121" t="s">
        <v>121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89"/>
      <c r="P99" s="118"/>
    </row>
    <row r="100" spans="1:16" s="45" customFormat="1" ht="22.15" customHeight="1">
      <c r="A100" s="46" t="s">
        <v>219</v>
      </c>
      <c r="B100" s="46"/>
      <c r="C100" s="46"/>
      <c r="D100" s="46"/>
      <c r="E100" s="46"/>
      <c r="F100" s="46"/>
      <c r="G100" s="46"/>
      <c r="H100" s="46"/>
      <c r="I100" s="69"/>
      <c r="J100" s="46"/>
      <c r="K100" s="46"/>
      <c r="L100" s="46"/>
      <c r="M100" s="74"/>
      <c r="N100" s="46"/>
      <c r="O100" s="89"/>
      <c r="P100" s="118"/>
    </row>
    <row r="101" spans="1:16" ht="22.15" customHeight="1">
      <c r="G101" s="24"/>
      <c r="H101" s="24"/>
      <c r="I101" s="70"/>
      <c r="J101" s="24"/>
      <c r="K101" s="24"/>
      <c r="L101" s="25"/>
      <c r="N101" s="9" t="s">
        <v>2</v>
      </c>
      <c r="O101" s="9"/>
    </row>
    <row r="102" spans="1:16" ht="22.15" customHeight="1">
      <c r="G102" s="24"/>
      <c r="H102" s="122" t="s">
        <v>64</v>
      </c>
      <c r="I102" s="122"/>
      <c r="J102" s="122"/>
      <c r="K102" s="26"/>
      <c r="L102" s="122" t="s">
        <v>82</v>
      </c>
      <c r="M102" s="122"/>
      <c r="N102" s="122"/>
      <c r="O102" s="9"/>
    </row>
    <row r="103" spans="1:16" ht="22.15" customHeight="1">
      <c r="F103" s="88" t="s">
        <v>3</v>
      </c>
      <c r="G103" s="24"/>
      <c r="H103" s="47">
        <v>2025</v>
      </c>
      <c r="I103" s="71"/>
      <c r="J103" s="47">
        <v>2024</v>
      </c>
      <c r="K103" s="24"/>
      <c r="L103" s="47">
        <v>2025</v>
      </c>
      <c r="M103" s="71"/>
      <c r="N103" s="47">
        <v>2024</v>
      </c>
      <c r="O103" s="9"/>
    </row>
    <row r="104" spans="1:16" ht="22.15" customHeight="1">
      <c r="A104" s="28" t="s">
        <v>59</v>
      </c>
      <c r="D104" s="26"/>
      <c r="E104" s="26"/>
      <c r="F104" s="31"/>
      <c r="H104" s="43"/>
      <c r="J104" s="43"/>
      <c r="K104" s="43"/>
      <c r="L104" s="43"/>
      <c r="N104" s="43"/>
      <c r="O104" s="23"/>
    </row>
    <row r="105" spans="1:16" ht="22.15" customHeight="1">
      <c r="A105" s="49" t="s">
        <v>122</v>
      </c>
      <c r="D105" s="26"/>
      <c r="E105" s="26"/>
      <c r="F105" s="31"/>
      <c r="H105" s="43"/>
      <c r="J105" s="43"/>
      <c r="K105" s="43"/>
      <c r="L105" s="43"/>
      <c r="N105" s="43"/>
      <c r="O105" s="23"/>
    </row>
    <row r="106" spans="1:16" ht="22.15" customHeight="1">
      <c r="A106" s="49" t="s">
        <v>136</v>
      </c>
      <c r="D106" s="26"/>
      <c r="E106" s="26"/>
      <c r="F106" s="31"/>
      <c r="H106" s="43"/>
      <c r="J106" s="43"/>
      <c r="K106" s="43"/>
      <c r="L106" s="43"/>
      <c r="N106" s="43"/>
      <c r="O106" s="23"/>
    </row>
    <row r="107" spans="1:16" ht="22.15" customHeight="1">
      <c r="A107" s="50" t="s">
        <v>177</v>
      </c>
      <c r="D107" s="26"/>
      <c r="E107" s="26"/>
      <c r="F107" s="31"/>
      <c r="H107" s="84">
        <v>-16418</v>
      </c>
      <c r="I107" s="80"/>
      <c r="J107" s="84">
        <v>-150780</v>
      </c>
      <c r="K107" s="43"/>
      <c r="L107" s="84">
        <v>-16436</v>
      </c>
      <c r="M107" s="82"/>
      <c r="N107" s="84">
        <v>-150952</v>
      </c>
      <c r="O107" s="23"/>
    </row>
    <row r="108" spans="1:16" ht="22.15" customHeight="1">
      <c r="A108" s="50" t="s">
        <v>122</v>
      </c>
      <c r="D108" s="26"/>
      <c r="E108" s="26"/>
      <c r="F108" s="31"/>
      <c r="H108" s="43"/>
      <c r="I108" s="80"/>
      <c r="J108" s="43"/>
      <c r="K108" s="43"/>
      <c r="L108" s="43"/>
      <c r="M108" s="80"/>
      <c r="N108" s="43"/>
      <c r="O108" s="23"/>
    </row>
    <row r="109" spans="1:16" ht="22.15" customHeight="1">
      <c r="A109" s="23" t="s">
        <v>123</v>
      </c>
      <c r="D109" s="26"/>
      <c r="E109" s="26"/>
      <c r="F109" s="31"/>
      <c r="H109" s="48">
        <f>SUM(H107:H108)</f>
        <v>-16418</v>
      </c>
      <c r="I109" s="80"/>
      <c r="J109" s="48">
        <f>SUM(J107:J108)</f>
        <v>-150780</v>
      </c>
      <c r="K109" s="43"/>
      <c r="L109" s="48">
        <f>SUM(L107:L108)</f>
        <v>-16436</v>
      </c>
      <c r="M109" s="82"/>
      <c r="N109" s="48">
        <f>SUM(N107:N108)</f>
        <v>-150952</v>
      </c>
      <c r="O109" s="23"/>
    </row>
    <row r="110" spans="1:16" ht="22.15" customHeight="1">
      <c r="A110" s="49" t="s">
        <v>124</v>
      </c>
      <c r="D110" s="26"/>
      <c r="E110" s="26"/>
      <c r="F110" s="31"/>
      <c r="H110" s="43"/>
      <c r="I110" s="80"/>
      <c r="J110" s="43"/>
      <c r="K110" s="43"/>
      <c r="L110" s="43"/>
      <c r="M110" s="82"/>
      <c r="N110" s="43"/>
      <c r="O110" s="23"/>
    </row>
    <row r="111" spans="1:16" ht="22.15" customHeight="1">
      <c r="A111" s="49" t="s">
        <v>136</v>
      </c>
      <c r="D111" s="26"/>
      <c r="E111" s="26"/>
      <c r="F111" s="31"/>
      <c r="H111" s="43"/>
      <c r="I111" s="82"/>
      <c r="J111" s="43"/>
      <c r="K111" s="43"/>
      <c r="L111" s="43"/>
      <c r="M111" s="82"/>
      <c r="N111" s="43"/>
      <c r="O111" s="23"/>
    </row>
    <row r="112" spans="1:16" ht="22.15" customHeight="1">
      <c r="A112" s="50" t="s">
        <v>209</v>
      </c>
      <c r="D112" s="26"/>
      <c r="E112" s="26"/>
      <c r="F112" s="31"/>
      <c r="H112" s="43"/>
      <c r="I112" s="80"/>
      <c r="J112" s="43"/>
      <c r="K112" s="43"/>
      <c r="L112" s="43"/>
      <c r="M112" s="82"/>
      <c r="N112" s="43"/>
      <c r="O112" s="23"/>
    </row>
    <row r="113" spans="1:15" ht="22.15" customHeight="1">
      <c r="A113" s="50" t="s">
        <v>208</v>
      </c>
      <c r="D113" s="26"/>
      <c r="E113" s="26"/>
      <c r="F113" s="31"/>
      <c r="H113" s="43"/>
      <c r="I113" s="80"/>
      <c r="J113" s="43"/>
      <c r="K113" s="43"/>
      <c r="L113" s="43"/>
      <c r="M113" s="82"/>
      <c r="N113" s="43"/>
      <c r="O113" s="23"/>
    </row>
    <row r="114" spans="1:15" ht="22.15" customHeight="1">
      <c r="A114" s="50" t="s">
        <v>207</v>
      </c>
      <c r="D114" s="26"/>
      <c r="E114" s="26"/>
      <c r="F114" s="31"/>
      <c r="H114" s="84">
        <v>-23624</v>
      </c>
      <c r="I114" s="82"/>
      <c r="J114" s="84">
        <v>-28691</v>
      </c>
      <c r="K114" s="43"/>
      <c r="L114" s="84">
        <v>-23624</v>
      </c>
      <c r="M114" s="82"/>
      <c r="N114" s="84">
        <v>-28691</v>
      </c>
      <c r="O114" s="23"/>
    </row>
    <row r="115" spans="1:15" ht="22.15" customHeight="1">
      <c r="A115" s="50" t="s">
        <v>125</v>
      </c>
      <c r="D115" s="26"/>
      <c r="E115" s="26"/>
      <c r="F115" s="31"/>
      <c r="H115" s="43"/>
      <c r="I115" s="82"/>
      <c r="J115" s="43"/>
      <c r="K115" s="43"/>
      <c r="L115" s="43"/>
      <c r="M115" s="82"/>
      <c r="N115" s="43"/>
      <c r="O115" s="23"/>
    </row>
    <row r="116" spans="1:15" ht="22.15" customHeight="1">
      <c r="A116" s="50" t="s">
        <v>123</v>
      </c>
      <c r="D116" s="26"/>
      <c r="E116" s="26"/>
      <c r="F116" s="31"/>
      <c r="H116" s="48">
        <f>SUM(H112:H114)</f>
        <v>-23624</v>
      </c>
      <c r="I116" s="81"/>
      <c r="J116" s="48">
        <f>SUM(J112:J114)</f>
        <v>-28691</v>
      </c>
      <c r="K116" s="40"/>
      <c r="L116" s="48">
        <f>SUM(L112:L114)</f>
        <v>-23624</v>
      </c>
      <c r="M116" s="81"/>
      <c r="N116" s="48">
        <f>SUM(N112:N114)</f>
        <v>-28691</v>
      </c>
      <c r="O116" s="23"/>
    </row>
    <row r="117" spans="1:15" ht="22.15" customHeight="1" thickBot="1">
      <c r="A117" s="28" t="s">
        <v>60</v>
      </c>
      <c r="D117" s="26"/>
      <c r="E117" s="26"/>
      <c r="F117" s="31"/>
      <c r="H117" s="60">
        <f>SUM(H109,H116)</f>
        <v>-40042</v>
      </c>
      <c r="I117" s="80"/>
      <c r="J117" s="60">
        <f>SUM(J109,J116)</f>
        <v>-179471</v>
      </c>
      <c r="K117" s="43"/>
      <c r="L117" s="60">
        <f>SUM(L109,L116)</f>
        <v>-40060</v>
      </c>
      <c r="M117" s="82"/>
      <c r="N117" s="60">
        <f>SUM(N109,N116)</f>
        <v>-179643</v>
      </c>
      <c r="O117" s="23"/>
    </row>
    <row r="118" spans="1:15" ht="22.15" customHeight="1" thickTop="1" thickBot="1">
      <c r="A118" s="28" t="s">
        <v>61</v>
      </c>
      <c r="D118" s="26"/>
      <c r="E118" s="26"/>
      <c r="H118" s="61">
        <f>SUM(H94,H117)</f>
        <v>863923</v>
      </c>
      <c r="I118" s="80"/>
      <c r="J118" s="61">
        <f>SUM(J94,J117)</f>
        <v>1021333</v>
      </c>
      <c r="K118" s="43"/>
      <c r="L118" s="61">
        <f>SUM(L94,L117)</f>
        <v>714941</v>
      </c>
      <c r="M118" s="82"/>
      <c r="N118" s="61">
        <f>SUM(N94,N117)</f>
        <v>735002</v>
      </c>
      <c r="O118" s="23"/>
    </row>
    <row r="119" spans="1:15" ht="22.15" customHeight="1" thickTop="1">
      <c r="A119" s="28"/>
      <c r="D119" s="26"/>
      <c r="E119" s="26"/>
      <c r="H119" s="32"/>
      <c r="J119" s="32"/>
      <c r="K119" s="32"/>
      <c r="L119" s="32"/>
      <c r="N119" s="32"/>
      <c r="O119" s="23"/>
    </row>
    <row r="120" spans="1:15" ht="22.15" customHeight="1">
      <c r="A120" s="28"/>
      <c r="D120" s="26"/>
      <c r="E120" s="26"/>
      <c r="H120" s="43"/>
      <c r="J120" s="43"/>
      <c r="K120" s="43"/>
      <c r="L120" s="43"/>
      <c r="N120" s="9" t="s">
        <v>62</v>
      </c>
      <c r="O120" s="23"/>
    </row>
    <row r="121" spans="1:15" ht="22.15" customHeight="1">
      <c r="A121" s="28" t="s">
        <v>140</v>
      </c>
      <c r="D121" s="26"/>
      <c r="E121" s="26"/>
      <c r="F121" s="31">
        <v>15</v>
      </c>
      <c r="H121" s="43"/>
      <c r="J121" s="43"/>
      <c r="K121" s="43"/>
      <c r="L121" s="43"/>
      <c r="N121" s="43"/>
      <c r="O121" s="23"/>
    </row>
    <row r="122" spans="1:15" ht="22.15" customHeight="1">
      <c r="A122" s="23" t="s">
        <v>141</v>
      </c>
      <c r="D122" s="26"/>
      <c r="E122" s="26"/>
      <c r="H122" s="43"/>
      <c r="J122" s="43"/>
      <c r="K122" s="43"/>
      <c r="L122" s="43"/>
      <c r="N122" s="43"/>
      <c r="O122" s="23"/>
    </row>
    <row r="123" spans="1:15" ht="22.15" customHeight="1" thickBot="1">
      <c r="A123" s="23" t="s">
        <v>149</v>
      </c>
      <c r="D123" s="26"/>
      <c r="E123" s="26"/>
      <c r="H123" s="115">
        <v>1.51</v>
      </c>
      <c r="I123" s="116"/>
      <c r="J123" s="115">
        <f>J94/600000</f>
        <v>2.0013399999999999</v>
      </c>
      <c r="K123" s="51"/>
      <c r="L123" s="115">
        <v>1.26</v>
      </c>
      <c r="M123" s="117"/>
      <c r="N123" s="115">
        <f>N94/600000</f>
        <v>1.5244083333333334</v>
      </c>
      <c r="O123" s="23"/>
    </row>
    <row r="124" spans="1:15" ht="22.15" customHeight="1" thickTop="1">
      <c r="D124" s="26"/>
      <c r="E124" s="26"/>
      <c r="L124" s="23"/>
      <c r="N124" s="23"/>
      <c r="O124" s="23"/>
    </row>
    <row r="125" spans="1:15" ht="22.15" customHeight="1">
      <c r="A125" s="23" t="s">
        <v>184</v>
      </c>
      <c r="D125" s="26"/>
      <c r="E125" s="26"/>
      <c r="O125" s="23"/>
    </row>
  </sheetData>
  <mergeCells count="12">
    <mergeCell ref="A3:N3"/>
    <mergeCell ref="H6:J6"/>
    <mergeCell ref="L6:N6"/>
    <mergeCell ref="A36:N36"/>
    <mergeCell ref="H39:J39"/>
    <mergeCell ref="L39:N39"/>
    <mergeCell ref="A65:N65"/>
    <mergeCell ref="A99:N99"/>
    <mergeCell ref="H102:J102"/>
    <mergeCell ref="L102:N102"/>
    <mergeCell ref="H68:J68"/>
    <mergeCell ref="L68:N68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33" max="16383" man="1"/>
    <brk id="62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6"/>
  <sheetViews>
    <sheetView showGridLines="0" view="pageBreakPreview" zoomScale="55" zoomScaleNormal="100" zoomScaleSheetLayoutView="55" workbookViewId="0">
      <selection activeCell="O36" sqref="O36"/>
    </sheetView>
  </sheetViews>
  <sheetFormatPr defaultColWidth="10.5703125" defaultRowHeight="21.75" customHeight="1"/>
  <cols>
    <col min="1" max="1" width="2.5703125" style="4" customWidth="1"/>
    <col min="2" max="2" width="16.5703125" style="4" customWidth="1"/>
    <col min="3" max="3" width="16.7109375" style="4" customWidth="1"/>
    <col min="4" max="4" width="1.5703125" style="4" customWidth="1"/>
    <col min="5" max="5" width="15.5703125" style="4" customWidth="1"/>
    <col min="6" max="6" width="1.5703125" style="4" customWidth="1"/>
    <col min="7" max="7" width="15.5703125" style="4" customWidth="1"/>
    <col min="8" max="8" width="1.5703125" style="4" customWidth="1"/>
    <col min="9" max="9" width="15.5703125" style="4" customWidth="1"/>
    <col min="10" max="10" width="1.5703125" style="4" customWidth="1"/>
    <col min="11" max="11" width="15.5703125" style="4" customWidth="1"/>
    <col min="12" max="12" width="1.5703125" style="4" customWidth="1"/>
    <col min="13" max="13" width="15.5703125" style="4" customWidth="1"/>
    <col min="14" max="14" width="1.5703125" style="4" customWidth="1"/>
    <col min="15" max="15" width="15.5703125" style="4" customWidth="1"/>
    <col min="16" max="16" width="1.5703125" style="4" customWidth="1"/>
    <col min="17" max="17" width="15.5703125" style="4" customWidth="1"/>
    <col min="18" max="18" width="1.5703125" style="4" customWidth="1"/>
    <col min="19" max="19" width="16.5703125" style="4" customWidth="1"/>
    <col min="20" max="20" width="1.5703125" style="4" customWidth="1"/>
    <col min="21" max="21" width="15.5703125" style="4" customWidth="1"/>
    <col min="22" max="22" width="1.5703125" style="4" customWidth="1"/>
    <col min="23" max="23" width="15.5703125" style="4" customWidth="1"/>
    <col min="24" max="24" width="1.5703125" style="4" customWidth="1"/>
    <col min="25" max="25" width="15.5703125" style="4" customWidth="1"/>
    <col min="26" max="26" width="1.5703125" style="4" customWidth="1"/>
    <col min="27" max="16384" width="10.5703125" style="4"/>
  </cols>
  <sheetData>
    <row r="1" spans="1:25" ht="21.75" customHeight="1">
      <c r="Y1" s="3" t="s">
        <v>44</v>
      </c>
    </row>
    <row r="2" spans="1:25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75"/>
      <c r="V2" s="75"/>
      <c r="W2" s="75"/>
      <c r="X2" s="75"/>
    </row>
    <row r="3" spans="1:25" ht="21.75" customHeight="1">
      <c r="A3" s="125" t="s">
        <v>63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75"/>
      <c r="V3" s="75"/>
      <c r="W3" s="75"/>
      <c r="X3" s="75"/>
    </row>
    <row r="4" spans="1:25" ht="21.75" customHeight="1">
      <c r="A4" s="125" t="s">
        <v>219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75"/>
      <c r="V4" s="75"/>
      <c r="W4" s="75"/>
      <c r="X4" s="75"/>
    </row>
    <row r="5" spans="1:25" s="10" customFormat="1" ht="21.75" customHeight="1">
      <c r="B5" s="11"/>
      <c r="C5" s="11"/>
      <c r="D5" s="11"/>
      <c r="E5" s="11"/>
      <c r="F5" s="11"/>
      <c r="G5" s="11"/>
      <c r="H5" s="11"/>
      <c r="I5" s="2"/>
      <c r="J5" s="11"/>
      <c r="K5" s="2"/>
      <c r="L5" s="11"/>
      <c r="M5" s="2"/>
      <c r="N5" s="11"/>
      <c r="O5" s="11"/>
      <c r="P5" s="11"/>
      <c r="Q5" s="11"/>
      <c r="R5" s="11"/>
      <c r="S5" s="2"/>
      <c r="T5" s="11"/>
      <c r="U5" s="2"/>
      <c r="V5" s="2"/>
      <c r="W5" s="2"/>
      <c r="X5" s="2"/>
      <c r="Y5" s="3" t="s">
        <v>2</v>
      </c>
    </row>
    <row r="6" spans="1:25" s="10" customFormat="1" ht="21.75" customHeight="1">
      <c r="B6" s="11"/>
      <c r="C6" s="11"/>
      <c r="D6" s="11"/>
      <c r="E6" s="126" t="s">
        <v>64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</row>
    <row r="7" spans="1:25" s="10" customFormat="1" ht="21.75" customHeight="1">
      <c r="B7" s="11"/>
      <c r="C7" s="11"/>
      <c r="D7" s="11"/>
      <c r="E7" s="12"/>
      <c r="F7" s="13"/>
      <c r="G7" s="13"/>
      <c r="H7" s="13"/>
      <c r="I7" s="12"/>
      <c r="J7" s="13"/>
      <c r="K7" s="12"/>
      <c r="L7" s="12"/>
      <c r="M7" s="12"/>
      <c r="N7" s="13"/>
      <c r="O7" s="13"/>
      <c r="P7" s="13"/>
      <c r="Q7" s="101" t="s">
        <v>65</v>
      </c>
      <c r="R7" s="101"/>
      <c r="S7" s="101"/>
      <c r="T7" s="101"/>
      <c r="U7" s="101"/>
      <c r="V7" s="101"/>
      <c r="W7" s="101"/>
    </row>
    <row r="8" spans="1:25" s="10" customFormat="1" ht="21.75" customHeight="1">
      <c r="B8" s="11"/>
      <c r="C8" s="11"/>
      <c r="D8" s="11"/>
      <c r="E8" s="12"/>
      <c r="F8" s="13"/>
      <c r="G8" s="13"/>
      <c r="H8" s="13"/>
      <c r="I8" s="12"/>
      <c r="J8" s="13"/>
      <c r="K8" s="12"/>
      <c r="L8" s="12"/>
      <c r="M8" s="12"/>
      <c r="N8" s="13"/>
      <c r="O8" s="12"/>
      <c r="P8" s="13"/>
      <c r="Q8" s="127" t="s">
        <v>66</v>
      </c>
      <c r="R8" s="127"/>
      <c r="S8" s="127"/>
      <c r="T8" s="127"/>
      <c r="U8" s="127"/>
    </row>
    <row r="9" spans="1:25" s="12" customFormat="1" ht="21.75" customHeight="1">
      <c r="F9" s="7"/>
      <c r="G9" s="7"/>
      <c r="H9" s="7"/>
      <c r="I9" s="124" t="s">
        <v>138</v>
      </c>
      <c r="J9" s="124"/>
      <c r="K9" s="124"/>
      <c r="L9" s="124"/>
      <c r="M9" s="124"/>
      <c r="O9" s="7"/>
      <c r="S9" s="12" t="s">
        <v>178</v>
      </c>
      <c r="V9" s="10"/>
      <c r="W9" s="10"/>
      <c r="X9" s="10"/>
      <c r="Y9" s="10"/>
    </row>
    <row r="10" spans="1:25" s="12" customFormat="1" ht="21.75" customHeight="1">
      <c r="E10" s="7" t="s">
        <v>67</v>
      </c>
      <c r="F10" s="7"/>
      <c r="G10" s="7"/>
      <c r="H10" s="7"/>
      <c r="I10" s="123" t="s">
        <v>71</v>
      </c>
      <c r="J10" s="123"/>
      <c r="K10" s="123"/>
      <c r="L10" s="7"/>
      <c r="O10" s="7"/>
      <c r="Q10" s="7"/>
      <c r="R10" s="5"/>
      <c r="S10" s="7" t="s">
        <v>162</v>
      </c>
      <c r="T10" s="7"/>
      <c r="U10" s="7" t="s">
        <v>114</v>
      </c>
      <c r="V10" s="5"/>
      <c r="W10" s="7" t="s">
        <v>68</v>
      </c>
      <c r="X10" s="5"/>
      <c r="Y10" s="7" t="s">
        <v>69</v>
      </c>
    </row>
    <row r="11" spans="1:25" s="12" customFormat="1" ht="21.75" customHeight="1">
      <c r="E11" s="7" t="s">
        <v>70</v>
      </c>
      <c r="F11" s="7"/>
      <c r="G11" s="7"/>
      <c r="H11" s="7"/>
      <c r="I11" s="7"/>
      <c r="J11" s="7"/>
      <c r="K11" s="7" t="s">
        <v>185</v>
      </c>
      <c r="L11" s="7"/>
      <c r="O11" s="7"/>
      <c r="Q11" s="7" t="s">
        <v>163</v>
      </c>
      <c r="R11" s="5"/>
      <c r="S11" s="12" t="s">
        <v>126</v>
      </c>
      <c r="U11" s="12" t="s">
        <v>72</v>
      </c>
      <c r="V11" s="5"/>
      <c r="W11" s="7" t="s">
        <v>73</v>
      </c>
      <c r="X11" s="5"/>
      <c r="Y11" s="7" t="s">
        <v>74</v>
      </c>
    </row>
    <row r="12" spans="1:25" s="12" customFormat="1" ht="21.75" customHeight="1">
      <c r="E12" s="22" t="s">
        <v>75</v>
      </c>
      <c r="F12" s="7"/>
      <c r="G12" s="22" t="s">
        <v>37</v>
      </c>
      <c r="H12" s="7"/>
      <c r="I12" s="22" t="s">
        <v>175</v>
      </c>
      <c r="J12" s="7"/>
      <c r="K12" s="22" t="s">
        <v>186</v>
      </c>
      <c r="L12" s="7"/>
      <c r="M12" s="22" t="s">
        <v>76</v>
      </c>
      <c r="O12" s="99" t="s">
        <v>170</v>
      </c>
      <c r="Q12" s="99" t="s">
        <v>127</v>
      </c>
      <c r="R12" s="5"/>
      <c r="S12" s="22" t="s">
        <v>128</v>
      </c>
      <c r="T12" s="7"/>
      <c r="U12" s="22" t="s">
        <v>77</v>
      </c>
      <c r="V12" s="5"/>
      <c r="W12" s="22" t="s">
        <v>78</v>
      </c>
      <c r="X12" s="5"/>
      <c r="Y12" s="22" t="s">
        <v>79</v>
      </c>
    </row>
    <row r="13" spans="1:25" ht="21.75" customHeight="1">
      <c r="A13" s="14" t="s">
        <v>155</v>
      </c>
      <c r="E13" s="8">
        <v>600000</v>
      </c>
      <c r="F13" s="8"/>
      <c r="G13" s="8">
        <v>2230175</v>
      </c>
      <c r="H13" s="8"/>
      <c r="I13" s="8">
        <v>60000</v>
      </c>
      <c r="J13" s="8"/>
      <c r="K13" s="8">
        <v>0</v>
      </c>
      <c r="L13" s="8"/>
      <c r="M13" s="8">
        <v>1228873</v>
      </c>
      <c r="N13" s="8"/>
      <c r="O13" s="8">
        <v>0</v>
      </c>
      <c r="P13" s="8"/>
      <c r="Q13" s="8">
        <v>215095</v>
      </c>
      <c r="R13" s="8"/>
      <c r="S13" s="8">
        <v>-37794</v>
      </c>
      <c r="T13" s="8"/>
      <c r="U13" s="8">
        <v>-3685</v>
      </c>
      <c r="V13" s="8"/>
      <c r="W13" s="8">
        <f>SUM(Q13:U13)</f>
        <v>173616</v>
      </c>
      <c r="X13" s="8">
        <v>-3685</v>
      </c>
      <c r="Y13" s="8">
        <f>SUM(E13:O13,W13)</f>
        <v>4292664</v>
      </c>
    </row>
    <row r="14" spans="1:25" ht="21.75" customHeight="1">
      <c r="A14" s="4" t="s">
        <v>135</v>
      </c>
      <c r="E14" s="20">
        <v>0</v>
      </c>
      <c r="F14" s="6"/>
      <c r="G14" s="20">
        <v>0</v>
      </c>
      <c r="H14" s="6"/>
      <c r="I14" s="20" t="s">
        <v>80</v>
      </c>
      <c r="J14" s="8"/>
      <c r="K14" s="20">
        <v>0</v>
      </c>
      <c r="L14" s="8"/>
      <c r="M14" s="20">
        <f>PL_E!J94</f>
        <v>1200804</v>
      </c>
      <c r="N14" s="6"/>
      <c r="O14" s="20">
        <v>0</v>
      </c>
      <c r="P14" s="6"/>
      <c r="Q14" s="20">
        <v>0</v>
      </c>
      <c r="R14" s="8"/>
      <c r="S14" s="102">
        <v>0</v>
      </c>
      <c r="T14" s="8"/>
      <c r="U14" s="102">
        <v>0</v>
      </c>
      <c r="V14" s="8"/>
      <c r="W14" s="102">
        <f>SUM(Q14:U14)</f>
        <v>0</v>
      </c>
      <c r="X14" s="8"/>
      <c r="Y14" s="102">
        <f t="shared" ref="Y14:Y15" si="0">SUM(E14:O14,W14)</f>
        <v>1200804</v>
      </c>
    </row>
    <row r="15" spans="1:25" ht="21.75" customHeight="1">
      <c r="A15" s="4" t="s">
        <v>60</v>
      </c>
      <c r="E15" s="21">
        <v>0</v>
      </c>
      <c r="F15" s="6"/>
      <c r="G15" s="21">
        <v>0</v>
      </c>
      <c r="H15" s="6"/>
      <c r="I15" s="21">
        <v>0</v>
      </c>
      <c r="J15" s="6"/>
      <c r="K15" s="21">
        <v>0</v>
      </c>
      <c r="L15" s="6"/>
      <c r="M15" s="21">
        <v>0</v>
      </c>
      <c r="N15" s="8"/>
      <c r="O15" s="21">
        <v>0</v>
      </c>
      <c r="P15" s="8"/>
      <c r="Q15" s="21">
        <f>SUM(PL_E!J109)</f>
        <v>-150780</v>
      </c>
      <c r="R15" s="6"/>
      <c r="S15" s="21">
        <f>PL_E!J116</f>
        <v>-28691</v>
      </c>
      <c r="T15" s="6"/>
      <c r="U15" s="21">
        <v>0</v>
      </c>
      <c r="V15" s="8"/>
      <c r="W15" s="103">
        <f>SUM(Q15:U15)</f>
        <v>-179471</v>
      </c>
      <c r="X15" s="8"/>
      <c r="Y15" s="103">
        <f t="shared" si="0"/>
        <v>-179471</v>
      </c>
    </row>
    <row r="16" spans="1:25" ht="21.75" customHeight="1">
      <c r="A16" s="4" t="s">
        <v>61</v>
      </c>
      <c r="E16" s="104">
        <f>SUM(E14:E15)</f>
        <v>0</v>
      </c>
      <c r="F16" s="6"/>
      <c r="G16" s="104">
        <f>SUM(G14:G15)</f>
        <v>0</v>
      </c>
      <c r="H16" s="6"/>
      <c r="I16" s="104">
        <f>SUM(I14:I15)</f>
        <v>0</v>
      </c>
      <c r="J16" s="6"/>
      <c r="K16" s="104">
        <f>SUM(K14:K15)</f>
        <v>0</v>
      </c>
      <c r="L16" s="6"/>
      <c r="M16" s="104">
        <f>SUM(M14:M15)</f>
        <v>1200804</v>
      </c>
      <c r="N16" s="8"/>
      <c r="O16" s="104">
        <f>SUM(O14:O15)</f>
        <v>0</v>
      </c>
      <c r="P16" s="8"/>
      <c r="Q16" s="104">
        <f>SUM(Q14:Q15)</f>
        <v>-150780</v>
      </c>
      <c r="R16" s="8"/>
      <c r="S16" s="104">
        <f>SUM(S14:S15)</f>
        <v>-28691</v>
      </c>
      <c r="T16" s="8"/>
      <c r="U16" s="104">
        <f>SUM(U14:U15)</f>
        <v>0</v>
      </c>
      <c r="V16" s="8"/>
      <c r="W16" s="104">
        <f>SUM(W14:W15)</f>
        <v>-179471</v>
      </c>
      <c r="X16" s="8"/>
      <c r="Y16" s="104">
        <f>SUM(Y14:Y15)</f>
        <v>1021333</v>
      </c>
    </row>
    <row r="17" spans="1:25" ht="21.75" customHeight="1">
      <c r="A17" s="4" t="s">
        <v>194</v>
      </c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8"/>
      <c r="O17" s="6">
        <v>-2252</v>
      </c>
      <c r="P17" s="8"/>
      <c r="Q17" s="6">
        <v>0</v>
      </c>
      <c r="R17" s="8"/>
      <c r="S17" s="6">
        <v>0</v>
      </c>
      <c r="T17" s="8"/>
      <c r="U17" s="6">
        <v>0</v>
      </c>
      <c r="V17" s="8"/>
      <c r="W17" s="8">
        <f t="shared" ref="W17:W18" si="1">SUM(Q17:U17)</f>
        <v>0</v>
      </c>
      <c r="X17" s="8"/>
      <c r="Y17" s="8">
        <f t="shared" ref="Y17:Y18" si="2">SUM(E17:O17,W17)</f>
        <v>-2252</v>
      </c>
    </row>
    <row r="18" spans="1:25" ht="21.75" customHeight="1">
      <c r="A18" s="4" t="s">
        <v>195</v>
      </c>
      <c r="E18" s="6">
        <v>0</v>
      </c>
      <c r="F18" s="6"/>
      <c r="G18" s="6">
        <v>0</v>
      </c>
      <c r="H18" s="6"/>
      <c r="I18" s="6">
        <v>0</v>
      </c>
      <c r="J18" s="6"/>
      <c r="K18" s="6">
        <v>2252</v>
      </c>
      <c r="L18" s="6"/>
      <c r="M18" s="6">
        <v>-2252</v>
      </c>
      <c r="N18" s="8"/>
      <c r="O18" s="6">
        <v>0</v>
      </c>
      <c r="P18" s="8"/>
      <c r="Q18" s="6">
        <v>0</v>
      </c>
      <c r="R18" s="8"/>
      <c r="S18" s="6">
        <v>0</v>
      </c>
      <c r="T18" s="8"/>
      <c r="U18" s="6">
        <v>0</v>
      </c>
      <c r="V18" s="8"/>
      <c r="W18" s="8">
        <f t="shared" si="1"/>
        <v>0</v>
      </c>
      <c r="X18" s="8"/>
      <c r="Y18" s="8">
        <f t="shared" si="2"/>
        <v>0</v>
      </c>
    </row>
    <row r="19" spans="1:25" ht="21.75" customHeight="1">
      <c r="A19" s="4" t="s">
        <v>193</v>
      </c>
      <c r="E19" s="100">
        <v>0</v>
      </c>
      <c r="F19" s="6"/>
      <c r="G19" s="100">
        <v>0</v>
      </c>
      <c r="H19" s="6"/>
      <c r="I19" s="100">
        <v>0</v>
      </c>
      <c r="J19" s="6"/>
      <c r="K19" s="100">
        <v>0</v>
      </c>
      <c r="L19" s="6"/>
      <c r="M19" s="100">
        <v>-329995</v>
      </c>
      <c r="N19" s="8"/>
      <c r="O19" s="100">
        <v>0</v>
      </c>
      <c r="P19" s="8"/>
      <c r="Q19" s="100">
        <v>0</v>
      </c>
      <c r="R19" s="8"/>
      <c r="S19" s="100">
        <v>0</v>
      </c>
      <c r="T19" s="8"/>
      <c r="U19" s="100">
        <v>0</v>
      </c>
      <c r="V19" s="8"/>
      <c r="W19" s="105">
        <f>SUM(Q19:U19)</f>
        <v>0</v>
      </c>
      <c r="X19" s="8"/>
      <c r="Y19" s="105">
        <f>SUM(E19:O19,W19)</f>
        <v>-329995</v>
      </c>
    </row>
    <row r="20" spans="1:25" ht="21.75" customHeight="1" thickBot="1">
      <c r="A20" s="14" t="s">
        <v>216</v>
      </c>
      <c r="E20" s="15">
        <f>SUM(E13,E16:E19)</f>
        <v>600000</v>
      </c>
      <c r="F20" s="8"/>
      <c r="G20" s="15">
        <f>SUM(G13,G16:G19)</f>
        <v>2230175</v>
      </c>
      <c r="H20" s="8"/>
      <c r="I20" s="15">
        <f>SUM(I13,I16:I19)</f>
        <v>60000</v>
      </c>
      <c r="J20" s="8"/>
      <c r="K20" s="15">
        <f>SUM(K13,K16:K19)</f>
        <v>2252</v>
      </c>
      <c r="L20" s="8"/>
      <c r="M20" s="15">
        <f>SUM(M13,M16:M19)</f>
        <v>2097430</v>
      </c>
      <c r="N20" s="8"/>
      <c r="O20" s="15">
        <f>SUM(O13,O16:O19)</f>
        <v>-2252</v>
      </c>
      <c r="P20" s="8"/>
      <c r="Q20" s="15">
        <f>SUM(Q13,Q16:Q19)</f>
        <v>64315</v>
      </c>
      <c r="R20" s="8"/>
      <c r="S20" s="15">
        <f>SUM(S13,S16:S19)</f>
        <v>-66485</v>
      </c>
      <c r="T20" s="8"/>
      <c r="U20" s="15">
        <f>SUM(U13,U16:U19)</f>
        <v>-3685</v>
      </c>
      <c r="V20" s="8"/>
      <c r="W20" s="15">
        <f>SUM(W13,W16:W19)</f>
        <v>-5855</v>
      </c>
      <c r="X20" s="8"/>
      <c r="Y20" s="15">
        <f>SUM(Y13,Y16:Y19)</f>
        <v>4981750</v>
      </c>
    </row>
    <row r="21" spans="1:25" ht="21.75" customHeight="1" thickTop="1">
      <c r="A21" s="14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21.75" customHeight="1">
      <c r="A22" s="14" t="s">
        <v>171</v>
      </c>
      <c r="E22" s="8">
        <v>600000</v>
      </c>
      <c r="F22" s="8"/>
      <c r="G22" s="8">
        <v>2230175</v>
      </c>
      <c r="H22" s="8"/>
      <c r="I22" s="8">
        <v>60000</v>
      </c>
      <c r="J22" s="8"/>
      <c r="K22" s="8">
        <v>2252</v>
      </c>
      <c r="L22" s="8"/>
      <c r="M22" s="8">
        <v>1936806</v>
      </c>
      <c r="N22" s="8"/>
      <c r="O22" s="8">
        <v>-2252</v>
      </c>
      <c r="P22" s="8"/>
      <c r="Q22" s="8">
        <v>17408</v>
      </c>
      <c r="R22" s="8"/>
      <c r="S22" s="8">
        <v>-71902</v>
      </c>
      <c r="T22" s="8"/>
      <c r="U22" s="8">
        <v>-3685</v>
      </c>
      <c r="V22" s="8"/>
      <c r="W22" s="8">
        <f>SUM(Q22:U22)</f>
        <v>-58179</v>
      </c>
      <c r="X22" s="8">
        <v>4105281760</v>
      </c>
      <c r="Y22" s="8">
        <f t="shared" ref="Y22:Y24" si="3">SUM(E22:O22,W22)</f>
        <v>4768802</v>
      </c>
    </row>
    <row r="23" spans="1:25" ht="21.75" customHeight="1">
      <c r="A23" s="4" t="s">
        <v>135</v>
      </c>
      <c r="E23" s="20">
        <v>0</v>
      </c>
      <c r="F23" s="6"/>
      <c r="G23" s="20">
        <v>0</v>
      </c>
      <c r="H23" s="6"/>
      <c r="I23" s="20" t="s">
        <v>80</v>
      </c>
      <c r="J23" s="8"/>
      <c r="K23" s="102">
        <v>0</v>
      </c>
      <c r="L23" s="8"/>
      <c r="M23" s="102">
        <f>SUM(PL_E!H94)</f>
        <v>903965</v>
      </c>
      <c r="N23" s="8"/>
      <c r="O23" s="102">
        <v>0</v>
      </c>
      <c r="P23" s="8"/>
      <c r="Q23" s="102">
        <v>0</v>
      </c>
      <c r="R23" s="8"/>
      <c r="S23" s="102">
        <v>0</v>
      </c>
      <c r="T23" s="8"/>
      <c r="U23" s="102">
        <v>0</v>
      </c>
      <c r="V23" s="8"/>
      <c r="W23" s="102">
        <f t="shared" ref="W23:W24" si="4">SUM(Q23:U23)</f>
        <v>0</v>
      </c>
      <c r="X23" s="8"/>
      <c r="Y23" s="102">
        <f t="shared" si="3"/>
        <v>903965</v>
      </c>
    </row>
    <row r="24" spans="1:25" ht="21.75" customHeight="1">
      <c r="A24" s="4" t="s">
        <v>60</v>
      </c>
      <c r="E24" s="21">
        <v>0</v>
      </c>
      <c r="F24" s="6"/>
      <c r="G24" s="21">
        <v>0</v>
      </c>
      <c r="H24" s="6"/>
      <c r="I24" s="21">
        <v>0</v>
      </c>
      <c r="J24" s="8"/>
      <c r="K24" s="103">
        <v>0</v>
      </c>
      <c r="L24" s="8"/>
      <c r="M24" s="103">
        <v>0</v>
      </c>
      <c r="N24" s="8"/>
      <c r="O24" s="103">
        <v>0</v>
      </c>
      <c r="P24" s="8"/>
      <c r="Q24" s="103">
        <f>SUM(PL_E!H109)</f>
        <v>-16418</v>
      </c>
      <c r="R24" s="8"/>
      <c r="S24" s="103">
        <f>PL_E!H114</f>
        <v>-23624</v>
      </c>
      <c r="T24" s="8"/>
      <c r="U24" s="103">
        <v>0</v>
      </c>
      <c r="V24" s="8"/>
      <c r="W24" s="103">
        <f t="shared" si="4"/>
        <v>-40042</v>
      </c>
      <c r="X24" s="8"/>
      <c r="Y24" s="103">
        <f t="shared" si="3"/>
        <v>-40042</v>
      </c>
    </row>
    <row r="25" spans="1:25" ht="21.75" customHeight="1">
      <c r="A25" s="4" t="s">
        <v>61</v>
      </c>
      <c r="E25" s="104">
        <f t="shared" ref="E25:I25" si="5">SUM(E23:E24)</f>
        <v>0</v>
      </c>
      <c r="F25" s="6">
        <f t="shared" si="5"/>
        <v>0</v>
      </c>
      <c r="G25" s="104">
        <f t="shared" si="5"/>
        <v>0</v>
      </c>
      <c r="H25" s="6">
        <f t="shared" si="5"/>
        <v>0</v>
      </c>
      <c r="I25" s="104">
        <f t="shared" si="5"/>
        <v>0</v>
      </c>
      <c r="J25" s="6"/>
      <c r="K25" s="104">
        <f>SUM(K23:K24)</f>
        <v>0</v>
      </c>
      <c r="L25" s="6"/>
      <c r="M25" s="104">
        <f>SUM(M23:M24)</f>
        <v>903965</v>
      </c>
      <c r="N25" s="8"/>
      <c r="O25" s="104">
        <f t="shared" ref="O25" si="6">SUM(O23:O24)</f>
        <v>0</v>
      </c>
      <c r="P25" s="8"/>
      <c r="Q25" s="104">
        <f t="shared" ref="Q25:X25" si="7">SUM(Q23:Q24)</f>
        <v>-16418</v>
      </c>
      <c r="R25" s="8">
        <f t="shared" si="7"/>
        <v>0</v>
      </c>
      <c r="S25" s="104">
        <f t="shared" si="7"/>
        <v>-23624</v>
      </c>
      <c r="T25" s="8">
        <f t="shared" si="7"/>
        <v>0</v>
      </c>
      <c r="U25" s="104">
        <f t="shared" si="7"/>
        <v>0</v>
      </c>
      <c r="V25" s="8">
        <f t="shared" si="7"/>
        <v>0</v>
      </c>
      <c r="W25" s="104">
        <f t="shared" si="7"/>
        <v>-40042</v>
      </c>
      <c r="X25" s="8">
        <f t="shared" si="7"/>
        <v>0</v>
      </c>
      <c r="Y25" s="104">
        <f>SUM(Y23:Y24)</f>
        <v>863923</v>
      </c>
    </row>
    <row r="26" spans="1:25" ht="21.75" customHeight="1">
      <c r="A26" s="4" t="s">
        <v>194</v>
      </c>
      <c r="E26" s="6">
        <v>0</v>
      </c>
      <c r="F26" s="6"/>
      <c r="G26" s="6">
        <v>0</v>
      </c>
      <c r="H26" s="6"/>
      <c r="I26" s="6">
        <v>0</v>
      </c>
      <c r="J26" s="6"/>
      <c r="K26" s="6">
        <v>0</v>
      </c>
      <c r="L26" s="6"/>
      <c r="M26" s="6">
        <v>0</v>
      </c>
      <c r="N26" s="8"/>
      <c r="O26" s="6">
        <v>-7391</v>
      </c>
      <c r="P26" s="8"/>
      <c r="Q26" s="6">
        <v>0</v>
      </c>
      <c r="R26" s="8"/>
      <c r="S26" s="6">
        <v>0</v>
      </c>
      <c r="T26" s="8"/>
      <c r="U26" s="6">
        <v>0</v>
      </c>
      <c r="V26" s="8"/>
      <c r="W26" s="8">
        <f>SUM(Q26:U26)</f>
        <v>0</v>
      </c>
      <c r="X26" s="8"/>
      <c r="Y26" s="8">
        <f>SUM(E26:O26,W26)</f>
        <v>-7391</v>
      </c>
    </row>
    <row r="27" spans="1:25" ht="21.75" customHeight="1">
      <c r="A27" s="4" t="s">
        <v>195</v>
      </c>
      <c r="E27" s="6">
        <v>0</v>
      </c>
      <c r="F27" s="6"/>
      <c r="G27" s="6">
        <v>0</v>
      </c>
      <c r="H27" s="6"/>
      <c r="I27" s="6">
        <v>0</v>
      </c>
      <c r="J27" s="6"/>
      <c r="K27" s="6">
        <v>7391</v>
      </c>
      <c r="L27" s="6"/>
      <c r="M27" s="6">
        <v>-7391</v>
      </c>
      <c r="N27" s="8"/>
      <c r="O27" s="6">
        <v>0</v>
      </c>
      <c r="P27" s="8"/>
      <c r="Q27" s="6">
        <v>0</v>
      </c>
      <c r="R27" s="8"/>
      <c r="S27" s="6">
        <v>0</v>
      </c>
      <c r="T27" s="8"/>
      <c r="U27" s="6">
        <v>0</v>
      </c>
      <c r="V27" s="8"/>
      <c r="W27" s="8">
        <f>SUM(Q27:U27)</f>
        <v>0</v>
      </c>
      <c r="X27" s="8"/>
      <c r="Y27" s="8">
        <f>SUM(E27:O27,W27)</f>
        <v>0</v>
      </c>
    </row>
    <row r="28" spans="1:25" ht="21.75" customHeight="1">
      <c r="A28" s="4" t="s">
        <v>193</v>
      </c>
      <c r="E28" s="100">
        <v>0</v>
      </c>
      <c r="F28" s="6"/>
      <c r="G28" s="100">
        <v>0</v>
      </c>
      <c r="H28" s="6"/>
      <c r="I28" s="100">
        <v>0</v>
      </c>
      <c r="J28" s="6"/>
      <c r="K28" s="100">
        <v>0</v>
      </c>
      <c r="L28" s="6"/>
      <c r="M28" s="100">
        <v>-418817</v>
      </c>
      <c r="N28" s="8"/>
      <c r="O28" s="100">
        <v>0</v>
      </c>
      <c r="P28" s="8"/>
      <c r="Q28" s="100">
        <v>0</v>
      </c>
      <c r="R28" s="8"/>
      <c r="S28" s="100">
        <v>0</v>
      </c>
      <c r="T28" s="8"/>
      <c r="U28" s="100">
        <v>0</v>
      </c>
      <c r="V28" s="8"/>
      <c r="W28" s="105">
        <f>SUM(Q28:U28)</f>
        <v>0</v>
      </c>
      <c r="X28" s="8"/>
      <c r="Y28" s="105">
        <f>SUM(E28:O28,W28)</f>
        <v>-418817</v>
      </c>
    </row>
    <row r="29" spans="1:25" ht="21.75" customHeight="1" thickBot="1">
      <c r="A29" s="14" t="s">
        <v>217</v>
      </c>
      <c r="E29" s="15">
        <f>SUM(E22,E25:E28)</f>
        <v>600000</v>
      </c>
      <c r="F29" s="8"/>
      <c r="G29" s="15">
        <f>SUM(G22,G25:G28)</f>
        <v>2230175</v>
      </c>
      <c r="H29" s="8"/>
      <c r="I29" s="15">
        <f>SUM(I22,I25:I28)</f>
        <v>60000</v>
      </c>
      <c r="J29" s="8"/>
      <c r="K29" s="15">
        <f>SUM(K22,K25:K28)</f>
        <v>9643</v>
      </c>
      <c r="L29" s="8"/>
      <c r="M29" s="15">
        <f>SUM(M22,M25:M28)</f>
        <v>2414563</v>
      </c>
      <c r="N29" s="8"/>
      <c r="O29" s="15">
        <f>SUM(O22,O25:O28)</f>
        <v>-9643</v>
      </c>
      <c r="P29" s="8"/>
      <c r="Q29" s="15">
        <f>SUM(Q22,Q25:Q28)</f>
        <v>990</v>
      </c>
      <c r="R29" s="8"/>
      <c r="S29" s="15">
        <f>SUM(S22,S25:S28)</f>
        <v>-95526</v>
      </c>
      <c r="T29" s="8"/>
      <c r="U29" s="15">
        <f>SUM(U22,U25:U28)</f>
        <v>-3685</v>
      </c>
      <c r="V29" s="8"/>
      <c r="W29" s="15">
        <f>SUM(W22,W25:W28)</f>
        <v>-98221</v>
      </c>
      <c r="X29" s="8"/>
      <c r="Y29" s="15">
        <f>SUM(Y22,Y25:Y28)</f>
        <v>5206517</v>
      </c>
    </row>
    <row r="30" spans="1:25" ht="21.75" customHeight="1" thickTop="1">
      <c r="E30" s="8">
        <f>E22-BS_E!J84</f>
        <v>0</v>
      </c>
      <c r="F30" s="8"/>
      <c r="G30" s="8">
        <f>G22-BS_E!J85</f>
        <v>0</v>
      </c>
      <c r="H30" s="8"/>
      <c r="I30" s="8">
        <f>I22-BS_E!J88</f>
        <v>0</v>
      </c>
      <c r="J30" s="8"/>
      <c r="K30" s="8">
        <f>K22-BS_E!J89</f>
        <v>0</v>
      </c>
      <c r="L30" s="8"/>
      <c r="M30" s="8">
        <f>M22-BS_E!J90</f>
        <v>0</v>
      </c>
      <c r="N30" s="8"/>
      <c r="O30" s="8">
        <f>O22-BS_E!J91</f>
        <v>0</v>
      </c>
      <c r="P30" s="8"/>
      <c r="Q30" s="8"/>
      <c r="R30" s="8"/>
      <c r="S30" s="8"/>
      <c r="T30" s="8"/>
      <c r="U30" s="8"/>
      <c r="V30" s="8"/>
      <c r="W30" s="8">
        <f>W22-BS_E!J92</f>
        <v>0</v>
      </c>
      <c r="X30" s="8"/>
      <c r="Y30" s="8">
        <f>Y22-BS_E!J93</f>
        <v>0</v>
      </c>
    </row>
    <row r="31" spans="1:25" ht="21.75" customHeight="1">
      <c r="E31" s="8">
        <f>SUM(E29-BS_E!H84)</f>
        <v>0</v>
      </c>
      <c r="F31" s="8"/>
      <c r="G31" s="8">
        <f>SUM(G29-BS_E!H85)</f>
        <v>0</v>
      </c>
      <c r="H31" s="8"/>
      <c r="I31" s="8">
        <f>SUM(I29-BS_E!H88)</f>
        <v>0</v>
      </c>
      <c r="J31" s="8"/>
      <c r="K31" s="8">
        <f>SUM(K29-BS_E!H89)</f>
        <v>0</v>
      </c>
      <c r="L31" s="8"/>
      <c r="M31" s="8">
        <f>SUM(M29-BS_E!H90)</f>
        <v>0</v>
      </c>
      <c r="N31" s="8"/>
      <c r="O31" s="8">
        <f>O29-BS_E!H91</f>
        <v>0</v>
      </c>
      <c r="P31" s="8"/>
      <c r="Q31" s="8"/>
      <c r="R31" s="8"/>
      <c r="S31" s="8"/>
      <c r="T31" s="8"/>
      <c r="U31" s="8"/>
      <c r="V31" s="8"/>
      <c r="W31" s="8">
        <f>SUM(W29-BS_E!H92)</f>
        <v>0</v>
      </c>
      <c r="X31" s="8"/>
      <c r="Y31" s="8">
        <f>SUM(Y29-BS_E!H93)</f>
        <v>0</v>
      </c>
    </row>
    <row r="32" spans="1:25" ht="21.75" customHeight="1">
      <c r="A32" s="1" t="s">
        <v>184</v>
      </c>
    </row>
    <row r="34" spans="5:25" ht="21.75" customHeight="1"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5:25" ht="21.75" customHeight="1"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5:25" ht="21.75" customHeight="1"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</sheetData>
  <mergeCells count="7">
    <mergeCell ref="I10:K10"/>
    <mergeCell ref="I9:M9"/>
    <mergeCell ref="A2:T2"/>
    <mergeCell ref="A3:T3"/>
    <mergeCell ref="A4:T4"/>
    <mergeCell ref="E6:Y6"/>
    <mergeCell ref="Q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5"/>
  <sheetViews>
    <sheetView showGridLines="0" view="pageBreakPreview" zoomScale="55" zoomScaleNormal="85" zoomScaleSheetLayoutView="55" workbookViewId="0">
      <selection activeCell="R37" sqref="R37"/>
    </sheetView>
  </sheetViews>
  <sheetFormatPr defaultColWidth="10.5703125" defaultRowHeight="21.75" customHeight="1"/>
  <cols>
    <col min="1" max="1" width="2.5703125" style="4" customWidth="1"/>
    <col min="2" max="2" width="23.42578125" style="4" customWidth="1"/>
    <col min="3" max="3" width="11.5703125" style="4" customWidth="1"/>
    <col min="4" max="4" width="2.42578125" style="4" customWidth="1"/>
    <col min="5" max="5" width="15.5703125" style="4" customWidth="1"/>
    <col min="6" max="6" width="2.42578125" style="4" customWidth="1"/>
    <col min="7" max="7" width="15.5703125" style="4" customWidth="1"/>
    <col min="8" max="8" width="2.42578125" style="4" customWidth="1"/>
    <col min="9" max="9" width="15.5703125" style="4" customWidth="1"/>
    <col min="10" max="10" width="2.42578125" style="4" customWidth="1"/>
    <col min="11" max="11" width="15.5703125" style="4" customWidth="1"/>
    <col min="12" max="12" width="2.42578125" style="4" customWidth="1"/>
    <col min="13" max="13" width="15.5703125" style="4" customWidth="1"/>
    <col min="14" max="14" width="2.42578125" style="4" customWidth="1"/>
    <col min="15" max="15" width="15.5703125" style="4" customWidth="1"/>
    <col min="16" max="16" width="2.42578125" style="4" customWidth="1"/>
    <col min="17" max="17" width="15.5703125" style="4" customWidth="1"/>
    <col min="18" max="18" width="2.42578125" style="4" customWidth="1"/>
    <col min="19" max="19" width="15.5703125" style="4" customWidth="1"/>
    <col min="20" max="20" width="2.42578125" style="4" customWidth="1"/>
    <col min="21" max="21" width="15.5703125" style="4" customWidth="1"/>
    <col min="22" max="22" width="2.42578125" style="4" customWidth="1"/>
    <col min="23" max="23" width="15.5703125" style="4" customWidth="1"/>
    <col min="24" max="24" width="3.5703125" style="4" customWidth="1"/>
    <col min="25" max="16384" width="10.5703125" style="4"/>
  </cols>
  <sheetData>
    <row r="1" spans="1:24" ht="21.75" customHeight="1">
      <c r="W1" s="3" t="s">
        <v>44</v>
      </c>
    </row>
    <row r="2" spans="1:24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75"/>
      <c r="V2" s="75"/>
    </row>
    <row r="3" spans="1:24" ht="21.75" customHeight="1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75"/>
      <c r="V3" s="75"/>
    </row>
    <row r="4" spans="1:24" ht="21.75" customHeight="1">
      <c r="A4" s="125" t="s">
        <v>219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75"/>
      <c r="V4" s="75"/>
    </row>
    <row r="5" spans="1:24" s="10" customFormat="1" ht="21.75" customHeight="1">
      <c r="B5" s="11"/>
      <c r="C5" s="11"/>
      <c r="D5" s="11"/>
      <c r="E5" s="11"/>
      <c r="F5" s="11"/>
      <c r="G5" s="11"/>
      <c r="H5" s="11"/>
      <c r="I5" s="2"/>
      <c r="J5" s="11"/>
      <c r="L5" s="11"/>
      <c r="N5" s="11"/>
      <c r="O5" s="11"/>
      <c r="P5" s="11"/>
      <c r="Q5" s="11"/>
      <c r="R5" s="11"/>
      <c r="S5" s="2"/>
      <c r="T5" s="11"/>
      <c r="U5" s="2"/>
      <c r="V5" s="2"/>
      <c r="W5" s="3" t="s">
        <v>2</v>
      </c>
    </row>
    <row r="6" spans="1:24" s="10" customFormat="1" ht="21.75" customHeight="1">
      <c r="B6" s="11"/>
      <c r="C6" s="11"/>
      <c r="D6" s="11"/>
      <c r="E6" s="126" t="s">
        <v>82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4" s="10" customFormat="1" ht="21.75" customHeight="1">
      <c r="B7" s="11"/>
      <c r="C7" s="11"/>
      <c r="D7" s="11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27" t="s">
        <v>65</v>
      </c>
      <c r="R7" s="127"/>
      <c r="S7" s="127"/>
      <c r="T7" s="127"/>
      <c r="U7" s="127"/>
      <c r="V7" s="13"/>
      <c r="W7" s="13"/>
    </row>
    <row r="8" spans="1:24" s="12" customFormat="1" ht="21.75" customHeight="1">
      <c r="N8" s="7"/>
      <c r="O8" s="4"/>
      <c r="P8" s="7"/>
      <c r="Q8" s="129" t="s">
        <v>66</v>
      </c>
      <c r="R8" s="129"/>
      <c r="S8" s="129"/>
    </row>
    <row r="9" spans="1:24" s="12" customFormat="1" ht="21.75" customHeight="1">
      <c r="F9" s="7"/>
      <c r="G9" s="7"/>
      <c r="H9" s="7"/>
      <c r="I9" s="124" t="s">
        <v>138</v>
      </c>
      <c r="J9" s="124"/>
      <c r="K9" s="124"/>
      <c r="L9" s="124"/>
      <c r="M9" s="124"/>
      <c r="N9" s="7"/>
      <c r="O9" s="7"/>
      <c r="P9" s="7"/>
      <c r="Q9" s="4"/>
      <c r="R9" s="4"/>
      <c r="S9" s="12" t="s">
        <v>178</v>
      </c>
      <c r="T9" s="5"/>
      <c r="U9" s="12" t="s">
        <v>68</v>
      </c>
      <c r="V9" s="5"/>
    </row>
    <row r="10" spans="1:24" s="12" customFormat="1" ht="21.75" customHeight="1">
      <c r="E10" s="7" t="s">
        <v>67</v>
      </c>
      <c r="F10" s="7"/>
      <c r="G10" s="7"/>
      <c r="H10" s="7"/>
      <c r="I10" s="127" t="s">
        <v>71</v>
      </c>
      <c r="J10" s="127"/>
      <c r="K10" s="127"/>
      <c r="L10" s="7"/>
      <c r="N10" s="7"/>
      <c r="O10" s="7"/>
      <c r="P10" s="7"/>
      <c r="Q10" s="7"/>
      <c r="R10" s="5"/>
      <c r="S10" s="7" t="s">
        <v>162</v>
      </c>
      <c r="T10" s="5"/>
      <c r="U10" s="7" t="s">
        <v>83</v>
      </c>
      <c r="V10" s="5"/>
      <c r="W10" s="7" t="s">
        <v>69</v>
      </c>
    </row>
    <row r="11" spans="1:24" s="12" customFormat="1" ht="21.75" customHeight="1">
      <c r="E11" s="7" t="s">
        <v>70</v>
      </c>
      <c r="F11" s="7"/>
      <c r="G11" s="7"/>
      <c r="H11" s="7"/>
      <c r="K11" s="12" t="s">
        <v>185</v>
      </c>
      <c r="L11" s="7"/>
      <c r="N11" s="7"/>
      <c r="O11" s="7"/>
      <c r="P11" s="7"/>
      <c r="Q11" s="7" t="s">
        <v>163</v>
      </c>
      <c r="R11" s="5"/>
      <c r="S11" s="7" t="s">
        <v>126</v>
      </c>
      <c r="T11" s="5"/>
      <c r="U11" s="7" t="s">
        <v>84</v>
      </c>
      <c r="V11" s="5"/>
      <c r="W11" s="7" t="s">
        <v>74</v>
      </c>
    </row>
    <row r="12" spans="1:24" s="12" customFormat="1" ht="21.75" customHeight="1">
      <c r="E12" s="22" t="s">
        <v>75</v>
      </c>
      <c r="F12" s="7"/>
      <c r="G12" s="22" t="s">
        <v>37</v>
      </c>
      <c r="H12" s="7"/>
      <c r="I12" s="99" t="s">
        <v>175</v>
      </c>
      <c r="J12" s="7"/>
      <c r="K12" s="99" t="s">
        <v>186</v>
      </c>
      <c r="L12" s="7"/>
      <c r="M12" s="99" t="s">
        <v>76</v>
      </c>
      <c r="N12" s="7"/>
      <c r="O12" s="22" t="s">
        <v>170</v>
      </c>
      <c r="P12" s="7"/>
      <c r="Q12" s="22" t="s">
        <v>127</v>
      </c>
      <c r="R12" s="5"/>
      <c r="S12" s="22" t="s">
        <v>128</v>
      </c>
      <c r="T12" s="5"/>
      <c r="U12" s="22" t="s">
        <v>79</v>
      </c>
      <c r="V12" s="5"/>
      <c r="W12" s="22" t="s">
        <v>79</v>
      </c>
    </row>
    <row r="13" spans="1:24" ht="21.75" customHeight="1">
      <c r="A13" s="14" t="s">
        <v>155</v>
      </c>
      <c r="E13" s="6">
        <v>600000</v>
      </c>
      <c r="F13" s="6"/>
      <c r="G13" s="6">
        <v>2230175</v>
      </c>
      <c r="H13" s="6"/>
      <c r="I13" s="6">
        <v>60000</v>
      </c>
      <c r="J13" s="6"/>
      <c r="K13" s="6">
        <v>0</v>
      </c>
      <c r="L13" s="6"/>
      <c r="M13" s="6">
        <v>867146</v>
      </c>
      <c r="N13" s="6"/>
      <c r="O13" s="6">
        <v>0</v>
      </c>
      <c r="P13" s="6"/>
      <c r="Q13" s="6">
        <v>215391</v>
      </c>
      <c r="R13" s="6"/>
      <c r="S13" s="6">
        <v>-37794</v>
      </c>
      <c r="T13" s="6"/>
      <c r="U13" s="6">
        <f>SUM(Q13:S13)</f>
        <v>177597</v>
      </c>
      <c r="V13" s="8"/>
      <c r="W13" s="6">
        <f>SUM(U13,E13:O13)</f>
        <v>3934918</v>
      </c>
    </row>
    <row r="14" spans="1:24" ht="21.75" customHeight="1">
      <c r="A14" s="4" t="s">
        <v>135</v>
      </c>
      <c r="E14" s="20">
        <v>0</v>
      </c>
      <c r="F14" s="6"/>
      <c r="G14" s="20">
        <v>0</v>
      </c>
      <c r="H14" s="6"/>
      <c r="I14" s="20" t="s">
        <v>80</v>
      </c>
      <c r="J14" s="6"/>
      <c r="K14" s="20">
        <v>0</v>
      </c>
      <c r="L14" s="6"/>
      <c r="M14" s="20">
        <f>PL_E!N94</f>
        <v>914645</v>
      </c>
      <c r="N14" s="6"/>
      <c r="O14" s="20">
        <v>0</v>
      </c>
      <c r="P14" s="6"/>
      <c r="Q14" s="20">
        <v>0</v>
      </c>
      <c r="R14" s="6"/>
      <c r="S14" s="20">
        <v>0</v>
      </c>
      <c r="T14" s="6"/>
      <c r="U14" s="20">
        <f t="shared" ref="U14:U18" si="0">SUM(Q14:S14)</f>
        <v>0</v>
      </c>
      <c r="V14" s="8"/>
      <c r="W14" s="20">
        <f t="shared" ref="W14:W15" si="1">SUM(U14,E14:O14)</f>
        <v>914645</v>
      </c>
    </row>
    <row r="15" spans="1:24" ht="21.75" customHeight="1">
      <c r="A15" s="4" t="s">
        <v>60</v>
      </c>
      <c r="E15" s="21">
        <v>0</v>
      </c>
      <c r="F15" s="6"/>
      <c r="G15" s="21">
        <v>0</v>
      </c>
      <c r="H15" s="6"/>
      <c r="I15" s="21">
        <v>0</v>
      </c>
      <c r="J15" s="6"/>
      <c r="K15" s="21">
        <v>0</v>
      </c>
      <c r="L15" s="6"/>
      <c r="M15" s="21">
        <v>0</v>
      </c>
      <c r="N15" s="6"/>
      <c r="O15" s="21">
        <v>0</v>
      </c>
      <c r="P15" s="6"/>
      <c r="Q15" s="21">
        <f>SUM(PL_E!N109)</f>
        <v>-150952</v>
      </c>
      <c r="R15" s="6"/>
      <c r="S15" s="21">
        <f>PL_E!N116</f>
        <v>-28691</v>
      </c>
      <c r="T15" s="6"/>
      <c r="U15" s="21">
        <f t="shared" si="0"/>
        <v>-179643</v>
      </c>
      <c r="V15" s="8"/>
      <c r="W15" s="21">
        <f t="shared" si="1"/>
        <v>-179643</v>
      </c>
    </row>
    <row r="16" spans="1:24" ht="21.75" customHeight="1">
      <c r="A16" s="4" t="s">
        <v>61</v>
      </c>
      <c r="E16" s="104">
        <f>SUM(E14:E15)</f>
        <v>0</v>
      </c>
      <c r="F16" s="6"/>
      <c r="G16" s="104">
        <f>SUM(G14:G15)</f>
        <v>0</v>
      </c>
      <c r="H16" s="6"/>
      <c r="I16" s="104">
        <f>SUM(I14:I15)</f>
        <v>0</v>
      </c>
      <c r="J16" s="6"/>
      <c r="K16" s="104">
        <f>SUM(K14:K15)</f>
        <v>0</v>
      </c>
      <c r="L16" s="6"/>
      <c r="M16" s="104">
        <f>SUM(M14:M15)</f>
        <v>914645</v>
      </c>
      <c r="N16" s="8"/>
      <c r="O16" s="104">
        <f>SUM(O14:O15)</f>
        <v>0</v>
      </c>
      <c r="P16" s="8"/>
      <c r="Q16" s="104">
        <f>SUM(Q14:Q15)</f>
        <v>-150952</v>
      </c>
      <c r="R16" s="8"/>
      <c r="S16" s="104">
        <f>SUM(S14:S15)</f>
        <v>-28691</v>
      </c>
      <c r="T16" s="8"/>
      <c r="U16" s="104">
        <f t="shared" si="0"/>
        <v>-179643</v>
      </c>
      <c r="V16" s="8"/>
      <c r="W16" s="104">
        <f>SUM(U16,E16:O16)</f>
        <v>735002</v>
      </c>
      <c r="X16" s="8"/>
    </row>
    <row r="17" spans="1:24" ht="21.75" customHeight="1">
      <c r="A17" s="4" t="s">
        <v>194</v>
      </c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8"/>
      <c r="O17" s="6">
        <v>-2252</v>
      </c>
      <c r="P17" s="8"/>
      <c r="Q17" s="6">
        <v>0</v>
      </c>
      <c r="R17" s="8"/>
      <c r="S17" s="6">
        <v>0</v>
      </c>
      <c r="T17" s="8"/>
      <c r="U17" s="6">
        <f t="shared" si="0"/>
        <v>0</v>
      </c>
      <c r="V17" s="8"/>
      <c r="W17" s="6">
        <f t="shared" ref="W17:W18" si="2">SUM(U17,E17:O17)</f>
        <v>-2252</v>
      </c>
      <c r="X17" s="8"/>
    </row>
    <row r="18" spans="1:24" ht="21.75" customHeight="1">
      <c r="A18" s="4" t="s">
        <v>195</v>
      </c>
      <c r="E18" s="6">
        <v>0</v>
      </c>
      <c r="F18" s="6"/>
      <c r="G18" s="6">
        <v>0</v>
      </c>
      <c r="H18" s="6"/>
      <c r="I18" s="6">
        <v>0</v>
      </c>
      <c r="J18" s="6"/>
      <c r="K18" s="6">
        <v>2252</v>
      </c>
      <c r="L18" s="6"/>
      <c r="M18" s="6">
        <v>-2252</v>
      </c>
      <c r="N18" s="8"/>
      <c r="O18" s="6">
        <v>0</v>
      </c>
      <c r="P18" s="8"/>
      <c r="Q18" s="6">
        <v>0</v>
      </c>
      <c r="R18" s="8"/>
      <c r="S18" s="6">
        <v>0</v>
      </c>
      <c r="T18" s="8"/>
      <c r="U18" s="6">
        <f t="shared" si="0"/>
        <v>0</v>
      </c>
      <c r="V18" s="8"/>
      <c r="W18" s="6">
        <f t="shared" si="2"/>
        <v>0</v>
      </c>
      <c r="X18" s="8"/>
    </row>
    <row r="19" spans="1:24" ht="21.75" customHeight="1">
      <c r="A19" s="4" t="s">
        <v>193</v>
      </c>
      <c r="E19" s="100">
        <v>0</v>
      </c>
      <c r="F19" s="6"/>
      <c r="G19" s="100">
        <v>0</v>
      </c>
      <c r="H19" s="6"/>
      <c r="I19" s="100">
        <v>0</v>
      </c>
      <c r="J19" s="6"/>
      <c r="K19" s="100">
        <v>0</v>
      </c>
      <c r="L19" s="6"/>
      <c r="M19" s="100">
        <v>-329995</v>
      </c>
      <c r="N19" s="8"/>
      <c r="O19" s="100">
        <v>0</v>
      </c>
      <c r="P19" s="8"/>
      <c r="Q19" s="100">
        <v>0</v>
      </c>
      <c r="R19" s="8"/>
      <c r="S19" s="100">
        <v>0</v>
      </c>
      <c r="T19" s="8"/>
      <c r="U19" s="100">
        <f>SUM(Q19:S19)</f>
        <v>0</v>
      </c>
      <c r="V19" s="8"/>
      <c r="W19" s="100">
        <f>SUM(U19,E19:O19)</f>
        <v>-329995</v>
      </c>
      <c r="X19" s="8"/>
    </row>
    <row r="20" spans="1:24" ht="21.75" customHeight="1" thickBot="1">
      <c r="A20" s="14" t="s">
        <v>216</v>
      </c>
      <c r="E20" s="15">
        <f>SUM(E13,E16:E19)</f>
        <v>600000</v>
      </c>
      <c r="F20" s="8"/>
      <c r="G20" s="15">
        <f>SUM(G13,G16:G19)</f>
        <v>2230175</v>
      </c>
      <c r="H20" s="8"/>
      <c r="I20" s="15">
        <f>SUM(I13,I16:I19)</f>
        <v>60000</v>
      </c>
      <c r="J20" s="8"/>
      <c r="K20" s="15">
        <f>SUM(K13,K16:K19)</f>
        <v>2252</v>
      </c>
      <c r="L20" s="8"/>
      <c r="M20" s="15">
        <f>SUM(M13,M16:M19)</f>
        <v>1449544</v>
      </c>
      <c r="N20" s="8"/>
      <c r="O20" s="15">
        <f>SUM(O13,O16:O19)</f>
        <v>-2252</v>
      </c>
      <c r="P20" s="8"/>
      <c r="Q20" s="15">
        <f>SUM(Q13,Q16:Q19)</f>
        <v>64439</v>
      </c>
      <c r="R20" s="8"/>
      <c r="S20" s="15">
        <f>SUM(S13,S16:S19)</f>
        <v>-66485</v>
      </c>
      <c r="T20" s="8"/>
      <c r="U20" s="15">
        <f>SUM(U13,U16:U19)</f>
        <v>-2046</v>
      </c>
      <c r="V20" s="8"/>
      <c r="W20" s="15">
        <f>SUM(W13,W16:W19)</f>
        <v>4337673</v>
      </c>
      <c r="X20" s="8"/>
    </row>
    <row r="21" spans="1:24" ht="21.75" customHeight="1" thickTop="1">
      <c r="A21" s="14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4" ht="21.75" customHeight="1">
      <c r="A22" s="14" t="s">
        <v>171</v>
      </c>
      <c r="E22" s="6">
        <v>600000</v>
      </c>
      <c r="F22" s="6"/>
      <c r="G22" s="6">
        <v>2230175</v>
      </c>
      <c r="H22" s="6"/>
      <c r="I22" s="6">
        <v>60000</v>
      </c>
      <c r="J22" s="6"/>
      <c r="K22" s="6">
        <v>2252</v>
      </c>
      <c r="L22" s="6"/>
      <c r="M22" s="6">
        <v>1353536</v>
      </c>
      <c r="N22" s="6"/>
      <c r="O22" s="6">
        <v>-2252</v>
      </c>
      <c r="P22" s="6"/>
      <c r="Q22" s="6">
        <v>17427</v>
      </c>
      <c r="R22" s="6"/>
      <c r="S22" s="6">
        <v>-71902</v>
      </c>
      <c r="T22" s="6"/>
      <c r="U22" s="6">
        <f>SUM(Q22:S22)</f>
        <v>-54475</v>
      </c>
      <c r="V22" s="8"/>
      <c r="W22" s="6">
        <f t="shared" ref="W22:W28" si="3">SUM(U22,E22:O22)</f>
        <v>4189236</v>
      </c>
    </row>
    <row r="23" spans="1:24" ht="21.75" customHeight="1">
      <c r="A23" s="4" t="s">
        <v>135</v>
      </c>
      <c r="E23" s="20">
        <v>0</v>
      </c>
      <c r="F23" s="6"/>
      <c r="G23" s="20">
        <v>0</v>
      </c>
      <c r="H23" s="6"/>
      <c r="I23" s="20" t="s">
        <v>80</v>
      </c>
      <c r="J23" s="6"/>
      <c r="K23" s="20">
        <v>0</v>
      </c>
      <c r="L23" s="6"/>
      <c r="M23" s="20">
        <f>SUM(PL_E!L94)</f>
        <v>755001</v>
      </c>
      <c r="N23" s="6"/>
      <c r="O23" s="20">
        <v>0</v>
      </c>
      <c r="P23" s="6"/>
      <c r="Q23" s="20">
        <v>0</v>
      </c>
      <c r="R23" s="6"/>
      <c r="S23" s="20">
        <v>0</v>
      </c>
      <c r="T23" s="6"/>
      <c r="U23" s="20">
        <f t="shared" ref="U23:U28" si="4">SUM(Q23:S23)</f>
        <v>0</v>
      </c>
      <c r="V23" s="8"/>
      <c r="W23" s="20">
        <f t="shared" si="3"/>
        <v>755001</v>
      </c>
    </row>
    <row r="24" spans="1:24" ht="21.75" customHeight="1">
      <c r="A24" s="4" t="s">
        <v>60</v>
      </c>
      <c r="E24" s="66">
        <v>0</v>
      </c>
      <c r="F24" s="6"/>
      <c r="G24" s="66">
        <v>0</v>
      </c>
      <c r="H24" s="6"/>
      <c r="I24" s="66">
        <v>0</v>
      </c>
      <c r="J24" s="6"/>
      <c r="K24" s="66">
        <v>0</v>
      </c>
      <c r="L24" s="6"/>
      <c r="M24" s="66">
        <v>0</v>
      </c>
      <c r="N24" s="6"/>
      <c r="O24" s="66">
        <v>0</v>
      </c>
      <c r="P24" s="6"/>
      <c r="Q24" s="66">
        <f>SUM(PL_E!L109)</f>
        <v>-16436</v>
      </c>
      <c r="R24" s="6"/>
      <c r="S24" s="66">
        <f>SUM(PL_E!L116)</f>
        <v>-23624</v>
      </c>
      <c r="T24" s="6"/>
      <c r="U24" s="66">
        <f t="shared" si="4"/>
        <v>-40060</v>
      </c>
      <c r="V24" s="8"/>
      <c r="W24" s="66">
        <f t="shared" si="3"/>
        <v>-40060</v>
      </c>
    </row>
    <row r="25" spans="1:24" s="16" customFormat="1" ht="21.75" customHeight="1">
      <c r="A25" s="4" t="s">
        <v>61</v>
      </c>
      <c r="B25" s="4"/>
      <c r="C25" s="4"/>
      <c r="D25" s="4"/>
      <c r="E25" s="104">
        <f t="shared" ref="E25" si="5">SUM(E23:E24)</f>
        <v>0</v>
      </c>
      <c r="F25" s="6"/>
      <c r="G25" s="104">
        <f t="shared" ref="G25" si="6">SUM(G23:G24)</f>
        <v>0</v>
      </c>
      <c r="H25" s="6"/>
      <c r="I25" s="104">
        <f t="shared" ref="I25" si="7">SUM(I23:I24)</f>
        <v>0</v>
      </c>
      <c r="J25" s="6"/>
      <c r="K25" s="104">
        <f t="shared" ref="K25" si="8">SUM(K23:K24)</f>
        <v>0</v>
      </c>
      <c r="L25" s="6"/>
      <c r="M25" s="104">
        <f t="shared" ref="M25" si="9">SUM(M23:M24)</f>
        <v>755001</v>
      </c>
      <c r="N25" s="8"/>
      <c r="O25" s="104">
        <f t="shared" ref="O25" si="10">SUM(O23:O24)</f>
        <v>0</v>
      </c>
      <c r="P25" s="8"/>
      <c r="Q25" s="104">
        <f t="shared" ref="Q25" si="11">SUM(Q23:Q24)</f>
        <v>-16436</v>
      </c>
      <c r="R25" s="8"/>
      <c r="S25" s="104">
        <f t="shared" ref="S25" si="12">SUM(S23:S24)</f>
        <v>-23624</v>
      </c>
      <c r="T25" s="8"/>
      <c r="U25" s="104">
        <f t="shared" ref="U25" si="13">SUM(U23:U24)</f>
        <v>-40060</v>
      </c>
      <c r="V25" s="8"/>
      <c r="W25" s="104">
        <f t="shared" ref="W25" si="14">SUM(W23:W24)</f>
        <v>714941</v>
      </c>
    </row>
    <row r="26" spans="1:24" s="16" customFormat="1" ht="21.75" customHeight="1">
      <c r="A26" s="4" t="s">
        <v>194</v>
      </c>
      <c r="B26" s="4"/>
      <c r="C26" s="4"/>
      <c r="D26" s="4"/>
      <c r="E26" s="6">
        <v>0</v>
      </c>
      <c r="F26" s="6"/>
      <c r="G26" s="6">
        <v>0</v>
      </c>
      <c r="H26" s="6"/>
      <c r="I26" s="6">
        <v>0</v>
      </c>
      <c r="J26" s="6"/>
      <c r="K26" s="6">
        <v>0</v>
      </c>
      <c r="L26" s="6"/>
      <c r="M26" s="6">
        <v>0</v>
      </c>
      <c r="N26" s="8"/>
      <c r="O26" s="6">
        <v>-7391</v>
      </c>
      <c r="P26" s="8"/>
      <c r="Q26" s="6">
        <v>0</v>
      </c>
      <c r="R26" s="8"/>
      <c r="S26" s="6">
        <v>0</v>
      </c>
      <c r="T26" s="8"/>
      <c r="U26" s="6">
        <f t="shared" si="4"/>
        <v>0</v>
      </c>
      <c r="V26" s="8"/>
      <c r="W26" s="6">
        <f t="shared" si="3"/>
        <v>-7391</v>
      </c>
    </row>
    <row r="27" spans="1:24" s="16" customFormat="1" ht="21.75" customHeight="1">
      <c r="A27" s="4" t="s">
        <v>195</v>
      </c>
      <c r="B27" s="4"/>
      <c r="C27" s="4"/>
      <c r="D27" s="4"/>
      <c r="E27" s="6">
        <v>0</v>
      </c>
      <c r="F27" s="6"/>
      <c r="G27" s="6">
        <v>0</v>
      </c>
      <c r="H27" s="6"/>
      <c r="I27" s="6">
        <v>0</v>
      </c>
      <c r="J27" s="6"/>
      <c r="K27" s="6">
        <v>7391</v>
      </c>
      <c r="L27" s="6"/>
      <c r="M27" s="6">
        <v>-7391</v>
      </c>
      <c r="N27" s="8"/>
      <c r="O27" s="6">
        <v>0</v>
      </c>
      <c r="P27" s="8"/>
      <c r="Q27" s="6">
        <v>0</v>
      </c>
      <c r="R27" s="8"/>
      <c r="S27" s="6">
        <v>0</v>
      </c>
      <c r="T27" s="8"/>
      <c r="U27" s="6">
        <f t="shared" si="4"/>
        <v>0</v>
      </c>
      <c r="V27" s="8"/>
      <c r="W27" s="6">
        <f t="shared" si="3"/>
        <v>0</v>
      </c>
    </row>
    <row r="28" spans="1:24" s="16" customFormat="1" ht="21.75" customHeight="1">
      <c r="A28" s="4" t="s">
        <v>193</v>
      </c>
      <c r="B28" s="4"/>
      <c r="C28" s="4"/>
      <c r="D28" s="4"/>
      <c r="E28" s="100">
        <v>0</v>
      </c>
      <c r="F28" s="6"/>
      <c r="G28" s="100">
        <v>0</v>
      </c>
      <c r="H28" s="6"/>
      <c r="I28" s="100">
        <v>0</v>
      </c>
      <c r="J28" s="6"/>
      <c r="K28" s="100">
        <v>0</v>
      </c>
      <c r="L28" s="6"/>
      <c r="M28" s="100">
        <v>-418817</v>
      </c>
      <c r="N28" s="8"/>
      <c r="O28" s="100">
        <v>0</v>
      </c>
      <c r="P28" s="8"/>
      <c r="Q28" s="100">
        <v>0</v>
      </c>
      <c r="R28" s="8"/>
      <c r="S28" s="100">
        <v>0</v>
      </c>
      <c r="T28" s="8"/>
      <c r="U28" s="100">
        <f t="shared" si="4"/>
        <v>0</v>
      </c>
      <c r="V28" s="8"/>
      <c r="W28" s="100">
        <f t="shared" si="3"/>
        <v>-418817</v>
      </c>
    </row>
    <row r="29" spans="1:24" ht="21.75" customHeight="1" thickBot="1">
      <c r="A29" s="14" t="s">
        <v>217</v>
      </c>
      <c r="E29" s="15">
        <f>SUM(E22,E25:E28)</f>
        <v>600000</v>
      </c>
      <c r="F29" s="8"/>
      <c r="G29" s="15">
        <f>SUM(G22,G25:G28)</f>
        <v>2230175</v>
      </c>
      <c r="H29" s="8"/>
      <c r="I29" s="15">
        <f>SUM(I22,I25:I28)</f>
        <v>60000</v>
      </c>
      <c r="J29" s="8"/>
      <c r="K29" s="15">
        <f>SUM(K22,K25:K28)</f>
        <v>9643</v>
      </c>
      <c r="L29" s="8"/>
      <c r="M29" s="15">
        <f>SUM(M22,M25:M28)</f>
        <v>1682329</v>
      </c>
      <c r="N29" s="8"/>
      <c r="O29" s="15">
        <f>SUM(O22,O25:O28)</f>
        <v>-9643</v>
      </c>
      <c r="P29" s="8"/>
      <c r="Q29" s="15">
        <f>SUM(Q22,Q25:Q28)</f>
        <v>991</v>
      </c>
      <c r="R29" s="8"/>
      <c r="S29" s="15">
        <f>SUM(S22,S25:S28)</f>
        <v>-95526</v>
      </c>
      <c r="T29" s="8"/>
      <c r="U29" s="15">
        <f>SUM(U22,U25:U28)</f>
        <v>-94535</v>
      </c>
      <c r="V29" s="8"/>
      <c r="W29" s="15">
        <f>SUM(W22,W25:W28)</f>
        <v>4477969</v>
      </c>
    </row>
    <row r="30" spans="1:24" ht="21.75" customHeight="1" thickTop="1">
      <c r="A30" s="14"/>
      <c r="E30" s="8">
        <f>E22-BS_E!N84</f>
        <v>0</v>
      </c>
      <c r="F30" s="8"/>
      <c r="G30" s="8">
        <f>G22-BS_E!N85</f>
        <v>0</v>
      </c>
      <c r="H30" s="8"/>
      <c r="I30" s="8">
        <f>I22-BS_E!N88</f>
        <v>0</v>
      </c>
      <c r="J30" s="8"/>
      <c r="K30" s="8">
        <f>K22-BS_E!N89</f>
        <v>0</v>
      </c>
      <c r="L30" s="8"/>
      <c r="M30" s="8">
        <f>M22-BS_E!N90</f>
        <v>0</v>
      </c>
      <c r="N30" s="8"/>
      <c r="O30" s="8">
        <f>O22-BS_E!N91</f>
        <v>0</v>
      </c>
      <c r="P30" s="8"/>
      <c r="Q30" s="8"/>
      <c r="R30" s="8"/>
      <c r="S30" s="8"/>
      <c r="T30" s="8"/>
      <c r="U30" s="8">
        <f>U22-BS_E!N92</f>
        <v>0</v>
      </c>
      <c r="V30" s="8"/>
      <c r="W30" s="8">
        <f>W22-BS_E!N93</f>
        <v>0</v>
      </c>
    </row>
    <row r="31" spans="1:24" ht="21.75" customHeight="1">
      <c r="B31" s="14"/>
      <c r="E31" s="6">
        <f>SUM(E29-BS_E!L84)</f>
        <v>0</v>
      </c>
      <c r="F31" s="6"/>
      <c r="G31" s="6">
        <f>SUM(G29-BS_E!L85)</f>
        <v>0</v>
      </c>
      <c r="H31" s="6"/>
      <c r="I31" s="6">
        <f>SUM(I29-BS_E!L88)</f>
        <v>0</v>
      </c>
      <c r="J31" s="6"/>
      <c r="K31" s="6">
        <f>SUM(K29-BS_E!L89)</f>
        <v>0</v>
      </c>
      <c r="L31" s="6"/>
      <c r="M31" s="6">
        <f>SUM(M29-BS_E!L90)</f>
        <v>0</v>
      </c>
      <c r="N31" s="6"/>
      <c r="O31" s="6">
        <f>SUM(O29-BS_E!L91)</f>
        <v>0</v>
      </c>
      <c r="P31" s="6"/>
      <c r="Q31" s="6"/>
      <c r="R31" s="6"/>
      <c r="S31" s="6"/>
      <c r="T31" s="6"/>
      <c r="U31" s="8">
        <f>SUM(U29-BS_E!L92)</f>
        <v>0</v>
      </c>
      <c r="V31" s="6"/>
      <c r="W31" s="6">
        <f>SUM(W29-BS_E!L93)</f>
        <v>0</v>
      </c>
    </row>
    <row r="32" spans="1:24" ht="21.75" customHeight="1">
      <c r="A32" s="1" t="s">
        <v>184</v>
      </c>
    </row>
    <row r="33" spans="3:23" ht="21.75" customHeight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3:23" ht="21.75" customHeight="1">
      <c r="C34" s="1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3:23" ht="21.75" customHeight="1"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</sheetData>
  <mergeCells count="8">
    <mergeCell ref="I10:K10"/>
    <mergeCell ref="I9:M9"/>
    <mergeCell ref="A2:T2"/>
    <mergeCell ref="A3:T3"/>
    <mergeCell ref="A4:T4"/>
    <mergeCell ref="E6:W6"/>
    <mergeCell ref="Q7:U7"/>
    <mergeCell ref="Q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6"/>
  <sheetViews>
    <sheetView showGridLines="0" tabSelected="1" view="pageBreakPreview" topLeftCell="A73" zoomScale="110" zoomScaleNormal="100" zoomScaleSheetLayoutView="110" workbookViewId="0">
      <selection activeCell="H37" sqref="H37"/>
    </sheetView>
  </sheetViews>
  <sheetFormatPr defaultColWidth="10.5703125" defaultRowHeight="22.15" customHeight="1"/>
  <cols>
    <col min="1" max="1" width="10.5703125" style="23" customWidth="1"/>
    <col min="2" max="2" width="13.42578125" style="23" customWidth="1"/>
    <col min="3" max="3" width="10.5703125" style="23" customWidth="1"/>
    <col min="4" max="4" width="9.42578125" style="23" customWidth="1"/>
    <col min="5" max="5" width="13.7109375" style="23" customWidth="1"/>
    <col min="6" max="6" width="5.5703125" style="23" customWidth="1"/>
    <col min="7" max="7" width="1.5703125" style="23" customWidth="1"/>
    <col min="8" max="8" width="15.42578125" style="23" customWidth="1"/>
    <col min="9" max="9" width="2.5703125" style="23" customWidth="1"/>
    <col min="10" max="10" width="15.42578125" style="23" customWidth="1"/>
    <col min="11" max="11" width="1.5703125" style="23" customWidth="1"/>
    <col min="12" max="12" width="15.42578125" style="29" customWidth="1"/>
    <col min="13" max="13" width="1.5703125" style="23" customWidth="1"/>
    <col min="14" max="14" width="15.42578125" style="29" customWidth="1"/>
    <col min="15" max="15" width="1.42578125" style="89" customWidth="1"/>
    <col min="16" max="16" width="10.5703125" style="18"/>
    <col min="17" max="16384" width="10.5703125" style="23"/>
  </cols>
  <sheetData>
    <row r="1" spans="1:16" ht="22.15" customHeight="1">
      <c r="N1" s="9" t="s">
        <v>44</v>
      </c>
    </row>
    <row r="2" spans="1:16" ht="22.15" customHeight="1">
      <c r="A2" s="46" t="s">
        <v>0</v>
      </c>
      <c r="B2" s="52"/>
      <c r="C2" s="39"/>
      <c r="D2" s="39"/>
      <c r="E2" s="39"/>
      <c r="F2" s="39"/>
      <c r="G2" s="39"/>
      <c r="H2" s="39"/>
      <c r="I2" s="39"/>
      <c r="J2" s="39"/>
      <c r="K2" s="39"/>
      <c r="L2" s="53"/>
      <c r="O2" s="23"/>
    </row>
    <row r="3" spans="1:16" ht="22.15" customHeight="1">
      <c r="A3" s="63" t="s">
        <v>115</v>
      </c>
      <c r="B3" s="52"/>
      <c r="C3" s="39"/>
      <c r="D3" s="39"/>
      <c r="E3" s="39"/>
      <c r="F3" s="39"/>
      <c r="G3" s="39"/>
      <c r="H3" s="39"/>
      <c r="I3" s="39"/>
      <c r="J3" s="39"/>
      <c r="K3" s="39"/>
      <c r="L3" s="53"/>
      <c r="N3" s="23"/>
      <c r="O3" s="23"/>
    </row>
    <row r="4" spans="1:16" s="45" customFormat="1" ht="22.15" customHeight="1">
      <c r="A4" s="46" t="s">
        <v>219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89"/>
      <c r="P4" s="19"/>
    </row>
    <row r="5" spans="1:16" ht="22.15" customHeight="1">
      <c r="G5" s="24"/>
      <c r="H5" s="24"/>
      <c r="I5" s="24"/>
      <c r="J5" s="24"/>
      <c r="K5" s="24"/>
      <c r="L5" s="39"/>
      <c r="N5" s="9" t="s">
        <v>2</v>
      </c>
      <c r="O5" s="9"/>
    </row>
    <row r="6" spans="1:16" ht="22.15" customHeight="1">
      <c r="G6" s="24"/>
      <c r="H6" s="122" t="s">
        <v>64</v>
      </c>
      <c r="I6" s="122"/>
      <c r="J6" s="122"/>
      <c r="K6" s="26"/>
      <c r="L6" s="122" t="s">
        <v>82</v>
      </c>
      <c r="M6" s="122"/>
      <c r="N6" s="122"/>
      <c r="O6" s="9"/>
    </row>
    <row r="7" spans="1:16" ht="22.15" customHeight="1">
      <c r="F7" s="24"/>
      <c r="G7" s="24"/>
      <c r="H7" s="47">
        <v>2025</v>
      </c>
      <c r="I7" s="26"/>
      <c r="J7" s="47">
        <v>2024</v>
      </c>
      <c r="K7" s="24"/>
      <c r="L7" s="47">
        <v>2025</v>
      </c>
      <c r="M7" s="26"/>
      <c r="N7" s="47">
        <v>2024</v>
      </c>
      <c r="O7" s="9"/>
    </row>
    <row r="8" spans="1:16" ht="22.15" customHeight="1">
      <c r="A8" s="64" t="s">
        <v>85</v>
      </c>
      <c r="B8" s="52"/>
      <c r="C8" s="29"/>
      <c r="D8" s="29"/>
      <c r="E8" s="29"/>
      <c r="L8" s="54"/>
      <c r="M8" s="29"/>
      <c r="N8" s="55"/>
    </row>
    <row r="9" spans="1:16" ht="22.15" customHeight="1">
      <c r="A9" s="29" t="s">
        <v>142</v>
      </c>
      <c r="B9" s="52"/>
      <c r="C9" s="29"/>
      <c r="D9" s="40"/>
      <c r="E9" s="43"/>
      <c r="H9" s="40">
        <f>PL_E!H92</f>
        <v>1068750</v>
      </c>
      <c r="I9" s="40"/>
      <c r="J9" s="40">
        <f>PL_E!J92</f>
        <v>1424887</v>
      </c>
      <c r="K9" s="40"/>
      <c r="L9" s="40">
        <f>PL_E!L92</f>
        <v>907096</v>
      </c>
      <c r="M9" s="40"/>
      <c r="N9" s="40">
        <f>PL_E!N92</f>
        <v>1118541</v>
      </c>
    </row>
    <row r="10" spans="1:16" ht="22.15" customHeight="1">
      <c r="A10" s="29" t="s">
        <v>144</v>
      </c>
      <c r="B10" s="52"/>
      <c r="C10" s="29"/>
      <c r="D10" s="40"/>
      <c r="E10" s="43"/>
      <c r="H10" s="40"/>
      <c r="I10" s="40"/>
      <c r="J10" s="40"/>
      <c r="K10" s="40"/>
      <c r="L10" s="40"/>
      <c r="M10" s="40"/>
      <c r="N10" s="40"/>
    </row>
    <row r="11" spans="1:16" ht="22.15" customHeight="1">
      <c r="A11" s="29" t="s">
        <v>86</v>
      </c>
      <c r="B11" s="52"/>
      <c r="C11" s="29"/>
      <c r="D11" s="40"/>
      <c r="E11" s="43"/>
      <c r="H11" s="40"/>
      <c r="I11" s="40"/>
      <c r="J11" s="40"/>
      <c r="K11" s="40"/>
      <c r="L11" s="40"/>
      <c r="M11" s="40"/>
      <c r="N11" s="40"/>
    </row>
    <row r="12" spans="1:16" ht="22.15" customHeight="1">
      <c r="A12" s="29" t="s">
        <v>87</v>
      </c>
      <c r="B12" s="52"/>
      <c r="C12" s="29"/>
      <c r="D12" s="40"/>
      <c r="E12" s="40"/>
      <c r="H12" s="91">
        <v>589339</v>
      </c>
      <c r="I12" s="92"/>
      <c r="J12" s="92">
        <v>579173</v>
      </c>
      <c r="K12" s="92"/>
      <c r="L12" s="91">
        <v>391122</v>
      </c>
      <c r="M12" s="43"/>
      <c r="N12" s="40">
        <v>390737</v>
      </c>
    </row>
    <row r="13" spans="1:16" ht="22.15" customHeight="1">
      <c r="A13" s="29" t="s">
        <v>228</v>
      </c>
      <c r="B13" s="29"/>
      <c r="C13" s="29"/>
      <c r="D13" s="40"/>
      <c r="E13" s="40"/>
      <c r="H13" s="119">
        <v>-837</v>
      </c>
      <c r="I13" s="43"/>
      <c r="J13" s="40">
        <v>-16817</v>
      </c>
      <c r="K13" s="43"/>
      <c r="L13" s="119">
        <v>-2768</v>
      </c>
      <c r="M13" s="43"/>
      <c r="N13" s="40">
        <v>-16014</v>
      </c>
    </row>
    <row r="14" spans="1:16" ht="22.15" customHeight="1">
      <c r="A14" s="29" t="s">
        <v>104</v>
      </c>
      <c r="B14" s="29"/>
      <c r="C14" s="29"/>
      <c r="D14" s="40"/>
      <c r="E14" s="40"/>
      <c r="H14" s="40">
        <v>0</v>
      </c>
      <c r="I14" s="43"/>
      <c r="J14" s="40">
        <v>6172</v>
      </c>
      <c r="K14" s="43"/>
      <c r="L14" s="43">
        <v>0</v>
      </c>
      <c r="M14" s="43"/>
      <c r="N14" s="40">
        <v>6172</v>
      </c>
    </row>
    <row r="15" spans="1:16" ht="22.15" customHeight="1">
      <c r="A15" s="29" t="s">
        <v>241</v>
      </c>
      <c r="B15" s="29"/>
      <c r="C15" s="29"/>
      <c r="D15" s="40"/>
      <c r="E15" s="40"/>
      <c r="H15" s="119">
        <v>-6817</v>
      </c>
      <c r="I15" s="43"/>
      <c r="J15" s="40">
        <v>-19670</v>
      </c>
      <c r="K15" s="43"/>
      <c r="L15" s="119">
        <v>-6817</v>
      </c>
      <c r="M15" s="40"/>
      <c r="N15" s="40">
        <v>-19670</v>
      </c>
    </row>
    <row r="16" spans="1:16" ht="22.15" customHeight="1">
      <c r="A16" s="90" t="s">
        <v>165</v>
      </c>
      <c r="B16" s="29"/>
      <c r="C16" s="29"/>
      <c r="D16" s="40"/>
      <c r="E16" s="40"/>
      <c r="H16" s="119">
        <v>1524</v>
      </c>
      <c r="I16" s="40"/>
      <c r="J16" s="40">
        <v>361</v>
      </c>
      <c r="K16" s="43"/>
      <c r="L16" s="119">
        <v>1552</v>
      </c>
      <c r="M16" s="40"/>
      <c r="N16" s="40">
        <v>139</v>
      </c>
    </row>
    <row r="17" spans="1:15" ht="22.15" customHeight="1">
      <c r="A17" s="29" t="s">
        <v>187</v>
      </c>
      <c r="B17" s="29"/>
      <c r="C17" s="29"/>
      <c r="D17" s="40"/>
      <c r="E17" s="40"/>
      <c r="H17" s="119">
        <v>4928</v>
      </c>
      <c r="I17" s="43"/>
      <c r="J17" s="40">
        <v>4823</v>
      </c>
      <c r="K17" s="43"/>
      <c r="L17" s="42">
        <v>4377</v>
      </c>
      <c r="M17" s="40"/>
      <c r="N17" s="40">
        <v>4280</v>
      </c>
    </row>
    <row r="18" spans="1:15" ht="22.15" customHeight="1">
      <c r="A18" s="29" t="s">
        <v>179</v>
      </c>
      <c r="B18" s="52"/>
      <c r="C18" s="29"/>
      <c r="D18" s="40"/>
      <c r="E18" s="40"/>
      <c r="H18" s="119">
        <v>-42892</v>
      </c>
      <c r="I18" s="43"/>
      <c r="J18" s="40">
        <v>-50883</v>
      </c>
      <c r="K18" s="43"/>
      <c r="L18" s="42">
        <v>-42892</v>
      </c>
      <c r="M18" s="38"/>
      <c r="N18" s="38">
        <v>-50883</v>
      </c>
      <c r="O18" s="23"/>
    </row>
    <row r="19" spans="1:15" ht="22.15" customHeight="1">
      <c r="A19" s="29" t="s">
        <v>229</v>
      </c>
      <c r="B19" s="52"/>
      <c r="C19" s="29"/>
      <c r="D19" s="40"/>
      <c r="E19" s="40"/>
      <c r="H19" s="119">
        <v>-813</v>
      </c>
      <c r="I19" s="43"/>
      <c r="J19" s="40">
        <v>-781</v>
      </c>
      <c r="K19" s="43"/>
      <c r="L19" s="42">
        <v>-813</v>
      </c>
      <c r="M19" s="38"/>
      <c r="N19" s="38">
        <v>-781</v>
      </c>
      <c r="O19" s="23"/>
    </row>
    <row r="20" spans="1:15" ht="22.15" customHeight="1">
      <c r="A20" s="29" t="s">
        <v>180</v>
      </c>
      <c r="B20" s="52"/>
      <c r="C20" s="29"/>
      <c r="D20" s="40"/>
      <c r="E20" s="40"/>
      <c r="H20" s="119">
        <v>217</v>
      </c>
      <c r="I20" s="43"/>
      <c r="J20" s="40">
        <v>138</v>
      </c>
      <c r="K20" s="43"/>
      <c r="L20" s="42">
        <v>217</v>
      </c>
      <c r="M20" s="38"/>
      <c r="N20" s="40">
        <v>138</v>
      </c>
      <c r="O20" s="23"/>
    </row>
    <row r="21" spans="1:15" ht="22.15" customHeight="1">
      <c r="A21" s="29" t="s">
        <v>51</v>
      </c>
      <c r="B21" s="52"/>
      <c r="C21" s="29"/>
      <c r="D21" s="40"/>
      <c r="E21" s="43"/>
      <c r="H21" s="119">
        <v>-27713</v>
      </c>
      <c r="I21" s="43"/>
      <c r="J21" s="40">
        <v>-29746</v>
      </c>
      <c r="K21" s="43"/>
      <c r="L21" s="110">
        <v>-207713</v>
      </c>
      <c r="M21" s="38"/>
      <c r="N21" s="40">
        <v>-134746</v>
      </c>
      <c r="O21" s="23"/>
    </row>
    <row r="22" spans="1:15" ht="22.15" customHeight="1">
      <c r="A22" s="29" t="s">
        <v>242</v>
      </c>
      <c r="B22" s="29"/>
      <c r="C22" s="29"/>
      <c r="D22" s="40"/>
      <c r="E22" s="40"/>
      <c r="H22" s="119">
        <v>-528</v>
      </c>
      <c r="I22" s="43"/>
      <c r="J22" s="40">
        <v>-621</v>
      </c>
      <c r="K22" s="43"/>
      <c r="L22" s="40">
        <v>0</v>
      </c>
      <c r="M22" s="40"/>
      <c r="N22" s="40">
        <v>0</v>
      </c>
    </row>
    <row r="23" spans="1:15" ht="22.15" customHeight="1">
      <c r="A23" s="29" t="s">
        <v>129</v>
      </c>
      <c r="B23" s="52"/>
      <c r="C23" s="29"/>
      <c r="D23" s="40"/>
      <c r="E23" s="43"/>
      <c r="H23" s="119">
        <v>-51681</v>
      </c>
      <c r="I23" s="43"/>
      <c r="J23" s="40">
        <v>-42965</v>
      </c>
      <c r="K23" s="43"/>
      <c r="L23" s="119">
        <v>-51588</v>
      </c>
      <c r="M23" s="43"/>
      <c r="N23" s="40">
        <v>-42960</v>
      </c>
      <c r="O23" s="23"/>
    </row>
    <row r="24" spans="1:15" ht="22.15" customHeight="1">
      <c r="A24" s="29" t="s">
        <v>130</v>
      </c>
      <c r="B24" s="52"/>
      <c r="C24" s="29"/>
      <c r="D24" s="43"/>
      <c r="E24" s="43"/>
      <c r="H24" s="120">
        <v>271901</v>
      </c>
      <c r="I24" s="43"/>
      <c r="J24" s="48">
        <v>317289</v>
      </c>
      <c r="K24" s="43"/>
      <c r="L24" s="120">
        <v>133722</v>
      </c>
      <c r="M24" s="43"/>
      <c r="N24" s="48">
        <v>166604</v>
      </c>
      <c r="O24" s="23"/>
    </row>
    <row r="25" spans="1:15" ht="22.15" customHeight="1">
      <c r="A25" s="64" t="s">
        <v>88</v>
      </c>
      <c r="B25" s="52"/>
      <c r="C25" s="29"/>
      <c r="D25" s="40"/>
      <c r="E25" s="40"/>
      <c r="H25" s="43"/>
      <c r="I25" s="43"/>
      <c r="J25" s="43"/>
      <c r="K25" s="43"/>
      <c r="L25" s="43"/>
      <c r="M25" s="43"/>
      <c r="N25" s="43"/>
      <c r="O25" s="23"/>
    </row>
    <row r="26" spans="1:15" ht="22.15" customHeight="1">
      <c r="A26" s="64" t="s">
        <v>89</v>
      </c>
      <c r="B26" s="52"/>
      <c r="C26" s="29"/>
      <c r="D26" s="40"/>
      <c r="E26" s="40"/>
      <c r="H26" s="40">
        <f>SUM(H9:H24)</f>
        <v>1805378</v>
      </c>
      <c r="I26" s="43"/>
      <c r="J26" s="40">
        <f>SUM(J9:J24)</f>
        <v>2171360</v>
      </c>
      <c r="K26" s="40"/>
      <c r="L26" s="40">
        <f>SUM(L9:L24)</f>
        <v>1125495</v>
      </c>
      <c r="M26" s="43"/>
      <c r="N26" s="40">
        <f>SUM(N9:N24)</f>
        <v>1421557</v>
      </c>
      <c r="O26" s="23"/>
    </row>
    <row r="27" spans="1:15" ht="22.15" customHeight="1">
      <c r="A27" s="64" t="s">
        <v>90</v>
      </c>
      <c r="B27" s="52"/>
      <c r="C27" s="29"/>
      <c r="D27" s="40"/>
      <c r="E27" s="40"/>
      <c r="H27" s="43"/>
      <c r="I27" s="43"/>
      <c r="J27" s="43"/>
      <c r="K27" s="43"/>
      <c r="L27" s="43"/>
      <c r="M27" s="43"/>
      <c r="N27" s="43"/>
      <c r="O27" s="23"/>
    </row>
    <row r="28" spans="1:15" ht="22.15" customHeight="1">
      <c r="A28" s="29" t="s">
        <v>172</v>
      </c>
      <c r="B28" s="52"/>
      <c r="C28" s="29"/>
      <c r="D28" s="40"/>
      <c r="E28" s="40"/>
      <c r="H28" s="119">
        <v>-40310</v>
      </c>
      <c r="I28" s="43"/>
      <c r="J28" s="40">
        <v>204591</v>
      </c>
      <c r="K28" s="43"/>
      <c r="L28" s="119">
        <v>-54624</v>
      </c>
      <c r="M28" s="43"/>
      <c r="N28" s="40">
        <v>173476</v>
      </c>
      <c r="O28" s="23"/>
    </row>
    <row r="29" spans="1:15" ht="22.15" customHeight="1">
      <c r="A29" s="29" t="s">
        <v>91</v>
      </c>
      <c r="B29" s="52"/>
      <c r="C29" s="29"/>
      <c r="D29" s="40"/>
      <c r="E29" s="40"/>
      <c r="H29" s="32">
        <v>-207875</v>
      </c>
      <c r="I29" s="43"/>
      <c r="J29" s="43">
        <v>-57828</v>
      </c>
      <c r="K29" s="43"/>
      <c r="L29" s="32">
        <v>-207875</v>
      </c>
      <c r="M29" s="43"/>
      <c r="N29" s="40">
        <v>-57828</v>
      </c>
      <c r="O29" s="23"/>
    </row>
    <row r="30" spans="1:15" ht="22.15" customHeight="1">
      <c r="A30" s="29" t="s">
        <v>11</v>
      </c>
      <c r="B30" s="52"/>
      <c r="C30" s="29"/>
      <c r="D30" s="40"/>
      <c r="E30" s="40"/>
      <c r="H30" s="119">
        <v>-554772</v>
      </c>
      <c r="I30" s="43"/>
      <c r="J30" s="40">
        <v>-401691</v>
      </c>
      <c r="K30" s="43"/>
      <c r="L30" s="119">
        <v>-541797</v>
      </c>
      <c r="M30" s="43"/>
      <c r="N30" s="40">
        <v>-351881</v>
      </c>
      <c r="O30" s="23"/>
    </row>
    <row r="31" spans="1:15" ht="22.15" customHeight="1">
      <c r="A31" s="29" t="s">
        <v>200</v>
      </c>
      <c r="B31" s="52"/>
      <c r="C31" s="29"/>
      <c r="D31" s="40"/>
      <c r="E31" s="40"/>
      <c r="H31" s="119">
        <v>-53794</v>
      </c>
      <c r="I31" s="43"/>
      <c r="J31" s="40">
        <v>0</v>
      </c>
      <c r="K31" s="43"/>
      <c r="L31" s="119">
        <v>-53794</v>
      </c>
      <c r="M31" s="43"/>
      <c r="N31" s="40">
        <v>0</v>
      </c>
      <c r="O31" s="23"/>
    </row>
    <row r="32" spans="1:15" ht="22.15" customHeight="1">
      <c r="A32" s="29" t="s">
        <v>156</v>
      </c>
      <c r="B32" s="52"/>
      <c r="C32" s="29"/>
      <c r="D32" s="40"/>
      <c r="E32" s="40"/>
      <c r="H32" s="119">
        <v>6435</v>
      </c>
      <c r="I32" s="43"/>
      <c r="J32" s="40">
        <v>48569</v>
      </c>
      <c r="K32" s="43"/>
      <c r="L32" s="40">
        <v>0</v>
      </c>
      <c r="M32" s="43"/>
      <c r="N32" s="40">
        <v>0</v>
      </c>
      <c r="O32" s="23"/>
    </row>
    <row r="33" spans="1:15" ht="22.15" customHeight="1">
      <c r="A33" s="29" t="s">
        <v>12</v>
      </c>
      <c r="B33" s="52"/>
      <c r="C33" s="29"/>
      <c r="D33" s="40"/>
      <c r="E33" s="40"/>
      <c r="H33" s="119">
        <v>9569</v>
      </c>
      <c r="I33" s="43"/>
      <c r="J33" s="40">
        <v>94580</v>
      </c>
      <c r="K33" s="43"/>
      <c r="L33" s="119">
        <v>13841</v>
      </c>
      <c r="M33" s="43"/>
      <c r="N33" s="40">
        <v>89843</v>
      </c>
      <c r="O33" s="23"/>
    </row>
    <row r="34" spans="1:15" ht="22.15" customHeight="1">
      <c r="A34" s="29" t="s">
        <v>18</v>
      </c>
      <c r="B34" s="52"/>
      <c r="C34" s="29"/>
      <c r="D34" s="40"/>
      <c r="E34" s="40"/>
      <c r="H34" s="119">
        <v>-19390</v>
      </c>
      <c r="I34" s="43"/>
      <c r="J34" s="40">
        <v>7733</v>
      </c>
      <c r="K34" s="43"/>
      <c r="L34" s="119">
        <v>-19386</v>
      </c>
      <c r="M34" s="43"/>
      <c r="N34" s="40">
        <v>13126</v>
      </c>
      <c r="O34" s="23"/>
    </row>
    <row r="35" spans="1:15" ht="22.15" customHeight="1">
      <c r="A35" s="64" t="s">
        <v>92</v>
      </c>
      <c r="B35" s="52"/>
      <c r="C35" s="29"/>
      <c r="D35" s="40"/>
      <c r="E35" s="40"/>
      <c r="H35" s="40"/>
      <c r="I35" s="43"/>
      <c r="J35" s="40"/>
      <c r="K35" s="43"/>
      <c r="L35" s="40"/>
      <c r="M35" s="43"/>
      <c r="N35" s="40"/>
      <c r="O35" s="23"/>
    </row>
    <row r="36" spans="1:15" ht="22.15" customHeight="1">
      <c r="A36" s="29" t="s">
        <v>173</v>
      </c>
      <c r="B36" s="52"/>
      <c r="C36" s="29"/>
      <c r="D36" s="40"/>
      <c r="E36" s="40"/>
      <c r="H36" s="119">
        <v>-556710</v>
      </c>
      <c r="I36" s="43"/>
      <c r="J36" s="40">
        <v>-815703</v>
      </c>
      <c r="K36" s="43"/>
      <c r="L36" s="42">
        <v>-319064</v>
      </c>
      <c r="M36" s="43"/>
      <c r="N36" s="40">
        <v>-777888</v>
      </c>
      <c r="O36" s="23"/>
    </row>
    <row r="37" spans="1:15" ht="22.15" customHeight="1">
      <c r="A37" s="29" t="s">
        <v>145</v>
      </c>
      <c r="B37" s="52"/>
      <c r="C37" s="29"/>
      <c r="D37" s="40"/>
      <c r="E37" s="40"/>
      <c r="H37" s="119">
        <v>-138504</v>
      </c>
      <c r="I37" s="43"/>
      <c r="J37" s="40">
        <v>-255953</v>
      </c>
      <c r="K37" s="43"/>
      <c r="L37" s="42">
        <v>-118041</v>
      </c>
      <c r="M37" s="43"/>
      <c r="N37" s="40">
        <v>-256350</v>
      </c>
      <c r="O37" s="23"/>
    </row>
    <row r="38" spans="1:15" ht="22.15" customHeight="1">
      <c r="A38" s="29" t="s">
        <v>196</v>
      </c>
      <c r="B38" s="52"/>
      <c r="C38" s="29"/>
      <c r="D38" s="40"/>
      <c r="E38" s="40"/>
      <c r="H38" s="119">
        <v>60138</v>
      </c>
      <c r="I38" s="43"/>
      <c r="J38" s="40">
        <v>0</v>
      </c>
      <c r="K38" s="43"/>
      <c r="L38" s="42">
        <v>60138</v>
      </c>
      <c r="M38" s="43"/>
      <c r="N38" s="40">
        <v>0</v>
      </c>
      <c r="O38" s="23"/>
    </row>
    <row r="39" spans="1:15" ht="22.15" customHeight="1">
      <c r="A39" s="29" t="s">
        <v>27</v>
      </c>
      <c r="B39" s="52"/>
      <c r="C39" s="29"/>
      <c r="D39" s="40"/>
      <c r="E39" s="40"/>
      <c r="H39" s="119">
        <v>11111</v>
      </c>
      <c r="I39" s="40"/>
      <c r="J39" s="40">
        <v>-6863</v>
      </c>
      <c r="K39" s="43"/>
      <c r="L39" s="42">
        <v>-6415</v>
      </c>
      <c r="M39" s="43"/>
      <c r="N39" s="43">
        <v>-13158</v>
      </c>
      <c r="O39" s="23"/>
    </row>
    <row r="40" spans="1:15" ht="22.15" customHeight="1">
      <c r="A40" s="29" t="s">
        <v>230</v>
      </c>
      <c r="B40" s="52"/>
      <c r="C40" s="29"/>
      <c r="D40" s="40"/>
      <c r="E40" s="40"/>
      <c r="H40" s="85">
        <f>SUM(H26:H39)</f>
        <v>321276</v>
      </c>
      <c r="I40" s="43"/>
      <c r="J40" s="85">
        <f>SUM(J26:J39)</f>
        <v>988795</v>
      </c>
      <c r="K40" s="43"/>
      <c r="L40" s="85">
        <f>SUM(L26:L39)</f>
        <v>-121522</v>
      </c>
      <c r="M40" s="43"/>
      <c r="N40" s="85">
        <f>SUM(N26:N39)</f>
        <v>240897</v>
      </c>
    </row>
    <row r="41" spans="1:15" ht="22.15" customHeight="1">
      <c r="A41" s="29" t="s">
        <v>93</v>
      </c>
      <c r="B41" s="52"/>
      <c r="C41" s="29"/>
      <c r="D41" s="40"/>
      <c r="E41" s="40"/>
      <c r="H41" s="119">
        <v>-182610</v>
      </c>
      <c r="I41" s="43"/>
      <c r="J41" s="40">
        <v>-224745</v>
      </c>
      <c r="K41" s="43"/>
      <c r="L41" s="119">
        <v>-157070</v>
      </c>
      <c r="M41" s="43"/>
      <c r="N41" s="40">
        <v>-200409</v>
      </c>
    </row>
    <row r="42" spans="1:15" ht="22.15" customHeight="1">
      <c r="A42" s="29" t="s">
        <v>202</v>
      </c>
      <c r="B42" s="52"/>
      <c r="C42" s="29"/>
      <c r="D42" s="40"/>
      <c r="E42" s="40"/>
      <c r="H42" s="120">
        <v>-3823</v>
      </c>
      <c r="I42" s="43"/>
      <c r="J42" s="48">
        <v>-2832</v>
      </c>
      <c r="K42" s="43"/>
      <c r="L42" s="120">
        <v>-3256</v>
      </c>
      <c r="M42" s="43"/>
      <c r="N42" s="48">
        <v>-2476</v>
      </c>
    </row>
    <row r="43" spans="1:15" ht="22.15" customHeight="1">
      <c r="A43" s="64" t="s">
        <v>231</v>
      </c>
      <c r="B43" s="52"/>
      <c r="C43" s="29"/>
      <c r="D43" s="40"/>
      <c r="E43" s="40"/>
      <c r="H43" s="84">
        <f>SUM(H40:H42)</f>
        <v>134843</v>
      </c>
      <c r="I43" s="43"/>
      <c r="J43" s="84">
        <f>SUM(J40:J42)</f>
        <v>761218</v>
      </c>
      <c r="K43" s="43"/>
      <c r="L43" s="84">
        <f>SUM(L40:L42)</f>
        <v>-281848</v>
      </c>
      <c r="M43" s="43"/>
      <c r="N43" s="84">
        <f>SUM(N40:N42)</f>
        <v>38012</v>
      </c>
    </row>
    <row r="44" spans="1:15" ht="22.15" customHeight="1">
      <c r="A44" s="29"/>
      <c r="B44" s="52"/>
      <c r="C44" s="39"/>
      <c r="D44" s="29"/>
      <c r="E44" s="29"/>
      <c r="L44" s="23"/>
      <c r="N44" s="23"/>
    </row>
    <row r="45" spans="1:15" ht="22.15" customHeight="1">
      <c r="A45" s="23" t="s">
        <v>184</v>
      </c>
      <c r="B45" s="52"/>
      <c r="C45" s="39"/>
      <c r="D45" s="29"/>
      <c r="E45" s="29"/>
      <c r="L45" s="23"/>
      <c r="N45" s="23"/>
    </row>
    <row r="46" spans="1:15" ht="22.15" customHeight="1">
      <c r="N46" s="9" t="s">
        <v>44</v>
      </c>
    </row>
    <row r="47" spans="1:15" ht="22.15" customHeight="1">
      <c r="A47" s="46" t="s">
        <v>0</v>
      </c>
      <c r="B47" s="52"/>
      <c r="C47" s="39"/>
      <c r="D47" s="39"/>
      <c r="E47" s="39"/>
      <c r="L47" s="56"/>
      <c r="M47" s="56"/>
      <c r="N47" s="56"/>
    </row>
    <row r="48" spans="1:15" ht="22.15" customHeight="1">
      <c r="A48" s="63" t="s">
        <v>116</v>
      </c>
      <c r="B48" s="52"/>
      <c r="C48" s="39"/>
      <c r="D48" s="39"/>
      <c r="E48" s="39"/>
      <c r="L48" s="56"/>
      <c r="M48" s="56"/>
      <c r="N48" s="56"/>
    </row>
    <row r="49" spans="1:16" s="45" customFormat="1" ht="22.15" customHeight="1">
      <c r="A49" s="46" t="s">
        <v>219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89"/>
      <c r="P49" s="19"/>
    </row>
    <row r="50" spans="1:16" ht="22.15" customHeight="1">
      <c r="G50" s="24"/>
      <c r="H50" s="24"/>
      <c r="I50" s="24"/>
      <c r="J50" s="24"/>
      <c r="K50" s="24"/>
      <c r="L50" s="39"/>
      <c r="N50" s="9" t="s">
        <v>2</v>
      </c>
      <c r="O50" s="9"/>
    </row>
    <row r="51" spans="1:16" ht="22.15" customHeight="1">
      <c r="G51" s="24"/>
      <c r="H51" s="122" t="s">
        <v>64</v>
      </c>
      <c r="I51" s="122"/>
      <c r="J51" s="122"/>
      <c r="K51" s="26"/>
      <c r="L51" s="122" t="s">
        <v>82</v>
      </c>
      <c r="M51" s="122"/>
      <c r="N51" s="122"/>
      <c r="O51" s="9"/>
    </row>
    <row r="52" spans="1:16" ht="22.15" customHeight="1">
      <c r="F52" s="24"/>
      <c r="G52" s="24"/>
      <c r="H52" s="47">
        <v>2025</v>
      </c>
      <c r="I52" s="26"/>
      <c r="J52" s="47">
        <v>2024</v>
      </c>
      <c r="K52" s="24"/>
      <c r="L52" s="47">
        <v>2025</v>
      </c>
      <c r="M52" s="26"/>
      <c r="N52" s="47">
        <v>2024</v>
      </c>
      <c r="O52" s="9"/>
    </row>
    <row r="53" spans="1:16" ht="22.15" customHeight="1">
      <c r="A53" s="64" t="s">
        <v>94</v>
      </c>
      <c r="B53" s="52"/>
      <c r="C53" s="29"/>
      <c r="D53" s="29"/>
      <c r="E53" s="29"/>
      <c r="L53" s="23"/>
      <c r="N53" s="23"/>
    </row>
    <row r="54" spans="1:16" ht="22.15" customHeight="1">
      <c r="A54" s="29" t="s">
        <v>160</v>
      </c>
      <c r="B54" s="52"/>
      <c r="C54" s="29"/>
      <c r="D54" s="29"/>
      <c r="E54" s="29"/>
      <c r="H54" s="40">
        <v>0</v>
      </c>
      <c r="I54" s="40"/>
      <c r="J54" s="40">
        <v>0</v>
      </c>
      <c r="K54" s="40"/>
      <c r="L54" s="119">
        <v>2500</v>
      </c>
      <c r="M54" s="40"/>
      <c r="N54" s="40">
        <v>3000</v>
      </c>
      <c r="O54" s="23"/>
    </row>
    <row r="55" spans="1:16" ht="22.15" customHeight="1">
      <c r="A55" s="29" t="s">
        <v>232</v>
      </c>
      <c r="B55" s="52"/>
      <c r="C55" s="29"/>
      <c r="D55" s="29"/>
      <c r="E55" s="29"/>
      <c r="H55" s="32">
        <v>-10000</v>
      </c>
      <c r="I55" s="43"/>
      <c r="J55" s="43">
        <v>0</v>
      </c>
      <c r="K55" s="43"/>
      <c r="L55" s="32">
        <v>-10000</v>
      </c>
      <c r="M55" s="43"/>
      <c r="N55" s="40">
        <v>0</v>
      </c>
      <c r="O55" s="23"/>
    </row>
    <row r="56" spans="1:16" ht="22.15" customHeight="1">
      <c r="A56" s="29" t="s">
        <v>211</v>
      </c>
      <c r="B56" s="52"/>
      <c r="C56" s="29"/>
      <c r="D56" s="29"/>
      <c r="E56" s="29"/>
      <c r="H56" s="40"/>
      <c r="I56" s="40"/>
      <c r="J56" s="40"/>
      <c r="K56" s="40"/>
      <c r="L56" s="40"/>
      <c r="M56" s="40"/>
      <c r="N56" s="40"/>
      <c r="O56" s="23"/>
    </row>
    <row r="57" spans="1:16" ht="22.15" customHeight="1">
      <c r="A57" s="29" t="s">
        <v>210</v>
      </c>
      <c r="B57" s="52"/>
      <c r="C57" s="29"/>
      <c r="D57" s="40"/>
      <c r="E57" s="43"/>
      <c r="H57" s="119">
        <v>-9311</v>
      </c>
      <c r="I57" s="40"/>
      <c r="J57" s="40">
        <v>-2279</v>
      </c>
      <c r="K57" s="40"/>
      <c r="L57" s="119">
        <v>-9311</v>
      </c>
      <c r="M57" s="40"/>
      <c r="N57" s="40">
        <v>-2279</v>
      </c>
      <c r="O57" s="23"/>
    </row>
    <row r="58" spans="1:16" ht="22.15" customHeight="1">
      <c r="A58" s="29" t="s">
        <v>103</v>
      </c>
      <c r="B58" s="52"/>
      <c r="C58" s="29"/>
      <c r="D58" s="40"/>
      <c r="E58" s="43"/>
      <c r="H58" s="119">
        <v>-271259</v>
      </c>
      <c r="I58" s="40"/>
      <c r="J58" s="40">
        <v>-280724</v>
      </c>
      <c r="K58" s="40"/>
      <c r="L58" s="119">
        <v>-183706</v>
      </c>
      <c r="M58" s="40"/>
      <c r="N58" s="40">
        <v>-175515</v>
      </c>
      <c r="O58" s="23"/>
    </row>
    <row r="59" spans="1:16" ht="22.15" customHeight="1">
      <c r="A59" s="29" t="s">
        <v>95</v>
      </c>
      <c r="B59" s="52"/>
      <c r="C59" s="29"/>
      <c r="D59" s="40"/>
      <c r="E59" s="43"/>
      <c r="H59" s="119">
        <v>18247</v>
      </c>
      <c r="I59" s="40"/>
      <c r="J59" s="40">
        <v>34364</v>
      </c>
      <c r="K59" s="40"/>
      <c r="L59" s="119">
        <v>16748</v>
      </c>
      <c r="M59" s="40"/>
      <c r="N59" s="40">
        <v>34511</v>
      </c>
      <c r="O59" s="23"/>
    </row>
    <row r="60" spans="1:16" ht="22.15" customHeight="1">
      <c r="A60" s="29" t="s">
        <v>132</v>
      </c>
      <c r="B60" s="52"/>
      <c r="C60" s="29"/>
      <c r="D60" s="57"/>
      <c r="E60" s="43"/>
      <c r="H60" s="119">
        <v>-253</v>
      </c>
      <c r="I60" s="40"/>
      <c r="J60" s="40">
        <v>-2849</v>
      </c>
      <c r="K60" s="40"/>
      <c r="L60" s="119">
        <v>-37</v>
      </c>
      <c r="M60" s="40"/>
      <c r="N60" s="40">
        <v>0</v>
      </c>
      <c r="O60" s="23"/>
    </row>
    <row r="61" spans="1:16" ht="22.15" customHeight="1">
      <c r="A61" s="29" t="s">
        <v>164</v>
      </c>
      <c r="B61" s="52"/>
      <c r="C61" s="29"/>
      <c r="D61" s="57"/>
      <c r="E61" s="43"/>
      <c r="H61" s="119">
        <v>-12930</v>
      </c>
      <c r="I61" s="40"/>
      <c r="J61" s="40">
        <v>-484</v>
      </c>
      <c r="K61" s="40"/>
      <c r="L61" s="40">
        <v>-40</v>
      </c>
      <c r="M61" s="40"/>
      <c r="N61" s="40">
        <v>2590</v>
      </c>
      <c r="O61" s="23"/>
    </row>
    <row r="62" spans="1:16" ht="22.15" customHeight="1">
      <c r="A62" s="29" t="s">
        <v>150</v>
      </c>
      <c r="B62" s="52"/>
      <c r="C62" s="29"/>
      <c r="D62" s="57"/>
      <c r="E62" s="43"/>
      <c r="H62" s="119">
        <v>33474</v>
      </c>
      <c r="I62" s="40"/>
      <c r="J62" s="40">
        <v>40443</v>
      </c>
      <c r="K62" s="40"/>
      <c r="L62" s="119">
        <v>33381</v>
      </c>
      <c r="M62" s="40"/>
      <c r="N62" s="40">
        <v>40901</v>
      </c>
      <c r="O62" s="23"/>
    </row>
    <row r="63" spans="1:16" ht="22.15" customHeight="1">
      <c r="A63" s="29" t="s">
        <v>151</v>
      </c>
      <c r="B63" s="52"/>
      <c r="C63" s="29"/>
      <c r="D63" s="57"/>
      <c r="E63" s="43"/>
      <c r="H63" s="120">
        <v>27713</v>
      </c>
      <c r="I63" s="43"/>
      <c r="J63" s="48">
        <v>29746</v>
      </c>
      <c r="K63" s="40"/>
      <c r="L63" s="120">
        <v>207713</v>
      </c>
      <c r="M63" s="38"/>
      <c r="N63" s="40">
        <v>134746</v>
      </c>
      <c r="O63" s="23"/>
    </row>
    <row r="64" spans="1:16" ht="22.15" customHeight="1">
      <c r="A64" s="64" t="s">
        <v>197</v>
      </c>
      <c r="B64" s="52"/>
      <c r="C64" s="29"/>
      <c r="D64" s="57"/>
      <c r="E64" s="43"/>
      <c r="H64" s="58">
        <f>SUM(H54:H63)</f>
        <v>-224319</v>
      </c>
      <c r="I64" s="43"/>
      <c r="J64" s="58">
        <f>SUM(J54:J63)</f>
        <v>-181783</v>
      </c>
      <c r="K64" s="40"/>
      <c r="L64" s="58">
        <f>SUM(L54:L63)</f>
        <v>57248</v>
      </c>
      <c r="M64" s="40"/>
      <c r="N64" s="58">
        <f>SUM(N54:N63)</f>
        <v>37954</v>
      </c>
      <c r="O64" s="23"/>
    </row>
    <row r="65" spans="1:15" ht="22.15" customHeight="1">
      <c r="A65" s="64" t="s">
        <v>96</v>
      </c>
      <c r="B65" s="52"/>
      <c r="C65" s="29"/>
      <c r="D65" s="57"/>
      <c r="E65" s="43"/>
      <c r="H65" s="43"/>
      <c r="I65" s="43"/>
      <c r="J65" s="43"/>
      <c r="K65" s="43"/>
      <c r="L65" s="43"/>
      <c r="M65" s="43"/>
      <c r="N65" s="43"/>
      <c r="O65" s="23"/>
    </row>
    <row r="66" spans="1:15" ht="22.15" customHeight="1">
      <c r="A66" s="29" t="s">
        <v>233</v>
      </c>
      <c r="B66" s="52"/>
      <c r="C66" s="29"/>
      <c r="D66" s="57"/>
      <c r="E66" s="43"/>
      <c r="H66" s="32">
        <v>915900</v>
      </c>
      <c r="I66" s="43"/>
      <c r="J66" s="43">
        <v>-230045</v>
      </c>
      <c r="K66" s="43"/>
      <c r="L66" s="32">
        <v>915900</v>
      </c>
      <c r="M66" s="43"/>
      <c r="N66" s="43">
        <v>-230045</v>
      </c>
      <c r="O66" s="23"/>
    </row>
    <row r="67" spans="1:15" ht="22.15" customHeight="1">
      <c r="A67" s="41" t="s">
        <v>234</v>
      </c>
      <c r="B67" s="52"/>
      <c r="C67" s="29"/>
      <c r="D67" s="57"/>
      <c r="E67" s="43"/>
      <c r="H67" s="40">
        <v>0</v>
      </c>
      <c r="I67" s="43"/>
      <c r="J67" s="43">
        <v>683506</v>
      </c>
      <c r="K67" s="43"/>
      <c r="L67" s="32">
        <v>-141500</v>
      </c>
      <c r="M67" s="43"/>
      <c r="N67" s="43">
        <v>919006</v>
      </c>
      <c r="O67" s="23"/>
    </row>
    <row r="68" spans="1:15" ht="22.15" customHeight="1">
      <c r="A68" s="41" t="s">
        <v>152</v>
      </c>
      <c r="B68" s="52"/>
      <c r="C68" s="29"/>
      <c r="D68" s="57"/>
      <c r="E68" s="43"/>
      <c r="H68" s="40"/>
      <c r="I68" s="40"/>
      <c r="J68" s="40"/>
      <c r="K68" s="40"/>
      <c r="L68" s="40"/>
      <c r="M68" s="43"/>
      <c r="N68" s="40"/>
      <c r="O68" s="23"/>
    </row>
    <row r="69" spans="1:15" ht="22.15" customHeight="1">
      <c r="A69" s="41" t="s">
        <v>131</v>
      </c>
      <c r="B69" s="52"/>
      <c r="C69" s="29"/>
      <c r="D69" s="57"/>
      <c r="E69" s="43"/>
      <c r="H69" s="32">
        <v>-77143</v>
      </c>
      <c r="I69" s="43"/>
      <c r="J69" s="43">
        <v>-72899</v>
      </c>
      <c r="K69" s="43"/>
      <c r="L69" s="40">
        <v>0</v>
      </c>
      <c r="M69" s="43"/>
      <c r="N69" s="40">
        <v>0</v>
      </c>
      <c r="O69" s="23"/>
    </row>
    <row r="70" spans="1:15" ht="22.15" customHeight="1">
      <c r="A70" s="41" t="s">
        <v>181</v>
      </c>
      <c r="B70" s="52"/>
      <c r="C70" s="29"/>
      <c r="D70" s="57"/>
      <c r="E70" s="43"/>
      <c r="H70" s="32">
        <v>250000</v>
      </c>
      <c r="I70" s="43"/>
      <c r="J70" s="43">
        <v>0</v>
      </c>
      <c r="K70" s="43"/>
      <c r="L70" s="119">
        <v>250000</v>
      </c>
      <c r="M70" s="43"/>
      <c r="N70" s="40">
        <v>0</v>
      </c>
      <c r="O70" s="23"/>
    </row>
    <row r="71" spans="1:15" ht="22.15" customHeight="1">
      <c r="A71" s="41" t="s">
        <v>182</v>
      </c>
      <c r="B71" s="52"/>
      <c r="C71" s="29"/>
      <c r="D71" s="57"/>
      <c r="E71" s="43"/>
      <c r="H71" s="119">
        <v>-267114</v>
      </c>
      <c r="I71" s="40"/>
      <c r="J71" s="40">
        <v>-351030</v>
      </c>
      <c r="K71" s="40"/>
      <c r="L71" s="119">
        <v>-212184</v>
      </c>
      <c r="M71" s="43"/>
      <c r="N71" s="40">
        <v>-316030</v>
      </c>
      <c r="O71" s="23"/>
    </row>
    <row r="72" spans="1:15" ht="22.15" customHeight="1">
      <c r="A72" s="41" t="s">
        <v>198</v>
      </c>
      <c r="B72" s="52"/>
      <c r="C72" s="29"/>
      <c r="D72" s="57"/>
      <c r="E72" s="43"/>
      <c r="H72" s="119">
        <v>-77495</v>
      </c>
      <c r="I72" s="40"/>
      <c r="J72" s="40">
        <v>-82940</v>
      </c>
      <c r="K72" s="40"/>
      <c r="L72" s="119">
        <v>-72546</v>
      </c>
      <c r="M72" s="43"/>
      <c r="N72" s="40">
        <v>-80116</v>
      </c>
      <c r="O72" s="23"/>
    </row>
    <row r="73" spans="1:15" ht="22.15" customHeight="1">
      <c r="A73" s="29" t="s">
        <v>97</v>
      </c>
      <c r="B73" s="52"/>
      <c r="C73" s="29"/>
      <c r="D73" s="57"/>
      <c r="E73" s="43"/>
      <c r="H73" s="119">
        <v>-263366</v>
      </c>
      <c r="I73" s="40"/>
      <c r="J73" s="40">
        <v>-305939</v>
      </c>
      <c r="K73" s="40"/>
      <c r="L73" s="119">
        <v>-125394</v>
      </c>
      <c r="M73" s="43"/>
      <c r="N73" s="40">
        <v>-155465</v>
      </c>
      <c r="O73" s="23"/>
    </row>
    <row r="74" spans="1:15" ht="22.15" customHeight="1">
      <c r="A74" s="29" t="s">
        <v>199</v>
      </c>
      <c r="B74" s="52"/>
      <c r="C74" s="29"/>
      <c r="D74" s="57"/>
      <c r="E74" s="43"/>
      <c r="H74" s="119">
        <v>-418817</v>
      </c>
      <c r="I74" s="40"/>
      <c r="J74" s="40">
        <v>-329995</v>
      </c>
      <c r="K74" s="40"/>
      <c r="L74" s="119">
        <v>-418817</v>
      </c>
      <c r="M74" s="43"/>
      <c r="N74" s="40">
        <v>-329995</v>
      </c>
      <c r="O74" s="23"/>
    </row>
    <row r="75" spans="1:15" ht="22.15" customHeight="1">
      <c r="A75" s="29" t="s">
        <v>176</v>
      </c>
      <c r="B75" s="52"/>
      <c r="C75" s="29"/>
      <c r="D75" s="57"/>
      <c r="E75" s="43"/>
      <c r="H75" s="119">
        <v>-7391</v>
      </c>
      <c r="I75" s="40"/>
      <c r="J75" s="40">
        <v>-2252</v>
      </c>
      <c r="K75" s="40"/>
      <c r="L75" s="119">
        <v>-7391</v>
      </c>
      <c r="M75" s="43"/>
      <c r="N75" s="40">
        <v>-2252</v>
      </c>
      <c r="O75" s="23"/>
    </row>
    <row r="76" spans="1:15" ht="22.15" customHeight="1">
      <c r="A76" s="64" t="s">
        <v>235</v>
      </c>
      <c r="B76" s="52"/>
      <c r="C76" s="29"/>
      <c r="D76" s="43"/>
      <c r="E76" s="43"/>
      <c r="F76" s="54"/>
      <c r="G76" s="54"/>
      <c r="H76" s="58">
        <f>SUM(H66:H75)</f>
        <v>54574</v>
      </c>
      <c r="I76" s="40"/>
      <c r="J76" s="58">
        <f>SUM(J66:J75)</f>
        <v>-691594</v>
      </c>
      <c r="K76" s="40"/>
      <c r="L76" s="58">
        <f>SUM(L66:L75)</f>
        <v>188068</v>
      </c>
      <c r="M76" s="40"/>
      <c r="N76" s="58">
        <f>SUM(N66:N75)</f>
        <v>-194897</v>
      </c>
      <c r="O76" s="23"/>
    </row>
    <row r="77" spans="1:15" ht="22.15" customHeight="1">
      <c r="A77" s="64" t="s">
        <v>236</v>
      </c>
      <c r="B77" s="52"/>
      <c r="C77" s="29"/>
      <c r="D77" s="43"/>
      <c r="E77" s="43"/>
      <c r="F77" s="43"/>
      <c r="G77" s="43"/>
      <c r="H77" s="40">
        <f>SUM(H43,H64,H76)</f>
        <v>-34902</v>
      </c>
      <c r="I77" s="43"/>
      <c r="J77" s="40">
        <f>SUM(J43,J64,J76)</f>
        <v>-112159</v>
      </c>
      <c r="K77" s="40"/>
      <c r="L77" s="40">
        <f>SUM(L43,L64,L76)</f>
        <v>-36532</v>
      </c>
      <c r="M77" s="43"/>
      <c r="N77" s="40">
        <f>SUM(N43,N64,N76)</f>
        <v>-118931</v>
      </c>
      <c r="O77" s="23"/>
    </row>
    <row r="78" spans="1:15" ht="22.15" customHeight="1">
      <c r="A78" s="29" t="s">
        <v>98</v>
      </c>
      <c r="B78" s="52"/>
      <c r="C78" s="29"/>
      <c r="D78" s="43"/>
      <c r="E78" s="43"/>
      <c r="F78" s="43"/>
      <c r="G78" s="43"/>
      <c r="H78" s="40">
        <v>107159</v>
      </c>
      <c r="I78" s="43"/>
      <c r="J78" s="40">
        <v>189548</v>
      </c>
      <c r="K78" s="43"/>
      <c r="L78" s="40">
        <v>77111</v>
      </c>
      <c r="M78" s="43"/>
      <c r="N78" s="40">
        <v>165902</v>
      </c>
      <c r="O78" s="23"/>
    </row>
    <row r="79" spans="1:15" ht="22.15" customHeight="1" thickBot="1">
      <c r="A79" s="64" t="s">
        <v>99</v>
      </c>
      <c r="B79" s="52"/>
      <c r="C79" s="29"/>
      <c r="D79" s="43"/>
      <c r="E79" s="43"/>
      <c r="F79" s="43"/>
      <c r="G79" s="43"/>
      <c r="H79" s="86">
        <f>SUM(H77:H78)</f>
        <v>72257</v>
      </c>
      <c r="I79" s="43"/>
      <c r="J79" s="86">
        <f>SUM(J77:J78)</f>
        <v>77389</v>
      </c>
      <c r="K79" s="43"/>
      <c r="L79" s="86">
        <f>SUM(L77:L78)</f>
        <v>40579</v>
      </c>
      <c r="M79" s="43"/>
      <c r="N79" s="86">
        <f>SUM(N77:N78)</f>
        <v>46971</v>
      </c>
      <c r="O79" s="23"/>
    </row>
    <row r="80" spans="1:15" ht="22.15" customHeight="1" thickTop="1">
      <c r="B80" s="52"/>
      <c r="C80" s="29"/>
      <c r="D80" s="43"/>
      <c r="E80" s="43"/>
      <c r="F80" s="43"/>
      <c r="G80" s="43"/>
      <c r="H80" s="43">
        <f>SUM(H79-BS_E!H11)</f>
        <v>0</v>
      </c>
      <c r="I80" s="43"/>
      <c r="J80" s="43"/>
      <c r="K80" s="43"/>
      <c r="L80" s="43">
        <f>SUM(L79-BS_E!L11)</f>
        <v>0</v>
      </c>
      <c r="M80" s="43"/>
      <c r="N80" s="43"/>
      <c r="O80" s="23"/>
    </row>
    <row r="81" spans="1:16" ht="22.15" customHeight="1">
      <c r="A81" s="64" t="s">
        <v>100</v>
      </c>
      <c r="B81" s="52"/>
      <c r="C81" s="29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23"/>
    </row>
    <row r="82" spans="1:16" ht="22.15" customHeight="1">
      <c r="A82" s="29" t="s">
        <v>101</v>
      </c>
      <c r="B82" s="52"/>
      <c r="C82" s="29"/>
      <c r="D82" s="43"/>
      <c r="E82" s="43"/>
      <c r="F82" s="43"/>
      <c r="G82" s="43"/>
      <c r="H82" s="43"/>
      <c r="I82" s="40"/>
      <c r="J82" s="43"/>
      <c r="K82" s="40"/>
      <c r="L82" s="40"/>
      <c r="M82" s="40"/>
      <c r="N82" s="40"/>
      <c r="O82" s="23"/>
    </row>
    <row r="83" spans="1:16" ht="22.15" customHeight="1">
      <c r="A83" s="29" t="s">
        <v>243</v>
      </c>
      <c r="B83" s="52"/>
      <c r="C83" s="29"/>
      <c r="D83" s="43"/>
      <c r="E83" s="43"/>
      <c r="F83" s="43"/>
      <c r="G83" s="43"/>
      <c r="H83" s="119">
        <v>1998</v>
      </c>
      <c r="I83" s="40"/>
      <c r="J83" s="43">
        <v>0</v>
      </c>
      <c r="K83" s="40"/>
      <c r="L83" s="119">
        <v>1998</v>
      </c>
      <c r="M83" s="40"/>
      <c r="N83" s="40">
        <v>0</v>
      </c>
      <c r="O83" s="23"/>
    </row>
    <row r="84" spans="1:16" ht="22.15" customHeight="1">
      <c r="A84" s="29" t="s">
        <v>183</v>
      </c>
      <c r="B84" s="52"/>
      <c r="C84" s="29"/>
      <c r="D84" s="43"/>
      <c r="E84" s="43"/>
      <c r="F84" s="43"/>
      <c r="G84" s="43"/>
      <c r="H84" s="43"/>
      <c r="I84" s="40"/>
      <c r="J84" s="43"/>
      <c r="K84" s="40"/>
      <c r="L84" s="40"/>
      <c r="M84" s="40"/>
      <c r="N84" s="40"/>
      <c r="O84" s="23"/>
    </row>
    <row r="85" spans="1:16" ht="22.15" customHeight="1">
      <c r="A85" s="29" t="s">
        <v>143</v>
      </c>
      <c r="B85" s="52"/>
      <c r="C85" s="29"/>
      <c r="D85" s="43"/>
      <c r="E85" s="43"/>
      <c r="F85" s="43"/>
      <c r="G85" s="43"/>
      <c r="H85" s="119">
        <v>-81981</v>
      </c>
      <c r="I85" s="43"/>
      <c r="J85" s="40">
        <v>-82828</v>
      </c>
      <c r="K85" s="38"/>
      <c r="L85" s="119">
        <v>-70032</v>
      </c>
      <c r="M85" s="40"/>
      <c r="N85" s="40">
        <v>-41308</v>
      </c>
      <c r="O85" s="23"/>
    </row>
    <row r="86" spans="1:16" ht="22.15" customHeight="1">
      <c r="A86" s="29" t="s">
        <v>133</v>
      </c>
      <c r="B86" s="52"/>
      <c r="C86" s="29"/>
      <c r="D86" s="43"/>
      <c r="E86" s="43"/>
      <c r="F86" s="43"/>
      <c r="G86" s="43"/>
      <c r="H86" s="119">
        <v>11419</v>
      </c>
      <c r="I86" s="43"/>
      <c r="J86" s="40">
        <v>71221</v>
      </c>
      <c r="K86" s="38"/>
      <c r="L86" s="119">
        <v>11419</v>
      </c>
      <c r="M86" s="38"/>
      <c r="N86" s="38">
        <v>70624</v>
      </c>
      <c r="O86" s="43"/>
      <c r="P86" s="65"/>
    </row>
    <row r="87" spans="1:16" ht="22.15" customHeight="1">
      <c r="A87" s="29" t="s">
        <v>159</v>
      </c>
      <c r="H87" s="40">
        <v>34</v>
      </c>
      <c r="I87" s="43"/>
      <c r="J87" s="40">
        <v>6060</v>
      </c>
      <c r="K87" s="38"/>
      <c r="L87" s="40">
        <v>34</v>
      </c>
      <c r="M87" s="38"/>
      <c r="N87" s="40">
        <v>6060</v>
      </c>
    </row>
    <row r="88" spans="1:16" ht="22.15" customHeight="1">
      <c r="A88" s="29" t="s">
        <v>203</v>
      </c>
      <c r="H88" s="119">
        <v>3858</v>
      </c>
      <c r="I88" s="43"/>
      <c r="J88" s="40">
        <v>5952</v>
      </c>
      <c r="K88" s="38"/>
      <c r="L88" s="40">
        <v>0</v>
      </c>
      <c r="M88" s="38"/>
      <c r="N88" s="40">
        <v>5952</v>
      </c>
    </row>
    <row r="89" spans="1:16" ht="22.15" customHeight="1">
      <c r="A89" s="29" t="s">
        <v>213</v>
      </c>
      <c r="H89" s="119">
        <v>52198</v>
      </c>
      <c r="I89" s="43"/>
      <c r="J89" s="40">
        <v>0</v>
      </c>
      <c r="K89" s="38"/>
      <c r="L89" s="119">
        <v>42572</v>
      </c>
      <c r="M89" s="38"/>
      <c r="N89" s="40">
        <v>0</v>
      </c>
    </row>
    <row r="90" spans="1:16" ht="22.15" customHeight="1">
      <c r="A90" s="29" t="s">
        <v>244</v>
      </c>
      <c r="H90" s="40"/>
      <c r="I90" s="43"/>
      <c r="J90" s="40"/>
      <c r="K90" s="38"/>
      <c r="L90" s="40"/>
      <c r="M90" s="38"/>
      <c r="N90" s="40"/>
    </row>
    <row r="91" spans="1:16" ht="22.15" customHeight="1">
      <c r="A91" s="29" t="s">
        <v>245</v>
      </c>
      <c r="H91" s="119">
        <v>20523</v>
      </c>
      <c r="I91" s="43"/>
      <c r="J91" s="40">
        <v>188475</v>
      </c>
      <c r="K91" s="40"/>
      <c r="L91" s="119">
        <v>20545</v>
      </c>
      <c r="M91" s="38"/>
      <c r="N91" s="40">
        <v>188690</v>
      </c>
    </row>
    <row r="92" spans="1:16" ht="22.15" customHeight="1">
      <c r="A92" s="29" t="s">
        <v>212</v>
      </c>
      <c r="H92" s="40"/>
      <c r="I92" s="43"/>
      <c r="J92" s="40"/>
      <c r="K92" s="40"/>
      <c r="L92" s="40"/>
      <c r="M92" s="38"/>
      <c r="N92" s="40"/>
    </row>
    <row r="93" spans="1:16" ht="22.15" customHeight="1">
      <c r="A93" s="29" t="s">
        <v>153</v>
      </c>
      <c r="H93" s="119">
        <v>29530</v>
      </c>
      <c r="I93" s="43"/>
      <c r="J93" s="40">
        <v>35864</v>
      </c>
      <c r="K93" s="40"/>
      <c r="L93" s="119">
        <v>29530</v>
      </c>
      <c r="M93" s="38"/>
      <c r="N93" s="40">
        <v>35864</v>
      </c>
    </row>
    <row r="94" spans="1:16" ht="22.15" customHeight="1">
      <c r="A94" s="29"/>
      <c r="H94" s="40"/>
      <c r="I94" s="32"/>
      <c r="J94" s="40"/>
      <c r="K94" s="42"/>
      <c r="L94" s="40"/>
      <c r="M94" s="42"/>
      <c r="N94" s="40"/>
    </row>
    <row r="95" spans="1:16" ht="22.15" customHeight="1">
      <c r="A95" s="23" t="s">
        <v>184</v>
      </c>
    </row>
    <row r="96" spans="1:16" ht="22.15" customHeight="1">
      <c r="A96" s="29"/>
    </row>
  </sheetData>
  <mergeCells count="4">
    <mergeCell ref="H51:J51"/>
    <mergeCell ref="L51:N5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4" ma:contentTypeDescription="Create a new document." ma:contentTypeScope="" ma:versionID="e6ab9cfeee8b118ec9ca04b0f8c7c93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a540502a6fe40586bb6b791630038de7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2.xml><?xml version="1.0" encoding="utf-8"?>
<ds:datastoreItem xmlns:ds="http://schemas.openxmlformats.org/officeDocument/2006/customXml" ds:itemID="{762F5DC5-10F8-411C-99A1-EB18F6B4C3B9}"/>
</file>

<file path=customXml/itemProps3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PL_E</vt:lpstr>
      <vt:lpstr>Conso_E</vt:lpstr>
      <vt:lpstr>Company_E</vt:lpstr>
      <vt:lpstr>CF_E</vt:lpstr>
      <vt:lpstr>BS_E!Print_Area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2025-11-06T10:06:27Z</cp:lastPrinted>
  <dcterms:created xsi:type="dcterms:W3CDTF">2019-08-02T12:46:56Z</dcterms:created>
  <dcterms:modified xsi:type="dcterms:W3CDTF">2025-11-06T10:06:29Z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