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Colour Public Company Limited\Salee Color Plc_Sep25 - Q3\"/>
    </mc:Choice>
  </mc:AlternateContent>
  <xr:revisionPtr revIDLastSave="0" documentId="13_ncr:1_{FED2F3BA-F040-4201-BC26-034A76C5B3F6}" xr6:coauthVersionLast="47" xr6:coauthVersionMax="47" xr10:uidLastSave="{00000000-0000-0000-0000-000000000000}"/>
  <bookViews>
    <workbookView xWindow="-120" yWindow="-120" windowWidth="29040" windowHeight="15720" tabRatio="1000" activeTab="5" xr2:uid="{7FD9FA87-0308-4B73-8E62-2DA2BA97BDA7}"/>
  </bookViews>
  <sheets>
    <sheet name="BS2-4" sheetId="1" r:id="rId1"/>
    <sheet name="(3M)PL5" sheetId="12" r:id="rId2"/>
    <sheet name="(9M)PL6" sheetId="13" r:id="rId3"/>
    <sheet name="EC-7C" sheetId="14" r:id="rId4"/>
    <sheet name="EC-8S" sheetId="15" r:id="rId5"/>
    <sheet name="CF9-10" sheetId="1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4" i="16" l="1"/>
  <c r="F43" i="13"/>
  <c r="J43" i="13"/>
  <c r="K43" i="12"/>
  <c r="G43" i="12"/>
  <c r="O15" i="14" l="1"/>
  <c r="S15" i="14" s="1"/>
  <c r="O16" i="14"/>
  <c r="S16" i="14" s="1"/>
  <c r="O17" i="14"/>
  <c r="S17" i="14" s="1"/>
  <c r="M26" i="14" l="1"/>
  <c r="S24" i="14"/>
  <c r="O23" i="14"/>
  <c r="S23" i="14" s="1"/>
  <c r="O22" i="14"/>
  <c r="O18" i="14"/>
  <c r="S18" i="14" s="1"/>
  <c r="O14" i="14"/>
  <c r="S14" i="14" s="1"/>
  <c r="M20" i="14"/>
  <c r="M94" i="16"/>
  <c r="M73" i="16"/>
  <c r="M50" i="16"/>
  <c r="M22" i="16"/>
  <c r="M34" i="16" s="1"/>
  <c r="M38" i="16" s="1"/>
  <c r="I94" i="16"/>
  <c r="I73" i="16"/>
  <c r="I50" i="16"/>
  <c r="I22" i="16"/>
  <c r="I34" i="16" s="1"/>
  <c r="I38" i="16" s="1"/>
  <c r="L22" i="15"/>
  <c r="J22" i="15"/>
  <c r="H22" i="15"/>
  <c r="F22" i="15"/>
  <c r="N20" i="15"/>
  <c r="N19" i="15"/>
  <c r="N18" i="15"/>
  <c r="Q26" i="14"/>
  <c r="K26" i="14"/>
  <c r="I26" i="14"/>
  <c r="G26" i="14"/>
  <c r="E26" i="14"/>
  <c r="L41" i="13"/>
  <c r="L35" i="13"/>
  <c r="L12" i="13"/>
  <c r="L18" i="13" s="1"/>
  <c r="L22" i="13" s="1"/>
  <c r="L25" i="13" s="1"/>
  <c r="L29" i="13" s="1"/>
  <c r="H41" i="13"/>
  <c r="H35" i="13"/>
  <c r="H12" i="13"/>
  <c r="H18" i="13" s="1"/>
  <c r="H22" i="13" s="1"/>
  <c r="H25" i="13" s="1"/>
  <c r="M41" i="12"/>
  <c r="M35" i="12"/>
  <c r="M12" i="12"/>
  <c r="M18" i="12" s="1"/>
  <c r="M22" i="12" s="1"/>
  <c r="M25" i="12" s="1"/>
  <c r="M29" i="12" s="1"/>
  <c r="I41" i="12"/>
  <c r="I35" i="12"/>
  <c r="I12" i="12"/>
  <c r="I18" i="12" s="1"/>
  <c r="I22" i="12" s="1"/>
  <c r="I25" i="12" s="1"/>
  <c r="I29" i="12" s="1"/>
  <c r="K94" i="16"/>
  <c r="G94" i="16"/>
  <c r="K73" i="16"/>
  <c r="G73" i="16"/>
  <c r="K50" i="16"/>
  <c r="G50" i="16"/>
  <c r="K22" i="16"/>
  <c r="K34" i="16" s="1"/>
  <c r="K38" i="16" s="1"/>
  <c r="G22" i="16"/>
  <c r="G34" i="16" s="1"/>
  <c r="G38" i="16" s="1"/>
  <c r="A3" i="16"/>
  <c r="A55" i="16" s="1"/>
  <c r="A28" i="15"/>
  <c r="A102" i="16" s="1"/>
  <c r="L16" i="15"/>
  <c r="J16" i="15"/>
  <c r="H16" i="15"/>
  <c r="F16" i="15"/>
  <c r="N14" i="15"/>
  <c r="N13" i="15"/>
  <c r="N12" i="15"/>
  <c r="A3" i="15"/>
  <c r="Q20" i="14"/>
  <c r="K20" i="14"/>
  <c r="I20" i="14"/>
  <c r="G20" i="14"/>
  <c r="E20" i="14"/>
  <c r="J41" i="13"/>
  <c r="F41" i="13"/>
  <c r="J35" i="13"/>
  <c r="F35" i="13"/>
  <c r="J12" i="13"/>
  <c r="J18" i="13" s="1"/>
  <c r="J22" i="13" s="1"/>
  <c r="J25" i="13" s="1"/>
  <c r="F12" i="13"/>
  <c r="F18" i="13" s="1"/>
  <c r="F22" i="13" s="1"/>
  <c r="F25" i="13" s="1"/>
  <c r="F29" i="13" s="1"/>
  <c r="K41" i="12"/>
  <c r="G41" i="12"/>
  <c r="K35" i="12"/>
  <c r="G35" i="12"/>
  <c r="K12" i="12"/>
  <c r="K18" i="12" s="1"/>
  <c r="K22" i="12" s="1"/>
  <c r="K25" i="12" s="1"/>
  <c r="K29" i="12" s="1"/>
  <c r="G12" i="12"/>
  <c r="G18" i="12" s="1"/>
  <c r="G22" i="12" s="1"/>
  <c r="G25" i="12" s="1"/>
  <c r="G29" i="12" s="1"/>
  <c r="O20" i="14" l="1"/>
  <c r="N16" i="15"/>
  <c r="M75" i="16"/>
  <c r="M78" i="16" s="1"/>
  <c r="G75" i="16"/>
  <c r="N22" i="15"/>
  <c r="O26" i="14"/>
  <c r="H29" i="13"/>
  <c r="K75" i="16"/>
  <c r="K78" i="16" s="1"/>
  <c r="I75" i="16"/>
  <c r="I78" i="16" s="1"/>
  <c r="S22" i="14"/>
  <c r="S26" i="14" s="1"/>
  <c r="J29" i="13"/>
  <c r="A52" i="16"/>
  <c r="S20" i="14"/>
  <c r="G78" i="16" l="1"/>
  <c r="H125" i="1"/>
  <c r="H128" i="1" s="1"/>
  <c r="L125" i="1"/>
  <c r="L128" i="1" s="1"/>
  <c r="F82" i="1"/>
  <c r="J73" i="1"/>
  <c r="F125" i="1"/>
  <c r="F128" i="1" s="1"/>
  <c r="H82" i="1"/>
  <c r="J82" i="1"/>
  <c r="L82" i="1"/>
  <c r="H32" i="1"/>
  <c r="J32" i="1"/>
  <c r="L32" i="1"/>
  <c r="F32" i="1"/>
  <c r="A144" i="1"/>
  <c r="J125" i="1"/>
  <c r="J128" i="1" s="1"/>
  <c r="A99" i="1"/>
  <c r="A96" i="1"/>
  <c r="L73" i="1"/>
  <c r="H73" i="1"/>
  <c r="F73" i="1"/>
  <c r="A51" i="1"/>
  <c r="A49" i="1"/>
  <c r="A97" i="1" s="1"/>
  <c r="L22" i="1"/>
  <c r="J22" i="1"/>
  <c r="H22" i="1"/>
  <c r="F22" i="1"/>
  <c r="H84" i="1" l="1"/>
  <c r="H130" i="1" s="1"/>
  <c r="L84" i="1"/>
  <c r="L130" i="1" s="1"/>
  <c r="L34" i="1"/>
  <c r="H34" i="1"/>
  <c r="J34" i="1"/>
  <c r="J84" i="1"/>
  <c r="J130" i="1" s="1"/>
  <c r="F34" i="1"/>
  <c r="F84" i="1"/>
  <c r="F130" i="1" s="1"/>
</calcChain>
</file>

<file path=xl/sharedStrings.xml><?xml version="1.0" encoding="utf-8"?>
<sst xmlns="http://schemas.openxmlformats.org/spreadsheetml/2006/main" count="368" uniqueCount="179">
  <si>
    <t>บริษัท สาลี่ คัลเล่อร์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</si>
  <si>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</si>
  <si>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</si>
  <si>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</si>
  <si>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</si>
  <si>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</si>
  <si>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</si>
  <si>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</si>
  <si>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</si>
  <si>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</si>
  <si>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</si>
  <si>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</si>
  <si>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</si>
  <si>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</si>
  <si>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</si>
  <si>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</si>
  <si>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</si>
  <si>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</si>
  <si>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เงินให้กู้ยืมระยะสั้นแก่บริษัทย่อย</t>
  </si>
  <si>
    <t>18 ค)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</si>
  <si>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</si>
  <si>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</si>
  <si>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</si>
  <si>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</si>
  <si>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</si>
  <si>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</si>
  <si>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</si>
  <si>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</si>
  <si>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</si>
  <si>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</si>
  <si>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</si>
  <si>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</si>
  <si>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</si>
  <si>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</si>
  <si>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</si>
  <si>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เจ้าหนี้การค้าและเจ้าหนี้หมุนเวียนอื่น </t>
  </si>
  <si>
    <t>หนี้สินที่เกิดจากสัญญา - หมุนเวียน</t>
  </si>
  <si>
    <t>เงินกู้ยืมระยะสั้นจากบริษัทย่อย</t>
  </si>
  <si>
    <t>18 ง)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</si>
  <si>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</si>
  <si>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</si>
  <si>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</si>
  <si>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</si>
  <si>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</si>
  <si>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</si>
  <si>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</si>
  <si>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</si>
  <si>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</si>
  <si>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</si>
  <si>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</si>
  <si>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</si>
  <si>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งบฐานะการเงิน </t>
    </r>
    <r>
      <rPr>
        <sz val="14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</si>
  <si>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</si>
  <si>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 xml:space="preserve">ส่วนของเจ้าของ </t>
  </si>
  <si>
    <t>ทุนเรือนหุ้น</t>
  </si>
  <si>
    <t xml:space="preserve">ทุนจดทะเบียน </t>
  </si>
  <si>
    <t>หุ้นสามัญ จำนวน 647,861,080 หุ้น</t>
  </si>
  <si>
    <t xml:space="preserve">  มูลค่าที่ตราไว้หุ้นละ 1 บาท</t>
  </si>
  <si>
    <t>ทุนที่ออกและจ่ายชำระแล้ว</t>
  </si>
  <si>
    <t>หุ้นสามัญ จำนวน 588,965,082 หุ้น</t>
  </si>
  <si>
    <t xml:space="preserve">  จ่ายชำระแล้วหุ้นละ 1 บาท</t>
  </si>
  <si>
    <t>ส่วนเกินมูลค่าหุ้นสามัญ</t>
  </si>
  <si>
    <t xml:space="preserve">กำไรสะสม 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</si>
  <si>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</si>
  <si>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</si>
  <si>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</si>
  <si>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</si>
  <si>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</si>
  <si>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</si>
  <si>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 xml:space="preserve">รวมหนี้สินและส่วนของเจ้าของ </t>
  </si>
  <si>
    <r>
      <t xml:space="preserve">งบกำไรขาดทุนเบ็ดเสร็จ </t>
    </r>
    <r>
      <rPr>
        <sz val="14"/>
        <color theme="1"/>
        <rFont val="Browallia New"/>
        <family val="2"/>
      </rPr>
      <t>(ยังไม่ได้ตรวจสอบ)</t>
    </r>
  </si>
  <si>
    <t>สำหรับรอบระยะเวลาสามเดือนสิ้นสุดวันที่ 30 กันยายน พ.ศ. 2568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</si>
  <si>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</si>
  <si>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</si>
  <si>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</si>
  <si>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</si>
  <si>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</si>
  <si>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</si>
  <si>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</si>
  <si>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</si>
  <si>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</si>
  <si>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ผลประโยชน์ (ค่าใช้จ่าย) ภาษีเงินได้</t>
  </si>
  <si>
    <t>กำไรสุทธิสำหรับรอบระยะเวลา</t>
  </si>
  <si>
    <t>กำไรเบ็ดเสร็จอื่นสำหรับรอบระยะเวลา</t>
  </si>
  <si>
    <t>กำไรเบ็ดเสร็จรวมสำหรับรอบระยะเวลา</t>
  </si>
  <si>
    <t>การแบ่งปันกำไร (ขาดทุน):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</si>
  <si>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</si>
  <si>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</si>
  <si>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</si>
  <si>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กำไรต่อหุ้นขั้นพื้นฐาน (บาท)</t>
  </si>
  <si>
    <t>สำหรับรอบระยะเวลาเก้าเดือนสิ้นสุดวันที่ 30 กันยายน พ.ศ. 2568</t>
  </si>
  <si>
    <r>
      <t xml:space="preserve">งบการเปลี่ยนแปลงส่วนของเจ้าของ </t>
    </r>
    <r>
      <rPr>
        <sz val="14"/>
        <color theme="1"/>
        <rFont val="Browallia New"/>
        <family val="2"/>
      </rPr>
      <t>(ยังไม่ได้ตรวจสอบ)</t>
    </r>
  </si>
  <si>
    <t>องค์ประกอบอื่น</t>
  </si>
  <si>
    <t>กำไรสะสม</t>
  </si>
  <si>
    <t>ของส่วนของเจ้าของ</t>
  </si>
  <si>
    <t>จัดสรรแล้ว -</t>
  </si>
  <si>
    <t>การเปลี่ยนแปลง</t>
  </si>
  <si>
    <t>รวมส่วนของ</t>
  </si>
  <si>
    <t>ส่วนได้เสีย</t>
  </si>
  <si>
    <t>ทุนที่ออกและ</t>
  </si>
  <si>
    <t>ส่วนเกินมูลค่า</t>
  </si>
  <si>
    <t>สำรองตาม</t>
  </si>
  <si>
    <t>สัดส่วนเงินลงทุน</t>
  </si>
  <si>
    <t>ผู้เป็นเจ้าของ</t>
  </si>
  <si>
    <t>ที่ไม่มีอำนาจ</t>
  </si>
  <si>
    <t>รวม</t>
  </si>
  <si>
    <t>ชำระแล้ว</t>
  </si>
  <si>
    <t>หุ้นสามัญ</t>
  </si>
  <si>
    <t>กฎหมาย</t>
  </si>
  <si>
    <t>ในบริษัทย่อย</t>
  </si>
  <si>
    <t>ของบริษัทใหญ่</t>
  </si>
  <si>
    <t>ควบคุม</t>
  </si>
  <si>
    <t>ส่วนของเจ้าของ</t>
  </si>
  <si>
    <t>ยอดคงเหลือต้นรอบระยะเวลา ณ วันที่ 1 มกราคม พ.ศ. 2567</t>
  </si>
  <si>
    <t>การเปลี่ยนแปลงสัดส่วนเงินลงทุนในบริษัทย่อย</t>
  </si>
  <si>
    <t>ส่วนของผู้มีส่วนได้เสียที่ไม่มีอำนาจควบคุมของบริษัทย่อยเพิ่มขึ้น</t>
  </si>
  <si>
    <t>เงินปันผลจ่าย</t>
  </si>
  <si>
    <t>กำไร (ขาดทุน) เบ็ดเสร็จรวมสำหรับรอบระยะเวลา</t>
  </si>
  <si>
    <t>ยอดคงเหลือปลายรอบระยะเวลา ณ วันที่ 30 กันยายน พ.ศ. 2567</t>
  </si>
  <si>
    <t>ยอดคงเหลือต้นรอบระยะเวลา ณ วันที่ 1 มกราคม พ.ศ. 2568</t>
  </si>
  <si>
    <t>ยอดคงเหลือปลายรอบระยะเวลา ณ วันที่ 30 กันยายน พ.ศ. 2568</t>
  </si>
  <si>
    <r>
      <t xml:space="preserve">งบการเปลี่ยนแปลงส่วนของเจ้าของ </t>
    </r>
    <r>
      <rPr>
        <sz val="14"/>
        <color theme="1"/>
        <rFont val="Browallia New"/>
        <family val="2"/>
      </rPr>
      <t>(ต่อ)</t>
    </r>
  </si>
  <si>
    <r>
      <t xml:space="preserve">งบกระแสเงินสด </t>
    </r>
    <r>
      <rPr>
        <sz val="14"/>
        <color theme="1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</si>
  <si>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</si>
  <si>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</si>
  <si>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</si>
  <si>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11, 12</t>
  </si>
  <si>
    <t>(กลับรายการ) ค่าเผื่อการลดราคาทุนของสินค้า</t>
  </si>
  <si>
    <t>ให้เป็นมูลค่าสุทธิที่จะได้รับ</t>
  </si>
  <si>
    <t>(กำไร) ขาดทุนจากการจำหน่ายอุปกรณ์</t>
  </si>
  <si>
    <t>ขาดทุนจากการตัดจำหน่ายอุปกรณ์</t>
  </si>
  <si>
    <t>(กำไร) ขาดทุนจากอัตราแลกเปลี่ยนที่ยังไม่เกิดขึ้นจริง</t>
  </si>
  <si>
    <t>รายได้ดอกเบี้ยรับ</t>
  </si>
  <si>
    <t>กระแสเงินสดก่อนการเปลี่ยนแปลงในสินทรัพย์</t>
  </si>
  <si>
    <t>และหนี้สินจากการดำเนินงาน</t>
  </si>
  <si>
    <t xml:space="preserve">การเปลี่ยนแปลงในสินทรัพย์และหนี้สินจากการดำเนินงาน 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</si>
  <si>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</si>
  <si>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</si>
  <si>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</si>
  <si>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>สินทรัพย์ไม่หมุนเวียนอื่น</t>
  </si>
  <si>
    <t>เจ้าหนี้การค้าและเจ้าหนี้อื่น</t>
  </si>
  <si>
    <t>หนี้สินที่เกิดจากสัญญา</t>
  </si>
  <si>
    <t>-</t>
  </si>
  <si>
    <t>จ่ายผลประโยชน์พนักงาน</t>
  </si>
  <si>
    <t>เงินสดรับจากการดำเนินงาน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</si>
  <si>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</si>
  <si>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</si>
  <si>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</si>
  <si>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</si>
  <si>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เงินสดจ่ายเพื่อซื้ออาคาร 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</si>
  <si>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</si>
  <si>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</si>
  <si>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เงินสดจ่ายเพื่อเงินให้กู้ยืมระยะสั้นแก่บริษัทย่อย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</si>
  <si>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</si>
  <si>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เงินสดรับดอกเบี้ย</t>
  </si>
  <si>
    <t>เงินสดรับจากเงินปันผลจากบริษัทย่อย</t>
  </si>
  <si>
    <t>เงินสดรับจากการลดทุนของบริษัทย่อย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</si>
  <si>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</si>
  <si>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</si>
  <si>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</si>
  <si>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</si>
  <si>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</si>
  <si>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</si>
  <si>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เงินสดรับจากเงินกู้ยืมระยาวจากสถาบันการเงิน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</si>
  <si>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</si>
  <si>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เงินสดจ่ายคืนเงินต้นตามสัญญาเช่า </t>
  </si>
  <si>
    <t xml:space="preserve">เงินสดจ่ายดอกเบี้ย </t>
  </si>
  <si>
    <t>เงินปันผลจ่ายให้แก่ผู้ถือหุ้นของบริษัท</t>
  </si>
  <si>
    <t>เงินสดรับจากส่วนได้เสียที่ไม่มีอำนาจควบคุม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</si>
  <si>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</si>
  <si>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</si>
  <si>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</si>
  <si>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เงินสดและรายการเทียบเท่าเงินสดปลายรอบระยะเวลาสุทธิ</t>
  </si>
  <si>
    <t>รายการที่ไม่ใช่เงินสด</t>
  </si>
  <si>
    <t>เจ้าหนี้จากการซื้ออุปกรณ์</t>
  </si>
  <si>
    <t>รับรู้สินทรัพย์สิทธิการใช้ตามสัญญาเช่า</t>
  </si>
  <si>
    <t>เงินสดและรายการเทียบเท่าเงินสดในงบกระแสเงินสด ประกอบด้วยรายการดังนี้</t>
  </si>
  <si>
    <t>เงินเบิกเกินบัญชี</t>
  </si>
  <si>
    <t>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</si>
</sst>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"/>
    <numFmt numFmtId="168" formatCode="#,##0;\(#,##0\);\-"/>
    <numFmt numFmtId="169" formatCode="_-* #,##0_-;\-* #,##0_-;_-* &quot;-&quot;_-;_-@"/>
    <numFmt numFmtId="170" formatCode="_-* #,##0_-;\-* #,##0_-;_-* &quot;-&quot;??_-;_-@"/>
    <numFmt numFmtId="171" formatCode="#,##0.0;\(#,##0.0\)"/>
    <numFmt numFmtId="172" formatCode="#,##0\ ;\(#,##0\)"/>
    <numFmt numFmtId="173" formatCode="_(* #,##0_);_(* \(#,##0\);_(* &quot;-&quot;??_);_(@_)"/>
    <numFmt numFmtId="174" formatCode="#,##0\ ;\(#,##0\);&quot;-&quot;\ "/>
    <numFmt numFmtId="175" formatCode="#,##0.0000;\(#,##0.0000\);&quot;-&quot;"/>
  </numFmts>
  <fonts count="18" x14ac:knownFonts="1">
    <font>
      <sz val="14"/>
      <color rgb="FF000000"/>
      <name val="Browallia New"/>
      <family val="2"/>
    </font>
    <font>
      <sz val="14"/>
      <color rgb="FF000000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Browallia New"/>
      <family val="2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8"/>
      <name val="Browallia New"/>
      <family val="2"/>
    </font>
    <font>
      <b/>
      <sz val="13"/>
      <color rgb="FF000000"/>
      <name val="Browallia New"/>
      <family val="2"/>
    </font>
    <font>
      <b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</cellStyleXfs>
  <cellXfs count="204">
    <xf numFmtId="0" fontId="0" fillId="0" borderId="0" xfId="0"/>
    <xf numFmtId="168" fontId="4" fillId="0" borderId="2" xfId="3" applyNumberFormat="1" applyFont="1" applyFill="1" applyBorder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2" xfId="4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8" fontId="4" fillId="0" borderId="0" xfId="6" applyNumberFormat="1" applyFont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5" applyNumberFormat="1" applyFont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8" fontId="4" fillId="0" borderId="1" xfId="6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8" fontId="4" fillId="0" borderId="2" xfId="5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7" fontId="3" fillId="0" borderId="0" xfId="6" applyNumberFormat="1" applyFont="1" applyAlignment="1">
      <alignment vertical="center"/>
    </xf>
    <xf numFmtId="168" fontId="3" fillId="0" borderId="0" xfId="6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8" fontId="4" fillId="0" borderId="0" xfId="6" applyNumberFormat="1" applyFont="1" applyAlignment="1">
      <alignment vertical="center"/>
    </xf>
    <xf numFmtId="167" fontId="4" fillId="0" borderId="0" xfId="6" applyNumberFormat="1" applyFont="1" applyAlignment="1">
      <alignment vertical="center"/>
    </xf>
    <xf numFmtId="167" fontId="4" fillId="0" borderId="0" xfId="6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168" fontId="3" fillId="0" borderId="0" xfId="6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8" fontId="4" fillId="0" borderId="3" xfId="6" applyNumberFormat="1" applyFont="1" applyBorder="1" applyAlignment="1">
      <alignment horizontal="right" vertical="center"/>
    </xf>
    <xf numFmtId="167" fontId="3" fillId="0" borderId="3" xfId="6" applyNumberFormat="1" applyFont="1" applyBorder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7" fontId="4" fillId="0" borderId="1" xfId="6" applyNumberFormat="1" applyFont="1" applyBorder="1" applyAlignment="1">
      <alignment horizontal="right" vertical="center"/>
    </xf>
    <xf numFmtId="169" fontId="4" fillId="0" borderId="0" xfId="6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6" fontId="3" fillId="0" borderId="1" xfId="0" applyNumberFormat="1" applyFont="1" applyBorder="1" applyAlignment="1">
      <alignment vertical="center"/>
    </xf>
    <xf numFmtId="166" fontId="2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horizontal="left" vertical="center"/>
    </xf>
    <xf numFmtId="167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166" fontId="2" fillId="0" borderId="1" xfId="1" applyNumberFormat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166" fontId="2" fillId="0" borderId="0" xfId="1" applyNumberFormat="1" applyFont="1" applyAlignment="1">
      <alignment horizontal="right" vertical="center"/>
    </xf>
    <xf numFmtId="166" fontId="2" fillId="0" borderId="0" xfId="1" applyNumberFormat="1" applyFont="1" applyAlignment="1">
      <alignment horizontal="center" vertical="center"/>
    </xf>
    <xf numFmtId="167" fontId="2" fillId="0" borderId="1" xfId="1" applyNumberFormat="1" applyFont="1" applyBorder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8" fontId="2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168" fontId="4" fillId="0" borderId="0" xfId="1" applyNumberFormat="1" applyFont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167" fontId="4" fillId="0" borderId="1" xfId="1" applyNumberFormat="1" applyFont="1" applyBorder="1" applyAlignment="1">
      <alignment vertical="center"/>
    </xf>
    <xf numFmtId="169" fontId="4" fillId="0" borderId="0" xfId="1" applyNumberFormat="1" applyFont="1" applyAlignment="1">
      <alignment horizontal="right" vertical="center"/>
    </xf>
    <xf numFmtId="169" fontId="3" fillId="0" borderId="0" xfId="1" applyNumberFormat="1" applyFont="1" applyAlignment="1">
      <alignment vertical="center"/>
    </xf>
    <xf numFmtId="167" fontId="4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7" fontId="4" fillId="0" borderId="2" xfId="1" applyNumberFormat="1" applyFont="1" applyBorder="1" applyAlignment="1">
      <alignment vertical="center"/>
    </xf>
    <xf numFmtId="167" fontId="4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7" fontId="4" fillId="0" borderId="1" xfId="1" applyNumberFormat="1" applyFont="1" applyBorder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167" fontId="4" fillId="0" borderId="4" xfId="1" applyNumberFormat="1" applyFont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174" fontId="3" fillId="0" borderId="0" xfId="1" applyNumberFormat="1" applyFont="1" applyAlignment="1">
      <alignment horizontal="right" vertical="center"/>
    </xf>
    <xf numFmtId="174" fontId="4" fillId="0" borderId="0" xfId="1" applyNumberFormat="1" applyFont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167" fontId="4" fillId="0" borderId="3" xfId="1" applyNumberFormat="1" applyFont="1" applyBorder="1" applyAlignment="1">
      <alignment horizontal="right" vertical="center"/>
    </xf>
    <xf numFmtId="175" fontId="2" fillId="0" borderId="0" xfId="1" applyNumberFormat="1" applyFont="1" applyAlignment="1">
      <alignment vertical="center"/>
    </xf>
    <xf numFmtId="175" fontId="3" fillId="0" borderId="0" xfId="1" applyNumberFormat="1" applyFont="1" applyAlignment="1">
      <alignment horizontal="left" vertical="center"/>
    </xf>
    <xf numFmtId="175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75" fontId="4" fillId="0" borderId="3" xfId="1" applyNumberFormat="1" applyFont="1" applyBorder="1" applyAlignment="1">
      <alignment vertical="center"/>
    </xf>
    <xf numFmtId="175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11" fillId="0" borderId="0" xfId="1" applyFont="1" applyAlignment="1">
      <alignment horizontal="left" vertical="center"/>
    </xf>
    <xf numFmtId="168" fontId="12" fillId="0" borderId="0" xfId="1" applyNumberFormat="1" applyFont="1" applyAlignment="1">
      <alignment horizontal="right" vertical="center"/>
    </xf>
    <xf numFmtId="167" fontId="12" fillId="0" borderId="0" xfId="1" applyNumberFormat="1" applyFont="1" applyAlignment="1">
      <alignment horizontal="right" vertical="center"/>
    </xf>
    <xf numFmtId="0" fontId="13" fillId="0" borderId="0" xfId="1" applyFont="1" applyAlignment="1">
      <alignment vertical="center"/>
    </xf>
    <xf numFmtId="168" fontId="11" fillId="0" borderId="0" xfId="1" applyNumberFormat="1" applyFont="1" applyAlignment="1">
      <alignment horizontal="center" vertical="center"/>
    </xf>
    <xf numFmtId="167" fontId="11" fillId="0" borderId="6" xfId="1" applyNumberFormat="1" applyFont="1" applyBorder="1" applyAlignment="1">
      <alignment horizontal="center" vertical="center"/>
    </xf>
    <xf numFmtId="167" fontId="11" fillId="0" borderId="0" xfId="1" applyNumberFormat="1" applyFont="1" applyAlignment="1">
      <alignment horizontal="center" vertical="center"/>
    </xf>
    <xf numFmtId="168" fontId="11" fillId="0" borderId="0" xfId="1" applyNumberFormat="1" applyFont="1" applyAlignment="1">
      <alignment horizontal="right" vertical="center"/>
    </xf>
    <xf numFmtId="0" fontId="12" fillId="0" borderId="0" xfId="1" applyFont="1" applyAlignment="1">
      <alignment horizontal="left" vertical="center"/>
    </xf>
    <xf numFmtId="167" fontId="11" fillId="0" borderId="0" xfId="1" applyNumberFormat="1" applyFont="1" applyAlignment="1">
      <alignment horizontal="right" vertical="center"/>
    </xf>
    <xf numFmtId="166" fontId="11" fillId="0" borderId="1" xfId="1" applyNumberFormat="1" applyFont="1" applyBorder="1" applyAlignment="1">
      <alignment horizontal="center" vertical="center"/>
    </xf>
    <xf numFmtId="167" fontId="11" fillId="0" borderId="1" xfId="1" applyNumberFormat="1" applyFont="1" applyBorder="1" applyAlignment="1">
      <alignment horizontal="right" vertical="center"/>
    </xf>
    <xf numFmtId="0" fontId="14" fillId="0" borderId="0" xfId="1" applyFont="1" applyAlignment="1">
      <alignment horizontal="left" vertical="center"/>
    </xf>
    <xf numFmtId="167" fontId="12" fillId="0" borderId="2" xfId="1" applyNumberFormat="1" applyFont="1" applyBorder="1" applyAlignment="1">
      <alignment horizontal="right" vertical="center"/>
    </xf>
    <xf numFmtId="167" fontId="12" fillId="0" borderId="3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left" vertical="center"/>
    </xf>
    <xf numFmtId="168" fontId="3" fillId="0" borderId="1" xfId="1" applyNumberFormat="1" applyFont="1" applyBorder="1" applyAlignment="1">
      <alignment vertical="center"/>
    </xf>
    <xf numFmtId="166" fontId="2" fillId="0" borderId="1" xfId="1" applyNumberFormat="1" applyFont="1" applyBorder="1" applyAlignment="1">
      <alignment vertical="center"/>
    </xf>
    <xf numFmtId="168" fontId="2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4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vertical="center"/>
    </xf>
    <xf numFmtId="168" fontId="2" fillId="0" borderId="0" xfId="1" applyNumberFormat="1" applyFont="1" applyAlignment="1">
      <alignment horizontal="left" vertical="center"/>
    </xf>
    <xf numFmtId="168" fontId="3" fillId="0" borderId="0" xfId="1" applyNumberFormat="1" applyFont="1" applyAlignment="1">
      <alignment horizontal="left" vertical="center"/>
    </xf>
    <xf numFmtId="168" fontId="3" fillId="0" borderId="1" xfId="1" applyNumberFormat="1" applyFont="1" applyBorder="1" applyAlignment="1">
      <alignment horizontal="left" vertical="center"/>
    </xf>
    <xf numFmtId="166" fontId="2" fillId="0" borderId="1" xfId="1" applyNumberFormat="1" applyFont="1" applyBorder="1" applyAlignment="1">
      <alignment horizontal="right" vertical="center"/>
    </xf>
    <xf numFmtId="168" fontId="3" fillId="0" borderId="0" xfId="1" applyNumberFormat="1" applyFont="1" applyAlignment="1">
      <alignment horizontal="center" vertical="center"/>
    </xf>
    <xf numFmtId="37" fontId="4" fillId="0" borderId="0" xfId="1" applyNumberFormat="1" applyFont="1" applyAlignment="1">
      <alignment vertical="center"/>
    </xf>
    <xf numFmtId="168" fontId="4" fillId="0" borderId="2" xfId="1" applyNumberFormat="1" applyFont="1" applyBorder="1" applyAlignment="1">
      <alignment horizontal="right" vertical="center"/>
    </xf>
    <xf numFmtId="168" fontId="4" fillId="0" borderId="1" xfId="1" applyNumberFormat="1" applyFont="1" applyBorder="1" applyAlignment="1">
      <alignment horizontal="right" vertical="center"/>
    </xf>
    <xf numFmtId="168" fontId="2" fillId="0" borderId="1" xfId="1" applyNumberFormat="1" applyFont="1" applyBorder="1" applyAlignment="1">
      <alignment horizontal="right" vertical="center"/>
    </xf>
    <xf numFmtId="168" fontId="2" fillId="0" borderId="1" xfId="1" applyNumberFormat="1" applyFont="1" applyBorder="1" applyAlignment="1">
      <alignment horizontal="left" vertical="center"/>
    </xf>
    <xf numFmtId="168" fontId="4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left" vertical="center"/>
    </xf>
    <xf numFmtId="168" fontId="4" fillId="0" borderId="1" xfId="1" applyNumberFormat="1" applyFont="1" applyBorder="1" applyAlignment="1">
      <alignment vertical="center"/>
    </xf>
    <xf numFmtId="168" fontId="4" fillId="0" borderId="3" xfId="1" applyNumberFormat="1" applyFont="1" applyBorder="1" applyAlignment="1">
      <alignment vertical="center"/>
    </xf>
    <xf numFmtId="168" fontId="2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166" fontId="3" fillId="0" borderId="1" xfId="1" applyNumberFormat="1" applyFont="1" applyBorder="1" applyAlignment="1">
      <alignment horizontal="right" vertical="center"/>
    </xf>
    <xf numFmtId="168" fontId="3" fillId="0" borderId="1" xfId="1" applyNumberFormat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16" fillId="0" borderId="2" xfId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0" fontId="3" fillId="0" borderId="0" xfId="7" applyNumberFormat="1" applyFont="1" applyAlignment="1">
      <alignment horizontal="right" vertical="center"/>
    </xf>
    <xf numFmtId="168" fontId="4" fillId="0" borderId="2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1" applyFont="1" applyAlignment="1">
      <alignment vertical="center"/>
    </xf>
    <xf numFmtId="0" fontId="1" fillId="0" borderId="0" xfId="1" applyAlignment="1">
      <alignment vertical="center"/>
    </xf>
    <xf numFmtId="168" fontId="12" fillId="0" borderId="0" xfId="1" applyNumberFormat="1" applyFont="1" applyAlignment="1">
      <alignment vertical="center"/>
    </xf>
    <xf numFmtId="0" fontId="17" fillId="0" borderId="0" xfId="1" applyFont="1" applyAlignment="1">
      <alignment horizontal="left" vertical="center"/>
    </xf>
    <xf numFmtId="168" fontId="14" fillId="0" borderId="0" xfId="1" applyNumberFormat="1" applyFont="1" applyAlignment="1">
      <alignment horizontal="right" vertical="center"/>
    </xf>
    <xf numFmtId="167" fontId="14" fillId="0" borderId="0" xfId="1" applyNumberFormat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167" fontId="14" fillId="0" borderId="2" xfId="1" applyNumberFormat="1" applyFont="1" applyBorder="1" applyAlignment="1">
      <alignment horizontal="right" vertical="center"/>
    </xf>
    <xf numFmtId="167" fontId="14" fillId="0" borderId="3" xfId="1" applyNumberFormat="1" applyFont="1" applyBorder="1" applyAlignment="1">
      <alignment horizontal="right" vertical="center"/>
    </xf>
    <xf numFmtId="166" fontId="4" fillId="0" borderId="0" xfId="1" applyNumberFormat="1" applyFont="1" applyAlignment="1">
      <alignment horizontal="left" vertical="center"/>
    </xf>
    <xf numFmtId="37" fontId="14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3" fontId="0" fillId="0" borderId="0" xfId="0" applyNumberFormat="1" applyAlignment="1">
      <alignment vertical="center"/>
    </xf>
    <xf numFmtId="168" fontId="1" fillId="0" borderId="0" xfId="1" applyNumberFormat="1" applyAlignment="1">
      <alignment vertical="center"/>
    </xf>
    <xf numFmtId="167" fontId="1" fillId="0" borderId="0" xfId="1" applyNumberForma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2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168" fontId="11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vertical="center"/>
    </xf>
    <xf numFmtId="168" fontId="11" fillId="0" borderId="5" xfId="1" applyNumberFormat="1" applyFont="1" applyBorder="1" applyAlignment="1">
      <alignment horizontal="center" vertical="center"/>
    </xf>
    <xf numFmtId="0" fontId="14" fillId="0" borderId="5" xfId="1" applyFont="1" applyBorder="1" applyAlignment="1">
      <alignment vertical="center"/>
    </xf>
    <xf numFmtId="168" fontId="11" fillId="0" borderId="2" xfId="1" applyNumberFormat="1" applyFont="1" applyBorder="1" applyAlignment="1">
      <alignment horizontal="center" vertical="center"/>
    </xf>
    <xf numFmtId="0" fontId="14" fillId="0" borderId="2" xfId="1" applyFont="1" applyBorder="1" applyAlignment="1">
      <alignment vertical="center"/>
    </xf>
    <xf numFmtId="168" fontId="2" fillId="0" borderId="1" xfId="1" applyNumberFormat="1" applyFont="1" applyBorder="1" applyAlignment="1">
      <alignment horizontal="center" vertical="center"/>
    </xf>
    <xf numFmtId="168" fontId="2" fillId="0" borderId="1" xfId="1" quotePrefix="1" applyNumberFormat="1" applyFont="1" applyBorder="1" applyAlignment="1">
      <alignment horizontal="center" vertical="center"/>
    </xf>
  </cellXfs>
  <cellStyles count="8">
    <cellStyle name="Comma 10 3 2 2 10" xfId="4" xr:uid="{328C8054-58CA-4A33-93FD-B18381C603C8}"/>
    <cellStyle name="Comma 10 3 2 2 11" xfId="3" xr:uid="{A0D70059-8CBF-40D5-BA44-8DF44988D0B9}"/>
    <cellStyle name="Normal" xfId="0" builtinId="0"/>
    <cellStyle name="Normal 2" xfId="6" xr:uid="{5DF6C06C-FF7F-4A1B-A1DF-5F7FFAF332AA}"/>
    <cellStyle name="Normal 221" xfId="1" xr:uid="{FCD064DC-DDB7-4F67-BD91-5AC83019678B}"/>
    <cellStyle name="Normal 66 7" xfId="5" xr:uid="{48BA855C-0495-4FC9-B687-CDAC61682E16}"/>
    <cellStyle name="Normal_Book1" xfId="2" xr:uid="{E3B12BA4-095F-4FD4-B8B2-FFB43A2AF720}"/>
    <cellStyle name="Percent" xfId="7" builtinId="5"/>
  </cellStyles>
  <dxfs count="0"/>
  <tableStyles count="1" defaultTableStyle="TableStyleMedium2" defaultPivotStyle="PivotStyleLight16">
    <tableStyle name="Invisible" pivot="0" table="0" count="0" xr9:uid="{E6843417-D929-4AB6-B0DD-8B25EB562C0B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91F11-B366-4078-8F07-8042CBCABC5E}">
  <sheetPr>
    <tabColor theme="4" tint="0.59999389629810485"/>
  </sheetPr>
  <dimension ref="A1:L144"/>
  <sheetViews>
    <sheetView topLeftCell="A56" zoomScaleNormal="100" zoomScaleSheetLayoutView="100" workbookViewId="0">
      <selection activeCell="F69" sqref="F69"/>
    </sheetView>
  </sheetViews>
  <sheetFormatPr defaultColWidth="10.140625" defaultRowHeight="15" customHeight="1" x14ac:dyDescent="0.4"/>
  <cols>
    <col min="1" max="2" width="1.42578125" style="173" customWidth="1"/>
    <col min="3" max="3" width="33.7109375" style="173" customWidth="1"/>
    <col min="4" max="4" width="8.7109375" style="173" customWidth="1"/>
    <col min="5" max="5" width="0.7109375" style="173" customWidth="1"/>
    <col min="6" max="6" width="15.7109375" style="173" customWidth="1"/>
    <col min="7" max="7" width="0.7109375" style="173" customWidth="1"/>
    <col min="8" max="8" width="14.7109375" style="173" customWidth="1"/>
    <col min="9" max="9" width="0.7109375" style="173" customWidth="1"/>
    <col min="10" max="10" width="15.7109375" style="173" customWidth="1"/>
    <col min="11" max="11" width="0.7109375" style="173" customWidth="1"/>
    <col min="12" max="12" width="14.7109375" style="173" customWidth="1"/>
    <col min="13" max="13" width="10.140625" style="173" customWidth="1"/>
    <col min="14" max="16384" width="10.140625" style="173"/>
  </cols>
  <sheetData>
    <row r="1" spans="1:12" ht="21.75" customHeight="1" x14ac:dyDescent="0.4">
      <c r="A1" s="5" t="s">
        <v>0</v>
      </c>
      <c r="B1" s="5"/>
      <c r="C1" s="5"/>
      <c r="D1" s="6"/>
      <c r="E1" s="7"/>
      <c r="F1" s="8"/>
      <c r="G1" s="7"/>
      <c r="H1" s="9"/>
      <c r="I1" s="6"/>
      <c r="J1" s="8"/>
      <c r="K1" s="7"/>
      <c r="L1" s="10"/>
    </row>
    <row r="2" spans="1:12" ht="21.75" customHeight="1" x14ac:dyDescent="0.4">
      <c r="A2" s="5" t="s">
        <v>1</v>
      </c>
      <c r="B2" s="5"/>
      <c r="C2" s="5"/>
      <c r="D2" s="6"/>
      <c r="E2" s="7"/>
      <c r="F2" s="8"/>
      <c r="G2" s="7"/>
      <c r="H2" s="9"/>
      <c r="I2" s="6"/>
      <c r="J2" s="8"/>
      <c r="K2" s="7"/>
      <c r="L2" s="9"/>
    </row>
    <row r="3" spans="1:12" ht="21.75" customHeight="1" x14ac:dyDescent="0.4">
      <c r="A3" s="11" t="s">
        <v>2</v>
      </c>
      <c r="B3" s="11"/>
      <c r="C3" s="11"/>
      <c r="D3" s="12"/>
      <c r="E3" s="13"/>
      <c r="F3" s="14"/>
      <c r="G3" s="13"/>
      <c r="H3" s="15"/>
      <c r="I3" s="12"/>
      <c r="J3" s="14"/>
      <c r="K3" s="13"/>
      <c r="L3" s="15"/>
    </row>
    <row r="4" spans="1:12" ht="21.75" customHeight="1" x14ac:dyDescent="0.4">
      <c r="A4" s="7"/>
      <c r="B4" s="7"/>
      <c r="C4" s="7"/>
      <c r="D4" s="16"/>
      <c r="E4" s="16"/>
      <c r="F4" s="16"/>
      <c r="G4" s="16"/>
      <c r="H4" s="17"/>
      <c r="I4" s="16"/>
      <c r="J4" s="16"/>
      <c r="K4" s="16"/>
      <c r="L4" s="17"/>
    </row>
    <row r="5" spans="1:12" ht="21.75" customHeight="1" x14ac:dyDescent="0.4">
      <c r="A5" s="6"/>
      <c r="B5" s="6"/>
      <c r="C5" s="6"/>
      <c r="D5" s="18"/>
      <c r="E5" s="18"/>
      <c r="F5" s="192" t="s">
        <v>3</v>
      </c>
      <c r="G5" s="193"/>
      <c r="H5" s="193"/>
      <c r="I5" s="20"/>
      <c r="J5" s="192" t="s">
        <v>4</v>
      </c>
      <c r="K5" s="193"/>
      <c r="L5" s="193"/>
    </row>
    <row r="6" spans="1:12" ht="21.75" customHeight="1" x14ac:dyDescent="0.4">
      <c r="A6" s="6"/>
      <c r="B6" s="6"/>
      <c r="C6" s="6"/>
      <c r="D6" s="18"/>
      <c r="E6" s="18"/>
      <c r="F6" s="21" t="s">
        <v>5</v>
      </c>
      <c r="G6" s="21"/>
      <c r="H6" s="21" t="s">
        <v>6</v>
      </c>
      <c r="I6" s="20"/>
      <c r="J6" s="21" t="s">
        <v>5</v>
      </c>
      <c r="K6" s="21"/>
      <c r="L6" s="21" t="s">
        <v>6</v>
      </c>
    </row>
    <row r="7" spans="1:12" ht="21.75" customHeight="1" x14ac:dyDescent="0.4">
      <c r="A7" s="6"/>
      <c r="B7" s="6"/>
      <c r="C7" s="6"/>
      <c r="D7" s="18"/>
      <c r="E7" s="18"/>
      <c r="F7" s="21" t="s">
        <v>7</v>
      </c>
      <c r="G7" s="22"/>
      <c r="H7" s="21" t="s">
        <v>8</v>
      </c>
      <c r="I7" s="20"/>
      <c r="J7" s="21" t="s">
        <v>7</v>
      </c>
      <c r="K7" s="22"/>
      <c r="L7" s="21" t="s">
        <v>8</v>
      </c>
    </row>
    <row r="8" spans="1:12" ht="21.75" customHeight="1" x14ac:dyDescent="0.4">
      <c r="A8" s="7"/>
      <c r="B8" s="7"/>
      <c r="C8" s="7"/>
      <c r="D8" s="18"/>
      <c r="E8" s="5"/>
      <c r="F8" s="21" t="s">
        <v>9</v>
      </c>
      <c r="G8" s="21"/>
      <c r="H8" s="21" t="s">
        <v>10</v>
      </c>
      <c r="I8" s="21"/>
      <c r="J8" s="21" t="s">
        <v>9</v>
      </c>
      <c r="K8" s="21"/>
      <c r="L8" s="21" t="s">
        <v>10</v>
      </c>
    </row>
    <row r="9" spans="1:12" ht="21.75" customHeight="1" x14ac:dyDescent="0.4">
      <c r="A9" s="7"/>
      <c r="B9" s="7"/>
      <c r="C9" s="7"/>
      <c r="D9" s="19" t="s">
        <v>11</v>
      </c>
      <c r="E9" s="5"/>
      <c r="F9" s="23" t="s">
        <v>12</v>
      </c>
      <c r="G9" s="5"/>
      <c r="H9" s="24" t="s">
        <v>12</v>
      </c>
      <c r="I9" s="18"/>
      <c r="J9" s="24" t="s">
        <v>12</v>
      </c>
      <c r="K9" s="5"/>
      <c r="L9" s="24" t="s">
        <v>12</v>
      </c>
    </row>
    <row r="10" spans="1:12" ht="8.1" customHeight="1" x14ac:dyDescent="0.4">
      <c r="A10" s="25"/>
      <c r="B10" s="7"/>
      <c r="C10" s="7"/>
      <c r="D10" s="6"/>
      <c r="E10" s="7"/>
      <c r="F10" s="8"/>
      <c r="G10" s="7"/>
      <c r="H10" s="9"/>
      <c r="I10" s="6"/>
      <c r="J10" s="8"/>
      <c r="K10" s="7"/>
      <c r="L10" s="9"/>
    </row>
    <row r="11" spans="1:12" ht="21.75" customHeight="1" x14ac:dyDescent="0.4">
      <c r="A11" s="25" t="s">
        <v>13</v>
      </c>
      <c r="B11" s="7"/>
      <c r="C11" s="7"/>
      <c r="D11" s="18"/>
      <c r="E11" s="5"/>
      <c r="F11" s="20"/>
      <c r="G11" s="5"/>
      <c r="H11" s="10"/>
      <c r="I11" s="18"/>
      <c r="J11" s="20"/>
      <c r="K11" s="5"/>
      <c r="L11" s="10"/>
    </row>
    <row r="12" spans="1:12" ht="8.1" customHeight="1" x14ac:dyDescent="0.4">
      <c r="A12" s="25"/>
      <c r="B12" s="7"/>
      <c r="C12" s="7"/>
      <c r="D12" s="6"/>
      <c r="E12" s="7"/>
      <c r="F12" s="8"/>
      <c r="G12" s="7"/>
      <c r="H12" s="9"/>
      <c r="I12" s="6"/>
      <c r="J12" s="8"/>
      <c r="K12" s="7"/>
      <c r="L12" s="9"/>
    </row>
    <row r="13" spans="1:12" ht="21.75" customHeight="1" x14ac:dyDescent="0.4">
      <c r="A13" s="25" t="s">
        <v>14</v>
      </c>
      <c r="B13" s="7"/>
      <c r="C13" s="7"/>
      <c r="D13" s="6"/>
      <c r="E13" s="7"/>
      <c r="F13" s="8"/>
      <c r="G13" s="7"/>
      <c r="H13" s="9"/>
      <c r="I13" s="6"/>
      <c r="J13" s="8"/>
      <c r="K13" s="7"/>
      <c r="L13" s="9"/>
    </row>
    <row r="14" spans="1:12" ht="8.1" customHeight="1" x14ac:dyDescent="0.4">
      <c r="A14" s="25"/>
      <c r="B14" s="7"/>
      <c r="C14" s="7"/>
      <c r="D14" s="6"/>
      <c r="E14" s="7"/>
      <c r="F14" s="8"/>
      <c r="G14" s="7"/>
      <c r="H14" s="9"/>
      <c r="I14" s="6"/>
      <c r="J14" s="8"/>
      <c r="K14" s="7"/>
      <c r="L14" s="9"/>
    </row>
    <row r="15" spans="1:12" ht="21.75" customHeight="1" x14ac:dyDescent="0.4">
      <c r="A15" s="26" t="s">
        <v>15</v>
      </c>
      <c r="B15" s="7"/>
      <c r="C15" s="7"/>
      <c r="D15" s="6"/>
      <c r="E15" s="7"/>
      <c r="F15" s="27">
        <v>68745</v>
      </c>
      <c r="G15" s="27"/>
      <c r="H15" s="28">
        <v>19076</v>
      </c>
      <c r="I15" s="29"/>
      <c r="J15" s="28">
        <v>57156</v>
      </c>
      <c r="K15" s="30"/>
      <c r="L15" s="28">
        <v>11542</v>
      </c>
    </row>
    <row r="16" spans="1:12" ht="21.75" customHeight="1" x14ac:dyDescent="0.4">
      <c r="A16" s="26" t="s">
        <v>16</v>
      </c>
      <c r="B16" s="7"/>
      <c r="C16" s="7"/>
      <c r="D16" s="6">
        <v>7</v>
      </c>
      <c r="E16" s="7"/>
      <c r="F16" s="27">
        <v>231693</v>
      </c>
      <c r="G16" s="27"/>
      <c r="H16" s="28">
        <v>242818</v>
      </c>
      <c r="I16" s="29"/>
      <c r="J16" s="28">
        <v>211307</v>
      </c>
      <c r="K16" s="30"/>
      <c r="L16" s="28">
        <v>251691</v>
      </c>
    </row>
    <row r="17" spans="1:12" ht="21.75" customHeight="1" x14ac:dyDescent="0.4">
      <c r="A17" s="26" t="s">
        <v>17</v>
      </c>
      <c r="B17" s="7"/>
      <c r="C17" s="7"/>
      <c r="D17" s="6">
        <v>8</v>
      </c>
      <c r="E17" s="7"/>
      <c r="F17" s="27">
        <v>90422</v>
      </c>
      <c r="G17" s="27"/>
      <c r="H17" s="28">
        <v>80159</v>
      </c>
      <c r="I17" s="29"/>
      <c r="J17" s="28">
        <v>0</v>
      </c>
      <c r="K17" s="30"/>
      <c r="L17" s="28">
        <v>176</v>
      </c>
    </row>
    <row r="18" spans="1:12" ht="21.75" customHeight="1" x14ac:dyDescent="0.4">
      <c r="A18" s="26" t="s">
        <v>18</v>
      </c>
      <c r="B18" s="7"/>
      <c r="C18" s="7"/>
      <c r="D18" s="6" t="s">
        <v>19</v>
      </c>
      <c r="E18" s="7"/>
      <c r="F18" s="27">
        <v>0</v>
      </c>
      <c r="G18" s="27"/>
      <c r="H18" s="28">
        <v>0</v>
      </c>
      <c r="I18" s="29"/>
      <c r="J18" s="28">
        <v>131000</v>
      </c>
      <c r="K18" s="30"/>
      <c r="L18" s="28">
        <v>65500</v>
      </c>
    </row>
    <row r="19" spans="1:12" ht="21.75" customHeight="1" x14ac:dyDescent="0.4">
      <c r="A19" s="26" t="s">
        <v>20</v>
      </c>
      <c r="B19" s="7"/>
      <c r="C19" s="7"/>
      <c r="D19" s="6">
        <v>9</v>
      </c>
      <c r="E19" s="7"/>
      <c r="F19" s="27">
        <v>235366</v>
      </c>
      <c r="G19" s="27"/>
      <c r="H19" s="28">
        <v>261962</v>
      </c>
      <c r="I19" s="29"/>
      <c r="J19" s="28">
        <v>211826</v>
      </c>
      <c r="K19" s="30"/>
      <c r="L19" s="28">
        <v>224812</v>
      </c>
    </row>
    <row r="20" spans="1:12" ht="21.75" customHeight="1" x14ac:dyDescent="0.4">
      <c r="A20" s="26" t="s">
        <v>21</v>
      </c>
      <c r="B20" s="7"/>
      <c r="C20" s="7"/>
      <c r="D20" s="6"/>
      <c r="E20" s="7"/>
      <c r="F20" s="31">
        <v>20405</v>
      </c>
      <c r="G20" s="27"/>
      <c r="H20" s="1">
        <v>11561</v>
      </c>
      <c r="I20" s="29"/>
      <c r="J20" s="1">
        <v>646</v>
      </c>
      <c r="K20" s="30"/>
      <c r="L20" s="1">
        <v>1593</v>
      </c>
    </row>
    <row r="21" spans="1:12" ht="8.1" customHeight="1" x14ac:dyDescent="0.4">
      <c r="A21" s="26"/>
      <c r="B21" s="7"/>
      <c r="C21" s="7"/>
      <c r="D21" s="6"/>
      <c r="E21" s="7"/>
      <c r="F21" s="32"/>
      <c r="G21" s="32"/>
      <c r="H21" s="17"/>
      <c r="I21" s="33"/>
      <c r="J21" s="33"/>
      <c r="K21" s="34"/>
      <c r="L21" s="17"/>
    </row>
    <row r="22" spans="1:12" ht="21.75" customHeight="1" x14ac:dyDescent="0.4">
      <c r="A22" s="25" t="s">
        <v>22</v>
      </c>
      <c r="B22" s="7"/>
      <c r="C22" s="7"/>
      <c r="D22" s="6"/>
      <c r="E22" s="7"/>
      <c r="F22" s="35">
        <f>SUM(F15:F20)</f>
        <v>646631</v>
      </c>
      <c r="G22" s="32"/>
      <c r="H22" s="15">
        <f>SUM(H15:H21)</f>
        <v>615576</v>
      </c>
      <c r="I22" s="34"/>
      <c r="J22" s="35">
        <f>SUM(J15:J20)</f>
        <v>611935</v>
      </c>
      <c r="K22" s="32"/>
      <c r="L22" s="15">
        <f>SUM(L15:L21)</f>
        <v>555314</v>
      </c>
    </row>
    <row r="23" spans="1:12" ht="21.75" customHeight="1" x14ac:dyDescent="0.4">
      <c r="A23" s="25"/>
      <c r="B23" s="7"/>
      <c r="C23" s="7"/>
      <c r="D23" s="6"/>
      <c r="E23" s="7"/>
      <c r="F23" s="32"/>
      <c r="G23" s="32"/>
      <c r="H23" s="36"/>
      <c r="I23" s="32"/>
      <c r="J23" s="32"/>
      <c r="K23" s="32"/>
      <c r="L23" s="36"/>
    </row>
    <row r="24" spans="1:12" ht="21.75" customHeight="1" x14ac:dyDescent="0.4">
      <c r="A24" s="25" t="s">
        <v>23</v>
      </c>
      <c r="B24" s="7"/>
      <c r="C24" s="7"/>
      <c r="D24" s="6"/>
      <c r="E24" s="7"/>
      <c r="F24" s="32"/>
      <c r="G24" s="32"/>
      <c r="H24" s="36"/>
      <c r="I24" s="32"/>
      <c r="J24" s="32"/>
      <c r="K24" s="32"/>
      <c r="L24" s="36"/>
    </row>
    <row r="25" spans="1:12" ht="8.1" customHeight="1" x14ac:dyDescent="0.4">
      <c r="A25" s="25"/>
      <c r="B25" s="7"/>
      <c r="C25" s="7"/>
      <c r="D25" s="6"/>
      <c r="E25" s="7"/>
      <c r="F25" s="32"/>
      <c r="G25" s="32"/>
      <c r="H25" s="36"/>
      <c r="I25" s="32"/>
      <c r="J25" s="32"/>
      <c r="K25" s="32"/>
      <c r="L25" s="36"/>
    </row>
    <row r="26" spans="1:12" ht="21.75" customHeight="1" x14ac:dyDescent="0.4">
      <c r="A26" s="26" t="s">
        <v>24</v>
      </c>
      <c r="B26" s="7"/>
      <c r="C26" s="7"/>
      <c r="D26" s="37">
        <v>10</v>
      </c>
      <c r="E26" s="7"/>
      <c r="F26" s="32">
        <v>0</v>
      </c>
      <c r="G26" s="32"/>
      <c r="H26" s="2">
        <v>0</v>
      </c>
      <c r="I26" s="34"/>
      <c r="J26" s="32">
        <v>31492</v>
      </c>
      <c r="K26" s="34"/>
      <c r="L26" s="2">
        <v>31492</v>
      </c>
    </row>
    <row r="27" spans="1:12" ht="21.75" customHeight="1" x14ac:dyDescent="0.4">
      <c r="A27" s="26" t="s">
        <v>25</v>
      </c>
      <c r="B27" s="7"/>
      <c r="C27" s="7"/>
      <c r="D27" s="37">
        <v>11</v>
      </c>
      <c r="E27" s="7"/>
      <c r="F27" s="32">
        <v>728616</v>
      </c>
      <c r="G27" s="32"/>
      <c r="H27" s="29">
        <v>769866</v>
      </c>
      <c r="I27" s="34"/>
      <c r="J27" s="32">
        <v>694968</v>
      </c>
      <c r="K27" s="34"/>
      <c r="L27" s="29">
        <v>733223</v>
      </c>
    </row>
    <row r="28" spans="1:12" ht="21.75" customHeight="1" x14ac:dyDescent="0.4">
      <c r="A28" s="26" t="s">
        <v>26</v>
      </c>
      <c r="B28" s="7"/>
      <c r="C28" s="7"/>
      <c r="D28" s="37">
        <v>12</v>
      </c>
      <c r="E28" s="7"/>
      <c r="F28" s="32">
        <v>10070</v>
      </c>
      <c r="G28" s="32"/>
      <c r="H28" s="29">
        <v>11263</v>
      </c>
      <c r="I28" s="34"/>
      <c r="J28" s="32">
        <v>9754</v>
      </c>
      <c r="K28" s="34"/>
      <c r="L28" s="29">
        <v>10920</v>
      </c>
    </row>
    <row r="29" spans="1:12" ht="21.75" customHeight="1" x14ac:dyDescent="0.4">
      <c r="A29" s="26" t="s">
        <v>27</v>
      </c>
      <c r="B29" s="7"/>
      <c r="C29" s="7"/>
      <c r="D29" s="6"/>
      <c r="E29" s="7"/>
      <c r="F29" s="32">
        <v>8497</v>
      </c>
      <c r="G29" s="32"/>
      <c r="H29" s="29">
        <v>7222</v>
      </c>
      <c r="I29" s="34"/>
      <c r="J29" s="32">
        <v>8497</v>
      </c>
      <c r="K29" s="34"/>
      <c r="L29" s="29">
        <v>7136</v>
      </c>
    </row>
    <row r="30" spans="1:12" ht="21.75" customHeight="1" x14ac:dyDescent="0.4">
      <c r="A30" s="26" t="s">
        <v>28</v>
      </c>
      <c r="B30" s="7"/>
      <c r="C30" s="7"/>
      <c r="D30" s="6"/>
      <c r="E30" s="7"/>
      <c r="F30" s="35">
        <v>15900</v>
      </c>
      <c r="G30" s="32"/>
      <c r="H30" s="38">
        <v>17580</v>
      </c>
      <c r="I30" s="33"/>
      <c r="J30" s="39">
        <v>10667</v>
      </c>
      <c r="K30" s="33"/>
      <c r="L30" s="38">
        <v>12960</v>
      </c>
    </row>
    <row r="31" spans="1:12" ht="8.1" customHeight="1" x14ac:dyDescent="0.4">
      <c r="A31" s="26"/>
      <c r="B31" s="7"/>
      <c r="C31" s="7"/>
      <c r="D31" s="6"/>
      <c r="E31" s="7"/>
      <c r="F31" s="32"/>
      <c r="G31" s="32"/>
      <c r="H31" s="36"/>
      <c r="I31" s="32"/>
      <c r="J31" s="32"/>
      <c r="K31" s="32"/>
      <c r="L31" s="36"/>
    </row>
    <row r="32" spans="1:12" ht="21.75" customHeight="1" x14ac:dyDescent="0.4">
      <c r="A32" s="25" t="s">
        <v>29</v>
      </c>
      <c r="B32" s="7"/>
      <c r="C32" s="7"/>
      <c r="D32" s="6"/>
      <c r="E32" s="7"/>
      <c r="F32" s="35">
        <f>SUM(F26:F30)</f>
        <v>763083</v>
      </c>
      <c r="G32" s="32"/>
      <c r="H32" s="35">
        <f>SUM(H26:H30)</f>
        <v>805931</v>
      </c>
      <c r="I32" s="32"/>
      <c r="J32" s="35">
        <f>SUM(J26:J30)</f>
        <v>755378</v>
      </c>
      <c r="K32" s="32"/>
      <c r="L32" s="35">
        <f>SUM(L26:L30)</f>
        <v>795731</v>
      </c>
    </row>
    <row r="33" spans="1:12" ht="8.1" customHeight="1" x14ac:dyDescent="0.4">
      <c r="A33" s="25"/>
      <c r="B33" s="7"/>
      <c r="C33" s="7"/>
      <c r="D33" s="6"/>
      <c r="E33" s="7"/>
      <c r="F33" s="32"/>
      <c r="G33" s="32"/>
      <c r="H33" s="36"/>
      <c r="I33" s="32"/>
      <c r="J33" s="32"/>
      <c r="K33" s="32"/>
      <c r="L33" s="36"/>
    </row>
    <row r="34" spans="1:12" ht="21.75" customHeight="1" thickBot="1" x14ac:dyDescent="0.45">
      <c r="A34" s="25" t="s">
        <v>30</v>
      </c>
      <c r="B34" s="7"/>
      <c r="C34" s="7"/>
      <c r="D34" s="6"/>
      <c r="E34" s="7"/>
      <c r="F34" s="40">
        <f>SUM(F22,F32)</f>
        <v>1409714</v>
      </c>
      <c r="G34" s="32"/>
      <c r="H34" s="40">
        <f>SUM(H32,H22)</f>
        <v>1421507</v>
      </c>
      <c r="I34" s="32"/>
      <c r="J34" s="40">
        <f>SUM(J32,J22)</f>
        <v>1367313</v>
      </c>
      <c r="K34" s="32"/>
      <c r="L34" s="40">
        <f>SUM(L32,L22)</f>
        <v>1351045</v>
      </c>
    </row>
    <row r="35" spans="1:12" ht="21.75" customHeight="1" thickTop="1" x14ac:dyDescent="0.4">
      <c r="A35" s="25"/>
      <c r="B35" s="7"/>
      <c r="C35" s="7"/>
      <c r="D35" s="6"/>
      <c r="E35" s="7"/>
      <c r="F35" s="34"/>
      <c r="G35" s="34"/>
      <c r="H35" s="9"/>
      <c r="I35" s="34"/>
      <c r="J35" s="34"/>
      <c r="K35" s="34"/>
      <c r="L35" s="9"/>
    </row>
    <row r="36" spans="1:12" ht="21.75" customHeight="1" x14ac:dyDescent="0.4">
      <c r="A36" s="25"/>
      <c r="B36" s="7"/>
      <c r="C36" s="7"/>
      <c r="D36" s="6"/>
      <c r="E36" s="7"/>
      <c r="F36" s="34"/>
      <c r="G36" s="34"/>
      <c r="H36" s="9"/>
      <c r="I36" s="34"/>
      <c r="J36" s="34"/>
      <c r="K36" s="34"/>
      <c r="L36" s="9"/>
    </row>
    <row r="37" spans="1:12" ht="21.75" customHeight="1" x14ac:dyDescent="0.4">
      <c r="A37" s="25"/>
      <c r="B37" s="7"/>
      <c r="C37" s="7"/>
      <c r="D37" s="6"/>
      <c r="E37" s="7"/>
      <c r="F37" s="34"/>
      <c r="G37" s="34"/>
      <c r="H37" s="9"/>
      <c r="I37" s="34"/>
      <c r="J37" s="34"/>
      <c r="K37" s="34"/>
      <c r="L37" s="9"/>
    </row>
    <row r="38" spans="1:12" ht="21.75" customHeight="1" x14ac:dyDescent="0.4">
      <c r="A38" s="25"/>
      <c r="B38" s="7"/>
      <c r="C38" s="7"/>
      <c r="D38" s="6"/>
      <c r="E38" s="7"/>
      <c r="F38" s="34"/>
      <c r="G38" s="34"/>
      <c r="H38" s="9"/>
      <c r="I38" s="34"/>
      <c r="J38" s="34"/>
      <c r="K38" s="34"/>
      <c r="L38" s="9"/>
    </row>
    <row r="39" spans="1:12" ht="21.75" customHeight="1" x14ac:dyDescent="0.4">
      <c r="A39" s="25"/>
      <c r="B39" s="7"/>
      <c r="C39" s="7"/>
      <c r="D39" s="6"/>
      <c r="E39" s="7"/>
      <c r="F39" s="34"/>
      <c r="G39" s="34"/>
      <c r="H39" s="9"/>
      <c r="I39" s="34"/>
      <c r="J39" s="34"/>
      <c r="K39" s="34"/>
      <c r="L39" s="9"/>
    </row>
    <row r="40" spans="1:12" ht="21.75" customHeight="1" x14ac:dyDescent="0.4">
      <c r="A40" s="25"/>
      <c r="B40" s="7"/>
      <c r="C40" s="7"/>
      <c r="D40" s="6"/>
      <c r="E40" s="7"/>
      <c r="F40" s="34"/>
      <c r="G40" s="34"/>
      <c r="H40" s="9"/>
      <c r="I40" s="34"/>
      <c r="J40" s="34"/>
      <c r="K40" s="34"/>
      <c r="L40" s="9"/>
    </row>
    <row r="41" spans="1:12" ht="21.75" customHeight="1" x14ac:dyDescent="0.4">
      <c r="A41" s="25"/>
      <c r="B41" s="7"/>
      <c r="C41" s="7"/>
      <c r="D41" s="6"/>
      <c r="E41" s="7"/>
      <c r="F41" s="34"/>
      <c r="G41" s="34"/>
      <c r="H41" s="9"/>
      <c r="I41" s="34"/>
      <c r="J41" s="34"/>
      <c r="K41" s="34"/>
      <c r="L41" s="9"/>
    </row>
    <row r="42" spans="1:12" ht="21.75" customHeight="1" x14ac:dyDescent="0.4">
      <c r="A42" s="25"/>
      <c r="B42" s="7"/>
      <c r="C42" s="7"/>
      <c r="D42" s="6"/>
      <c r="E42" s="7"/>
      <c r="F42" s="34"/>
      <c r="G42" s="34"/>
      <c r="H42" s="9"/>
      <c r="I42" s="34"/>
      <c r="J42" s="34"/>
      <c r="K42" s="34"/>
      <c r="L42" s="9"/>
    </row>
    <row r="43" spans="1:12" ht="21.75" customHeight="1" x14ac:dyDescent="0.4">
      <c r="A43" s="25"/>
      <c r="B43" s="7"/>
      <c r="C43" s="7"/>
      <c r="D43" s="6"/>
      <c r="E43" s="7"/>
      <c r="F43" s="34"/>
      <c r="G43" s="34"/>
      <c r="H43" s="9"/>
      <c r="I43" s="34"/>
      <c r="J43" s="34"/>
      <c r="K43" s="34"/>
      <c r="L43" s="9"/>
    </row>
    <row r="44" spans="1:12" ht="21.75" customHeight="1" x14ac:dyDescent="0.4">
      <c r="A44" s="25"/>
      <c r="B44" s="7"/>
      <c r="C44" s="7"/>
      <c r="D44" s="6"/>
      <c r="E44" s="7"/>
      <c r="F44" s="34"/>
      <c r="G44" s="34"/>
      <c r="H44" s="9"/>
      <c r="I44" s="34"/>
      <c r="J44" s="34"/>
      <c r="K44" s="34"/>
      <c r="L44" s="9"/>
    </row>
    <row r="45" spans="1:12" ht="21.75" customHeight="1" x14ac:dyDescent="0.4">
      <c r="A45" s="25"/>
      <c r="B45" s="7"/>
      <c r="C45" s="7"/>
      <c r="D45" s="6"/>
      <c r="E45" s="7"/>
      <c r="F45" s="34"/>
      <c r="G45" s="34"/>
      <c r="H45" s="9"/>
      <c r="I45" s="34"/>
      <c r="J45" s="34"/>
      <c r="K45" s="34"/>
      <c r="L45" s="9"/>
    </row>
    <row r="46" spans="1:12" ht="21.75" customHeight="1" x14ac:dyDescent="0.4">
      <c r="A46" s="25"/>
      <c r="B46" s="7"/>
      <c r="C46" s="7"/>
      <c r="D46" s="6"/>
      <c r="E46" s="7"/>
      <c r="F46" s="34"/>
      <c r="G46" s="34"/>
      <c r="H46" s="9"/>
      <c r="I46" s="34"/>
      <c r="J46" s="34"/>
      <c r="K46" s="34"/>
      <c r="L46" s="9"/>
    </row>
    <row r="47" spans="1:12" ht="2.25" customHeight="1" x14ac:dyDescent="0.4">
      <c r="A47" s="25"/>
      <c r="B47" s="7"/>
      <c r="C47" s="7"/>
      <c r="D47" s="6"/>
      <c r="E47" s="7"/>
      <c r="F47" s="34"/>
      <c r="G47" s="34"/>
      <c r="H47" s="9"/>
      <c r="I47" s="34"/>
      <c r="J47" s="34"/>
      <c r="K47" s="34"/>
      <c r="L47" s="9"/>
    </row>
    <row r="48" spans="1:12" ht="22.35" customHeight="1" x14ac:dyDescent="0.4">
      <c r="A48" s="13" t="s">
        <v>31</v>
      </c>
      <c r="B48" s="13"/>
      <c r="C48" s="13"/>
      <c r="D48" s="12"/>
      <c r="E48" s="13"/>
      <c r="F48" s="14"/>
      <c r="G48" s="13"/>
      <c r="H48" s="15"/>
      <c r="I48" s="12"/>
      <c r="J48" s="14"/>
      <c r="K48" s="13"/>
      <c r="L48" s="15"/>
    </row>
    <row r="49" spans="1:12" ht="21.75" customHeight="1" x14ac:dyDescent="0.4">
      <c r="A49" s="5" t="str">
        <f>A1</f>
        <v>บริษัท สาลี่ คัลเล่อร์ จำกัด (มหาชน)</v>
      </c>
      <c r="B49" s="5"/>
      <c r="C49" s="5"/>
      <c r="D49" s="6"/>
      <c r="E49" s="7"/>
      <c r="F49" s="8"/>
      <c r="G49" s="7"/>
      <c r="H49" s="9"/>
      <c r="I49" s="6"/>
      <c r="J49" s="8"/>
      <c r="K49" s="7"/>
      <c r="L49" s="10"/>
    </row>
    <row r="50" spans="1:12" ht="21.75" customHeight="1" x14ac:dyDescent="0.4">
      <c r="A50" s="5" t="s">
        <v>1</v>
      </c>
      <c r="B50" s="5"/>
      <c r="C50" s="5"/>
      <c r="D50" s="6"/>
      <c r="E50" s="7"/>
      <c r="F50" s="8"/>
      <c r="G50" s="7"/>
      <c r="H50" s="9"/>
      <c r="I50" s="6"/>
      <c r="J50" s="8"/>
      <c r="K50" s="7"/>
      <c r="L50" s="9"/>
    </row>
    <row r="51" spans="1:12" ht="21.75" customHeight="1" x14ac:dyDescent="0.4">
      <c r="A51" s="11" t="str">
        <f>A3</f>
        <v>ณ วันที่ 30 กันยายน พ.ศ. 2568</v>
      </c>
      <c r="B51" s="11"/>
      <c r="C51" s="11"/>
      <c r="D51" s="12"/>
      <c r="E51" s="13"/>
      <c r="F51" s="14"/>
      <c r="G51" s="13"/>
      <c r="H51" s="15"/>
      <c r="I51" s="12"/>
      <c r="J51" s="14"/>
      <c r="K51" s="13"/>
      <c r="L51" s="15"/>
    </row>
    <row r="52" spans="1:12" ht="21.75" customHeight="1" x14ac:dyDescent="0.4">
      <c r="A52" s="7"/>
      <c r="B52" s="7"/>
      <c r="C52" s="7"/>
      <c r="D52" s="16"/>
      <c r="E52" s="16"/>
      <c r="F52" s="16"/>
      <c r="G52" s="16"/>
      <c r="H52" s="17"/>
      <c r="I52" s="16"/>
      <c r="J52" s="16"/>
      <c r="K52" s="16"/>
      <c r="L52" s="17"/>
    </row>
    <row r="53" spans="1:12" ht="21.75" customHeight="1" x14ac:dyDescent="0.4">
      <c r="A53" s="6"/>
      <c r="B53" s="6"/>
      <c r="C53" s="6"/>
      <c r="D53" s="18"/>
      <c r="E53" s="18"/>
      <c r="F53" s="192" t="s">
        <v>3</v>
      </c>
      <c r="G53" s="193"/>
      <c r="H53" s="193"/>
      <c r="I53" s="20"/>
      <c r="J53" s="192" t="s">
        <v>4</v>
      </c>
      <c r="K53" s="193"/>
      <c r="L53" s="193"/>
    </row>
    <row r="54" spans="1:12" ht="21.75" customHeight="1" x14ac:dyDescent="0.4">
      <c r="A54" s="6"/>
      <c r="B54" s="6"/>
      <c r="C54" s="6"/>
      <c r="D54" s="18"/>
      <c r="E54" s="18"/>
      <c r="F54" s="21" t="s">
        <v>5</v>
      </c>
      <c r="G54" s="21"/>
      <c r="H54" s="21" t="s">
        <v>6</v>
      </c>
      <c r="I54" s="20"/>
      <c r="J54" s="21" t="s">
        <v>5</v>
      </c>
      <c r="K54" s="21"/>
      <c r="L54" s="21" t="s">
        <v>6</v>
      </c>
    </row>
    <row r="55" spans="1:12" ht="21.75" customHeight="1" x14ac:dyDescent="0.4">
      <c r="A55" s="6"/>
      <c r="B55" s="6"/>
      <c r="C55" s="6"/>
      <c r="D55" s="18"/>
      <c r="E55" s="18"/>
      <c r="F55" s="21" t="s">
        <v>7</v>
      </c>
      <c r="G55" s="22"/>
      <c r="H55" s="21" t="s">
        <v>8</v>
      </c>
      <c r="I55" s="20"/>
      <c r="J55" s="21" t="s">
        <v>7</v>
      </c>
      <c r="K55" s="22"/>
      <c r="L55" s="21" t="s">
        <v>8</v>
      </c>
    </row>
    <row r="56" spans="1:12" ht="21.75" customHeight="1" x14ac:dyDescent="0.4">
      <c r="A56" s="7"/>
      <c r="B56" s="7"/>
      <c r="C56" s="7"/>
      <c r="D56" s="18"/>
      <c r="E56" s="5"/>
      <c r="F56" s="21" t="s">
        <v>9</v>
      </c>
      <c r="G56" s="21"/>
      <c r="H56" s="21" t="s">
        <v>10</v>
      </c>
      <c r="I56" s="21"/>
      <c r="J56" s="21" t="s">
        <v>9</v>
      </c>
      <c r="K56" s="21"/>
      <c r="L56" s="21" t="s">
        <v>10</v>
      </c>
    </row>
    <row r="57" spans="1:12" ht="21.75" customHeight="1" x14ac:dyDescent="0.4">
      <c r="A57" s="7"/>
      <c r="B57" s="7"/>
      <c r="C57" s="7"/>
      <c r="D57" s="19" t="s">
        <v>11</v>
      </c>
      <c r="E57" s="5"/>
      <c r="F57" s="24" t="s">
        <v>12</v>
      </c>
      <c r="G57" s="5"/>
      <c r="H57" s="24" t="s">
        <v>12</v>
      </c>
      <c r="I57" s="18"/>
      <c r="J57" s="24" t="s">
        <v>12</v>
      </c>
      <c r="K57" s="5"/>
      <c r="L57" s="24" t="s">
        <v>12</v>
      </c>
    </row>
    <row r="58" spans="1:12" ht="8.1" customHeight="1" x14ac:dyDescent="0.4">
      <c r="A58" s="5"/>
      <c r="B58" s="7"/>
      <c r="C58" s="7"/>
      <c r="D58" s="6"/>
      <c r="E58" s="7"/>
      <c r="F58" s="34"/>
      <c r="G58" s="33"/>
      <c r="H58" s="9"/>
      <c r="I58" s="41"/>
      <c r="J58" s="34"/>
      <c r="K58" s="33"/>
      <c r="L58" s="9"/>
    </row>
    <row r="59" spans="1:12" ht="21.75" customHeight="1" x14ac:dyDescent="0.4">
      <c r="A59" s="190" t="s">
        <v>32</v>
      </c>
      <c r="B59" s="191"/>
      <c r="C59" s="191"/>
      <c r="D59" s="6"/>
      <c r="E59" s="7"/>
      <c r="F59" s="34"/>
      <c r="G59" s="33"/>
      <c r="H59" s="9"/>
      <c r="I59" s="41"/>
      <c r="J59" s="34"/>
      <c r="K59" s="33"/>
      <c r="L59" s="9"/>
    </row>
    <row r="60" spans="1:12" ht="8.1" customHeight="1" x14ac:dyDescent="0.4">
      <c r="A60" s="25"/>
      <c r="B60" s="7"/>
      <c r="C60" s="7"/>
      <c r="D60" s="6"/>
      <c r="E60" s="7"/>
      <c r="F60" s="8"/>
      <c r="G60" s="7"/>
      <c r="H60" s="9"/>
      <c r="I60" s="6"/>
      <c r="J60" s="8"/>
      <c r="K60" s="7"/>
      <c r="L60" s="9"/>
    </row>
    <row r="61" spans="1:12" ht="21.75" customHeight="1" x14ac:dyDescent="0.4">
      <c r="A61" s="25" t="s">
        <v>33</v>
      </c>
      <c r="B61" s="7"/>
      <c r="C61" s="7"/>
      <c r="D61" s="6"/>
      <c r="E61" s="7"/>
      <c r="F61" s="34"/>
      <c r="G61" s="33"/>
      <c r="H61" s="9"/>
      <c r="I61" s="41"/>
      <c r="J61" s="34"/>
      <c r="K61" s="33"/>
      <c r="L61" s="9"/>
    </row>
    <row r="62" spans="1:12" ht="8.1" customHeight="1" x14ac:dyDescent="0.4">
      <c r="A62" s="25"/>
      <c r="B62" s="7"/>
      <c r="C62" s="7"/>
      <c r="D62" s="6"/>
      <c r="E62" s="7"/>
      <c r="F62" s="8"/>
      <c r="G62" s="7"/>
      <c r="H62" s="9"/>
      <c r="I62" s="6"/>
      <c r="J62" s="8"/>
      <c r="K62" s="7"/>
      <c r="L62" s="9"/>
    </row>
    <row r="63" spans="1:12" ht="21.75" customHeight="1" x14ac:dyDescent="0.4">
      <c r="A63" s="26" t="s">
        <v>34</v>
      </c>
      <c r="B63" s="7"/>
      <c r="C63" s="7"/>
      <c r="D63" s="6">
        <v>13</v>
      </c>
      <c r="E63" s="7"/>
      <c r="F63" s="27">
        <v>330000</v>
      </c>
      <c r="G63" s="27"/>
      <c r="H63" s="42">
        <v>300365</v>
      </c>
      <c r="I63" s="43"/>
      <c r="J63" s="32">
        <v>275000</v>
      </c>
      <c r="K63" s="44"/>
      <c r="L63" s="29">
        <v>192445</v>
      </c>
    </row>
    <row r="64" spans="1:12" ht="21.75" customHeight="1" x14ac:dyDescent="0.4">
      <c r="A64" s="26" t="s">
        <v>35</v>
      </c>
      <c r="B64" s="7"/>
      <c r="C64" s="7"/>
      <c r="D64" s="6">
        <v>14</v>
      </c>
      <c r="E64" s="7"/>
      <c r="F64" s="27">
        <v>154266</v>
      </c>
      <c r="G64" s="27"/>
      <c r="H64" s="42">
        <v>146926</v>
      </c>
      <c r="I64" s="43"/>
      <c r="J64" s="32">
        <v>177685</v>
      </c>
      <c r="K64" s="44"/>
      <c r="L64" s="29">
        <v>196350</v>
      </c>
    </row>
    <row r="65" spans="1:12" ht="21.75" customHeight="1" x14ac:dyDescent="0.4">
      <c r="A65" s="26" t="s">
        <v>36</v>
      </c>
      <c r="B65" s="7"/>
      <c r="C65" s="7"/>
      <c r="D65" s="6"/>
      <c r="E65" s="7"/>
      <c r="F65" s="27">
        <v>444</v>
      </c>
      <c r="G65" s="27"/>
      <c r="H65" s="42">
        <v>597</v>
      </c>
      <c r="I65" s="43"/>
      <c r="J65" s="32">
        <v>0</v>
      </c>
      <c r="K65" s="44"/>
      <c r="L65" s="29">
        <v>0</v>
      </c>
    </row>
    <row r="66" spans="1:12" ht="21.75" customHeight="1" x14ac:dyDescent="0.4">
      <c r="A66" s="26" t="s">
        <v>37</v>
      </c>
      <c r="B66" s="7"/>
      <c r="C66" s="7"/>
      <c r="D66" s="4" t="s">
        <v>38</v>
      </c>
      <c r="E66" s="7"/>
      <c r="F66" s="27">
        <v>0</v>
      </c>
      <c r="G66" s="27"/>
      <c r="H66" s="42">
        <v>0</v>
      </c>
      <c r="I66" s="43"/>
      <c r="J66" s="32">
        <v>0</v>
      </c>
      <c r="K66" s="45"/>
      <c r="L66" s="29">
        <v>7000</v>
      </c>
    </row>
    <row r="67" spans="1:12" ht="21.75" customHeight="1" x14ac:dyDescent="0.4">
      <c r="A67" s="26" t="s">
        <v>39</v>
      </c>
      <c r="B67" s="46"/>
      <c r="C67" s="46"/>
      <c r="D67" s="6"/>
      <c r="E67" s="7"/>
      <c r="F67" s="27"/>
      <c r="G67" s="47"/>
      <c r="H67" s="48"/>
      <c r="I67" s="47"/>
      <c r="J67" s="32"/>
    </row>
    <row r="68" spans="1:12" ht="21.75" customHeight="1" x14ac:dyDescent="0.4">
      <c r="A68" s="26"/>
      <c r="B68" s="46" t="s">
        <v>40</v>
      </c>
      <c r="C68" s="46"/>
      <c r="D68" s="6">
        <v>15</v>
      </c>
      <c r="E68" s="7"/>
      <c r="F68" s="27">
        <v>12144</v>
      </c>
      <c r="G68" s="27"/>
      <c r="H68" s="42">
        <v>37082</v>
      </c>
      <c r="I68" s="43"/>
      <c r="J68" s="32">
        <v>4008</v>
      </c>
      <c r="K68" s="44"/>
      <c r="L68" s="29">
        <v>28946</v>
      </c>
    </row>
    <row r="69" spans="1:12" ht="21.75" customHeight="1" x14ac:dyDescent="0.4">
      <c r="A69" s="26" t="s">
        <v>41</v>
      </c>
      <c r="B69" s="46"/>
      <c r="C69" s="46"/>
      <c r="D69" s="6"/>
      <c r="E69" s="7"/>
      <c r="G69" s="27"/>
      <c r="H69" s="49"/>
      <c r="I69" s="27"/>
      <c r="K69" s="50"/>
      <c r="L69" s="36"/>
    </row>
    <row r="70" spans="1:12" ht="21.75" customHeight="1" x14ac:dyDescent="0.4">
      <c r="A70" s="26"/>
      <c r="B70" s="46" t="s">
        <v>42</v>
      </c>
      <c r="C70" s="46"/>
      <c r="D70" s="6"/>
      <c r="E70" s="7"/>
      <c r="F70" s="27">
        <v>4726</v>
      </c>
      <c r="G70" s="27"/>
      <c r="H70" s="51">
        <v>3845</v>
      </c>
      <c r="I70" s="52"/>
      <c r="J70" s="187">
        <v>4222</v>
      </c>
      <c r="K70" s="53"/>
      <c r="L70" s="2">
        <v>3377</v>
      </c>
    </row>
    <row r="71" spans="1:12" ht="21.75" customHeight="1" x14ac:dyDescent="0.4">
      <c r="A71" s="26" t="s">
        <v>43</v>
      </c>
      <c r="B71" s="7"/>
      <c r="C71" s="7"/>
      <c r="D71" s="6"/>
      <c r="E71" s="7"/>
      <c r="F71" s="31">
        <v>5179</v>
      </c>
      <c r="G71" s="27"/>
      <c r="H71" s="54">
        <v>5392</v>
      </c>
      <c r="I71" s="52"/>
      <c r="J71" s="39">
        <v>1720</v>
      </c>
      <c r="K71" s="53"/>
      <c r="L71" s="3">
        <v>1798</v>
      </c>
    </row>
    <row r="72" spans="1:12" ht="8.1" customHeight="1" x14ac:dyDescent="0.4">
      <c r="A72" s="26"/>
      <c r="B72" s="7"/>
      <c r="C72" s="7"/>
      <c r="D72" s="6"/>
      <c r="E72" s="7"/>
      <c r="F72" s="32"/>
      <c r="G72" s="32"/>
      <c r="H72" s="36"/>
      <c r="I72" s="32"/>
      <c r="J72" s="32"/>
      <c r="K72" s="32"/>
      <c r="L72" s="36"/>
    </row>
    <row r="73" spans="1:12" ht="21.75" customHeight="1" x14ac:dyDescent="0.4">
      <c r="A73" s="25" t="s">
        <v>44</v>
      </c>
      <c r="B73" s="7"/>
      <c r="C73" s="7"/>
      <c r="D73" s="6"/>
      <c r="E73" s="7"/>
      <c r="F73" s="35">
        <f>SUM(F63:F71)</f>
        <v>506759</v>
      </c>
      <c r="G73" s="32"/>
      <c r="H73" s="55">
        <f>SUM(H63:H71)</f>
        <v>494207</v>
      </c>
      <c r="I73" s="32"/>
      <c r="J73" s="35">
        <f>SUM(J63:J71)</f>
        <v>462635</v>
      </c>
      <c r="K73" s="32"/>
      <c r="L73" s="55">
        <f>SUM(L63:L71)</f>
        <v>429916</v>
      </c>
    </row>
    <row r="74" spans="1:12" ht="21.75" customHeight="1" x14ac:dyDescent="0.4">
      <c r="A74" s="25"/>
      <c r="B74" s="7"/>
      <c r="C74" s="7"/>
      <c r="D74" s="56"/>
      <c r="E74" s="7"/>
      <c r="F74" s="32"/>
      <c r="G74" s="32"/>
      <c r="H74" s="36"/>
      <c r="I74" s="32"/>
      <c r="J74" s="32"/>
      <c r="K74" s="32"/>
      <c r="L74" s="36"/>
    </row>
    <row r="75" spans="1:12" ht="21.75" customHeight="1" x14ac:dyDescent="0.4">
      <c r="A75" s="25" t="s">
        <v>45</v>
      </c>
      <c r="B75" s="7"/>
      <c r="C75" s="7"/>
      <c r="D75" s="56"/>
      <c r="E75" s="7"/>
      <c r="F75" s="32"/>
      <c r="G75" s="32"/>
      <c r="H75" s="36"/>
      <c r="I75" s="32"/>
      <c r="J75" s="32"/>
      <c r="K75" s="32"/>
      <c r="L75" s="36"/>
    </row>
    <row r="76" spans="1:12" ht="8.1" customHeight="1" x14ac:dyDescent="0.4">
      <c r="A76" s="25"/>
      <c r="B76" s="7"/>
      <c r="C76" s="7"/>
      <c r="D76" s="56"/>
      <c r="E76" s="7"/>
      <c r="F76" s="32"/>
      <c r="G76" s="32"/>
      <c r="H76" s="36"/>
      <c r="I76" s="32"/>
      <c r="J76" s="32"/>
      <c r="K76" s="32"/>
      <c r="L76" s="36"/>
    </row>
    <row r="77" spans="1:12" ht="21.75" customHeight="1" x14ac:dyDescent="0.4">
      <c r="A77" s="26" t="s">
        <v>46</v>
      </c>
      <c r="B77" s="7"/>
      <c r="C77" s="7"/>
      <c r="D77" s="56"/>
      <c r="E77" s="7"/>
      <c r="F77" s="32">
        <v>179</v>
      </c>
      <c r="G77" s="32"/>
      <c r="H77" s="32">
        <v>266</v>
      </c>
      <c r="I77" s="32"/>
      <c r="J77" s="32">
        <v>0</v>
      </c>
      <c r="K77" s="32"/>
      <c r="L77" s="32">
        <v>0</v>
      </c>
    </row>
    <row r="78" spans="1:12" ht="21.75" customHeight="1" x14ac:dyDescent="0.4">
      <c r="A78" s="26" t="s">
        <v>39</v>
      </c>
      <c r="B78" s="7"/>
      <c r="C78" s="7"/>
      <c r="D78" s="6">
        <v>15</v>
      </c>
      <c r="E78" s="7"/>
      <c r="F78" s="32">
        <v>38270</v>
      </c>
      <c r="G78" s="32"/>
      <c r="H78" s="2">
        <v>53221</v>
      </c>
      <c r="I78" s="44"/>
      <c r="J78" s="32">
        <v>11988</v>
      </c>
      <c r="K78" s="44"/>
      <c r="L78" s="2">
        <v>20837</v>
      </c>
    </row>
    <row r="79" spans="1:12" ht="21.75" customHeight="1" x14ac:dyDescent="0.4">
      <c r="A79" s="26" t="s">
        <v>47</v>
      </c>
      <c r="B79" s="7"/>
      <c r="C79" s="7"/>
      <c r="D79" s="6"/>
      <c r="E79" s="7"/>
      <c r="F79" s="32">
        <v>8305</v>
      </c>
      <c r="G79" s="32"/>
      <c r="H79" s="2">
        <v>7809</v>
      </c>
      <c r="I79" s="57"/>
      <c r="J79" s="32">
        <v>7378</v>
      </c>
      <c r="K79" s="53"/>
      <c r="L79" s="2">
        <v>6446</v>
      </c>
    </row>
    <row r="80" spans="1:12" ht="21.75" customHeight="1" x14ac:dyDescent="0.4">
      <c r="A80" s="26" t="s">
        <v>48</v>
      </c>
      <c r="B80" s="7"/>
      <c r="C80" s="7"/>
      <c r="D80" s="6"/>
      <c r="E80" s="7"/>
      <c r="F80" s="35">
        <v>33084</v>
      </c>
      <c r="G80" s="32"/>
      <c r="H80" s="3">
        <v>29899</v>
      </c>
      <c r="I80" s="57"/>
      <c r="J80" s="35">
        <v>31178</v>
      </c>
      <c r="K80" s="57"/>
      <c r="L80" s="3">
        <v>27887</v>
      </c>
    </row>
    <row r="81" spans="1:12" ht="8.1" customHeight="1" x14ac:dyDescent="0.4">
      <c r="A81" s="26"/>
      <c r="B81" s="7"/>
      <c r="C81" s="7"/>
      <c r="D81" s="6"/>
      <c r="E81" s="7"/>
      <c r="F81" s="32"/>
      <c r="G81" s="32"/>
      <c r="H81" s="36"/>
      <c r="I81" s="32"/>
      <c r="J81" s="32"/>
      <c r="K81" s="32"/>
      <c r="L81" s="36"/>
    </row>
    <row r="82" spans="1:12" ht="21.75" customHeight="1" x14ac:dyDescent="0.4">
      <c r="A82" s="25" t="s">
        <v>49</v>
      </c>
      <c r="B82" s="7"/>
      <c r="C82" s="7"/>
      <c r="D82" s="6"/>
      <c r="E82" s="7"/>
      <c r="F82" s="35">
        <f>SUM(F77:F80)</f>
        <v>79838</v>
      </c>
      <c r="G82" s="32"/>
      <c r="H82" s="55">
        <f>SUM(H77:H80)</f>
        <v>91195</v>
      </c>
      <c r="I82" s="32"/>
      <c r="J82" s="35">
        <f>SUM(J78:J80)</f>
        <v>50544</v>
      </c>
      <c r="K82" s="32"/>
      <c r="L82" s="55">
        <f>SUM(L77:L80)</f>
        <v>55170</v>
      </c>
    </row>
    <row r="83" spans="1:12" ht="8.1" customHeight="1" x14ac:dyDescent="0.4">
      <c r="A83" s="25"/>
      <c r="B83" s="7"/>
      <c r="C83" s="7"/>
      <c r="D83" s="6"/>
      <c r="E83" s="7"/>
      <c r="F83" s="32"/>
      <c r="G83" s="32"/>
      <c r="H83" s="36"/>
      <c r="I83" s="32"/>
      <c r="J83" s="32"/>
      <c r="K83" s="32"/>
      <c r="L83" s="36"/>
    </row>
    <row r="84" spans="1:12" ht="21.75" customHeight="1" x14ac:dyDescent="0.4">
      <c r="A84" s="25" t="s">
        <v>50</v>
      </c>
      <c r="B84" s="7"/>
      <c r="C84" s="7"/>
      <c r="D84" s="6"/>
      <c r="E84" s="7"/>
      <c r="F84" s="35">
        <f>SUM(F73+F82)</f>
        <v>586597</v>
      </c>
      <c r="G84" s="32"/>
      <c r="H84" s="55">
        <f>SUM(H82,H73)</f>
        <v>585402</v>
      </c>
      <c r="I84" s="32"/>
      <c r="J84" s="35">
        <f>SUM(J73+J82)</f>
        <v>513179</v>
      </c>
      <c r="K84" s="32"/>
      <c r="L84" s="55">
        <f>SUM(L82,L73)</f>
        <v>485086</v>
      </c>
    </row>
    <row r="85" spans="1:12" ht="21.75" customHeight="1" x14ac:dyDescent="0.4">
      <c r="A85" s="5"/>
      <c r="B85" s="7"/>
      <c r="C85" s="7"/>
      <c r="D85" s="6"/>
      <c r="E85" s="7"/>
      <c r="F85" s="34"/>
      <c r="G85" s="34"/>
      <c r="H85" s="9"/>
      <c r="I85" s="34"/>
      <c r="J85" s="34"/>
      <c r="K85" s="34"/>
      <c r="L85" s="9"/>
    </row>
    <row r="86" spans="1:12" ht="21.75" customHeight="1" x14ac:dyDescent="0.4">
      <c r="A86" s="5"/>
      <c r="B86" s="7"/>
      <c r="C86" s="7"/>
      <c r="D86" s="6"/>
      <c r="E86" s="7"/>
      <c r="F86" s="34"/>
      <c r="G86" s="34"/>
      <c r="H86" s="9"/>
      <c r="I86" s="34"/>
      <c r="J86" s="34"/>
      <c r="K86" s="34"/>
      <c r="L86" s="9"/>
    </row>
    <row r="87" spans="1:12" ht="21.75" customHeight="1" x14ac:dyDescent="0.4">
      <c r="A87" s="5"/>
      <c r="B87" s="7"/>
      <c r="C87" s="7"/>
      <c r="D87" s="6"/>
      <c r="E87" s="7"/>
      <c r="F87" s="34"/>
      <c r="G87" s="34"/>
      <c r="H87" s="9"/>
      <c r="I87" s="34"/>
      <c r="J87" s="34"/>
      <c r="K87" s="34"/>
      <c r="L87" s="9"/>
    </row>
    <row r="88" spans="1:12" ht="21.75" customHeight="1" x14ac:dyDescent="0.4">
      <c r="A88" s="5"/>
      <c r="B88" s="7"/>
      <c r="C88" s="7"/>
      <c r="D88" s="6"/>
      <c r="E88" s="7"/>
      <c r="F88" s="34"/>
      <c r="G88" s="34"/>
      <c r="H88" s="9"/>
      <c r="I88" s="34"/>
      <c r="J88" s="34"/>
      <c r="K88" s="34"/>
      <c r="L88" s="9"/>
    </row>
    <row r="89" spans="1:12" ht="21.75" customHeight="1" x14ac:dyDescent="0.4">
      <c r="A89" s="5"/>
      <c r="B89" s="7"/>
      <c r="C89" s="7"/>
      <c r="D89" s="6"/>
      <c r="E89" s="7"/>
      <c r="F89" s="34"/>
      <c r="G89" s="34"/>
      <c r="H89" s="9"/>
      <c r="I89" s="34"/>
      <c r="J89" s="34"/>
      <c r="K89" s="34"/>
      <c r="L89" s="9"/>
    </row>
    <row r="90" spans="1:12" ht="21.75" customHeight="1" x14ac:dyDescent="0.4">
      <c r="A90" s="5"/>
      <c r="B90" s="7"/>
      <c r="C90" s="7"/>
      <c r="D90" s="6"/>
      <c r="E90" s="7"/>
      <c r="F90" s="34"/>
      <c r="G90" s="34"/>
      <c r="H90" s="9"/>
      <c r="I90" s="34"/>
      <c r="J90" s="34"/>
      <c r="K90" s="34"/>
      <c r="L90" s="9"/>
    </row>
    <row r="91" spans="1:12" ht="21.75" customHeight="1" x14ac:dyDescent="0.4">
      <c r="A91" s="5"/>
      <c r="B91" s="7"/>
      <c r="C91" s="7"/>
      <c r="D91" s="6"/>
      <c r="E91" s="7"/>
      <c r="F91" s="34"/>
      <c r="G91" s="34"/>
      <c r="H91" s="9"/>
      <c r="I91" s="34"/>
      <c r="J91" s="34"/>
      <c r="K91" s="34"/>
      <c r="L91" s="9"/>
    </row>
    <row r="92" spans="1:12" ht="21.75" customHeight="1" x14ac:dyDescent="0.4">
      <c r="A92" s="5"/>
      <c r="B92" s="7"/>
      <c r="C92" s="7"/>
      <c r="D92" s="6"/>
      <c r="E92" s="7"/>
      <c r="F92" s="34"/>
      <c r="G92" s="34"/>
      <c r="H92" s="9"/>
      <c r="I92" s="34"/>
      <c r="J92" s="34"/>
      <c r="K92" s="34"/>
      <c r="L92" s="9"/>
    </row>
    <row r="93" spans="1:12" ht="21.75" customHeight="1" x14ac:dyDescent="0.4">
      <c r="A93" s="5"/>
      <c r="B93" s="7"/>
      <c r="C93" s="7"/>
      <c r="D93" s="6"/>
      <c r="E93" s="7"/>
      <c r="F93" s="34"/>
      <c r="G93" s="34"/>
      <c r="H93" s="9"/>
      <c r="I93" s="34"/>
      <c r="J93" s="34"/>
      <c r="K93" s="34"/>
      <c r="L93" s="9"/>
    </row>
    <row r="94" spans="1:12" ht="21.75" customHeight="1" x14ac:dyDescent="0.4">
      <c r="A94" s="5"/>
      <c r="B94" s="7"/>
      <c r="C94" s="7"/>
      <c r="D94" s="6"/>
      <c r="E94" s="7"/>
      <c r="F94" s="34"/>
      <c r="G94" s="34"/>
      <c r="H94" s="9"/>
      <c r="I94" s="34"/>
      <c r="J94" s="34"/>
      <c r="K94" s="34"/>
      <c r="L94" s="9"/>
    </row>
    <row r="95" spans="1:12" ht="2.25" customHeight="1" x14ac:dyDescent="0.4">
      <c r="A95" s="5"/>
      <c r="B95" s="7"/>
      <c r="C95" s="7"/>
      <c r="D95" s="6"/>
      <c r="E95" s="7"/>
      <c r="F95" s="34"/>
      <c r="G95" s="34"/>
      <c r="H95" s="9"/>
      <c r="I95" s="34"/>
      <c r="J95" s="34"/>
      <c r="K95" s="34"/>
      <c r="L95" s="9"/>
    </row>
    <row r="96" spans="1:12" ht="22.35" customHeight="1" x14ac:dyDescent="0.4">
      <c r="A96" s="13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13"/>
      <c r="C96" s="13"/>
      <c r="D96" s="12"/>
      <c r="E96" s="13"/>
      <c r="F96" s="14"/>
      <c r="G96" s="13"/>
      <c r="H96" s="15"/>
      <c r="I96" s="12"/>
      <c r="J96" s="14"/>
      <c r="K96" s="13"/>
      <c r="L96" s="15"/>
    </row>
    <row r="97" spans="1:12" ht="21.75" customHeight="1" x14ac:dyDescent="0.4">
      <c r="A97" s="5" t="str">
        <f>A49</f>
        <v>บริษัท สาลี่ คัลเล่อร์ จำกัด (มหาชน)</v>
      </c>
      <c r="B97" s="5"/>
      <c r="C97" s="5"/>
      <c r="D97" s="6"/>
      <c r="E97" s="7"/>
      <c r="F97" s="8"/>
      <c r="G97" s="7"/>
      <c r="H97" s="9"/>
      <c r="I97" s="6"/>
      <c r="J97" s="8"/>
      <c r="K97" s="7"/>
      <c r="L97" s="10"/>
    </row>
    <row r="98" spans="1:12" ht="21.75" customHeight="1" x14ac:dyDescent="0.4">
      <c r="A98" s="5" t="s">
        <v>51</v>
      </c>
      <c r="B98" s="5"/>
      <c r="C98" s="5"/>
      <c r="D98" s="6"/>
      <c r="E98" s="7"/>
      <c r="F98" s="8"/>
      <c r="G98" s="7"/>
      <c r="H98" s="9"/>
      <c r="I98" s="6"/>
      <c r="J98" s="8"/>
      <c r="K98" s="7"/>
      <c r="L98" s="9"/>
    </row>
    <row r="99" spans="1:12" ht="21.75" customHeight="1" x14ac:dyDescent="0.4">
      <c r="A99" s="11" t="str">
        <f>A3</f>
        <v>ณ วันที่ 30 กันยายน พ.ศ. 2568</v>
      </c>
      <c r="B99" s="11"/>
      <c r="C99" s="11"/>
      <c r="D99" s="12"/>
      <c r="E99" s="13"/>
      <c r="F99" s="14"/>
      <c r="G99" s="13"/>
      <c r="H99" s="15"/>
      <c r="I99" s="12"/>
      <c r="J99" s="14"/>
      <c r="K99" s="13"/>
      <c r="L99" s="15"/>
    </row>
    <row r="100" spans="1:12" ht="21.75" customHeight="1" x14ac:dyDescent="0.4">
      <c r="A100" s="7"/>
      <c r="B100" s="7"/>
      <c r="C100" s="7"/>
      <c r="D100" s="6"/>
      <c r="E100" s="7"/>
      <c r="F100" s="8"/>
      <c r="G100" s="7"/>
      <c r="H100" s="9"/>
      <c r="I100" s="6"/>
      <c r="J100" s="8"/>
      <c r="K100" s="7"/>
      <c r="L100" s="9"/>
    </row>
    <row r="101" spans="1:12" ht="21.75" customHeight="1" x14ac:dyDescent="0.4">
      <c r="A101" s="6"/>
      <c r="B101" s="6"/>
      <c r="C101" s="6"/>
      <c r="D101" s="18"/>
      <c r="E101" s="18"/>
      <c r="F101" s="192" t="s">
        <v>3</v>
      </c>
      <c r="G101" s="193"/>
      <c r="H101" s="193"/>
      <c r="I101" s="20"/>
      <c r="J101" s="192" t="s">
        <v>4</v>
      </c>
      <c r="K101" s="193"/>
      <c r="L101" s="193"/>
    </row>
    <row r="102" spans="1:12" ht="21.75" customHeight="1" x14ac:dyDescent="0.4">
      <c r="A102" s="6"/>
      <c r="B102" s="6"/>
      <c r="C102" s="6"/>
      <c r="D102" s="18"/>
      <c r="E102" s="18"/>
      <c r="F102" s="21" t="s">
        <v>5</v>
      </c>
      <c r="G102" s="21"/>
      <c r="H102" s="21" t="s">
        <v>6</v>
      </c>
      <c r="I102" s="20"/>
      <c r="J102" s="21" t="s">
        <v>5</v>
      </c>
      <c r="K102" s="21"/>
      <c r="L102" s="21" t="s">
        <v>6</v>
      </c>
    </row>
    <row r="103" spans="1:12" ht="21.75" customHeight="1" x14ac:dyDescent="0.4">
      <c r="A103" s="6"/>
      <c r="B103" s="6"/>
      <c r="C103" s="6"/>
      <c r="D103" s="18"/>
      <c r="E103" s="18"/>
      <c r="F103" s="21" t="s">
        <v>7</v>
      </c>
      <c r="G103" s="22"/>
      <c r="H103" s="21" t="s">
        <v>8</v>
      </c>
      <c r="I103" s="20"/>
      <c r="J103" s="21" t="s">
        <v>7</v>
      </c>
      <c r="K103" s="22"/>
      <c r="L103" s="21" t="s">
        <v>8</v>
      </c>
    </row>
    <row r="104" spans="1:12" ht="21.75" customHeight="1" x14ac:dyDescent="0.4">
      <c r="A104" s="7"/>
      <c r="B104" s="7"/>
      <c r="C104" s="7"/>
      <c r="D104" s="18"/>
      <c r="E104" s="5"/>
      <c r="F104" s="21" t="s">
        <v>9</v>
      </c>
      <c r="G104" s="21"/>
      <c r="H104" s="21" t="s">
        <v>10</v>
      </c>
      <c r="I104" s="21"/>
      <c r="J104" s="21" t="s">
        <v>9</v>
      </c>
      <c r="K104" s="21"/>
      <c r="L104" s="21" t="s">
        <v>10</v>
      </c>
    </row>
    <row r="105" spans="1:12" ht="21.75" customHeight="1" x14ac:dyDescent="0.4">
      <c r="A105" s="7"/>
      <c r="B105" s="7"/>
      <c r="C105" s="7"/>
      <c r="D105" s="18"/>
      <c r="E105" s="5"/>
      <c r="F105" s="24" t="s">
        <v>12</v>
      </c>
      <c r="G105" s="5"/>
      <c r="H105" s="24" t="s">
        <v>12</v>
      </c>
      <c r="I105" s="18"/>
      <c r="J105" s="24" t="s">
        <v>12</v>
      </c>
      <c r="K105" s="5"/>
      <c r="L105" s="24" t="s">
        <v>12</v>
      </c>
    </row>
    <row r="106" spans="1:12" ht="7.5" customHeight="1" x14ac:dyDescent="0.4">
      <c r="A106" s="7"/>
      <c r="B106" s="7"/>
      <c r="C106" s="7"/>
      <c r="D106" s="18"/>
      <c r="E106" s="5"/>
      <c r="F106" s="20"/>
      <c r="G106" s="18"/>
      <c r="H106" s="10"/>
      <c r="I106" s="5"/>
      <c r="J106" s="20"/>
      <c r="K106" s="5"/>
      <c r="L106" s="10"/>
    </row>
    <row r="107" spans="1:12" ht="21.75" customHeight="1" x14ac:dyDescent="0.4">
      <c r="A107" s="5" t="s">
        <v>52</v>
      </c>
      <c r="B107" s="7"/>
      <c r="C107" s="7"/>
      <c r="D107" s="18"/>
      <c r="E107" s="5"/>
      <c r="F107" s="20"/>
      <c r="G107" s="18"/>
      <c r="H107" s="10"/>
      <c r="I107" s="5"/>
      <c r="J107" s="20"/>
      <c r="K107" s="5"/>
      <c r="L107" s="10"/>
    </row>
    <row r="108" spans="1:12" ht="7.5" customHeight="1" x14ac:dyDescent="0.4">
      <c r="A108" s="7"/>
      <c r="B108" s="7"/>
      <c r="C108" s="7"/>
      <c r="D108" s="18"/>
      <c r="E108" s="5"/>
      <c r="F108" s="20"/>
      <c r="G108" s="18"/>
      <c r="H108" s="10"/>
      <c r="I108" s="5"/>
      <c r="J108" s="20"/>
      <c r="K108" s="5"/>
      <c r="L108" s="10"/>
    </row>
    <row r="109" spans="1:12" ht="21.75" customHeight="1" x14ac:dyDescent="0.4">
      <c r="A109" s="25" t="s">
        <v>53</v>
      </c>
      <c r="B109" s="7"/>
      <c r="C109" s="7"/>
      <c r="D109" s="18"/>
      <c r="E109" s="5"/>
      <c r="F109" s="58"/>
      <c r="G109" s="58"/>
      <c r="H109" s="9"/>
      <c r="I109" s="58"/>
      <c r="J109" s="58"/>
      <c r="K109" s="58"/>
      <c r="L109" s="9"/>
    </row>
    <row r="110" spans="1:12" ht="7.5" customHeight="1" x14ac:dyDescent="0.4">
      <c r="A110" s="25"/>
      <c r="B110" s="7"/>
      <c r="C110" s="7"/>
      <c r="D110" s="18"/>
      <c r="E110" s="5"/>
      <c r="F110" s="58"/>
      <c r="G110" s="58"/>
      <c r="H110" s="9"/>
      <c r="I110" s="58"/>
      <c r="J110" s="58"/>
      <c r="K110" s="58"/>
      <c r="L110" s="9"/>
    </row>
    <row r="111" spans="1:12" ht="21.75" customHeight="1" x14ac:dyDescent="0.4">
      <c r="A111" s="26" t="s">
        <v>54</v>
      </c>
      <c r="B111" s="7"/>
      <c r="C111" s="7"/>
      <c r="D111" s="18"/>
      <c r="E111" s="5"/>
      <c r="F111" s="59"/>
      <c r="G111" s="59"/>
      <c r="H111" s="9"/>
      <c r="I111" s="59"/>
      <c r="J111" s="59"/>
      <c r="K111" s="59"/>
      <c r="L111" s="9"/>
    </row>
    <row r="112" spans="1:12" ht="21.75" customHeight="1" x14ac:dyDescent="0.4">
      <c r="A112" s="16"/>
      <c r="B112" s="26" t="s">
        <v>55</v>
      </c>
      <c r="C112" s="7"/>
      <c r="D112" s="6"/>
      <c r="E112" s="5"/>
      <c r="F112" s="16"/>
      <c r="G112" s="16"/>
      <c r="H112" s="17"/>
      <c r="I112" s="16"/>
      <c r="J112" s="16"/>
      <c r="K112" s="16"/>
      <c r="L112" s="17"/>
    </row>
    <row r="113" spans="1:12" ht="21.75" customHeight="1" x14ac:dyDescent="0.4">
      <c r="A113" s="16"/>
      <c r="B113" s="26"/>
      <c r="C113" s="7" t="s">
        <v>56</v>
      </c>
      <c r="D113" s="18"/>
      <c r="E113" s="5"/>
      <c r="F113" s="34"/>
      <c r="G113" s="34"/>
      <c r="H113" s="9"/>
      <c r="I113" s="34"/>
      <c r="J113" s="34"/>
      <c r="K113" s="34"/>
      <c r="L113" s="9"/>
    </row>
    <row r="114" spans="1:12" ht="21.75" customHeight="1" thickBot="1" x14ac:dyDescent="0.45">
      <c r="A114" s="16"/>
      <c r="B114" s="26"/>
      <c r="C114" s="7" t="s">
        <v>57</v>
      </c>
      <c r="D114" s="56"/>
      <c r="E114" s="5"/>
      <c r="F114" s="60">
        <v>647861</v>
      </c>
      <c r="G114" s="27"/>
      <c r="H114" s="61">
        <v>647861</v>
      </c>
      <c r="I114" s="32"/>
      <c r="J114" s="60">
        <v>647861</v>
      </c>
      <c r="K114" s="27"/>
      <c r="L114" s="61">
        <v>647861</v>
      </c>
    </row>
    <row r="115" spans="1:12" ht="7.5" customHeight="1" thickTop="1" x14ac:dyDescent="0.4">
      <c r="A115" s="25"/>
      <c r="B115" s="7"/>
      <c r="C115" s="7"/>
      <c r="D115" s="18"/>
      <c r="E115" s="5"/>
      <c r="F115" s="62"/>
      <c r="G115" s="62"/>
      <c r="H115" s="26"/>
      <c r="I115" s="62"/>
      <c r="J115" s="50"/>
      <c r="K115" s="50"/>
      <c r="L115" s="26"/>
    </row>
    <row r="116" spans="1:12" ht="21.75" customHeight="1" x14ac:dyDescent="0.4">
      <c r="A116" s="16"/>
      <c r="B116" s="26" t="s">
        <v>58</v>
      </c>
      <c r="C116" s="7"/>
      <c r="D116" s="18"/>
      <c r="E116" s="5"/>
      <c r="F116" s="63"/>
      <c r="G116" s="63"/>
      <c r="H116" s="64"/>
      <c r="I116" s="63"/>
      <c r="J116" s="45"/>
      <c r="K116" s="45"/>
      <c r="L116" s="64"/>
    </row>
    <row r="117" spans="1:12" ht="21.75" customHeight="1" x14ac:dyDescent="0.4">
      <c r="A117" s="26"/>
      <c r="B117" s="26"/>
      <c r="C117" s="7" t="s">
        <v>59</v>
      </c>
      <c r="D117" s="18"/>
      <c r="E117" s="5"/>
      <c r="F117" s="32"/>
      <c r="G117" s="32"/>
      <c r="H117" s="36"/>
      <c r="I117" s="32"/>
      <c r="J117" s="50"/>
      <c r="K117" s="50"/>
      <c r="L117" s="36"/>
    </row>
    <row r="118" spans="1:12" ht="21.75" customHeight="1" x14ac:dyDescent="0.4">
      <c r="A118" s="26"/>
      <c r="B118" s="26"/>
      <c r="C118" s="7" t="s">
        <v>60</v>
      </c>
      <c r="D118" s="56"/>
      <c r="E118" s="5"/>
      <c r="F118" s="32">
        <v>588965</v>
      </c>
      <c r="G118" s="32"/>
      <c r="H118" s="2">
        <v>588965</v>
      </c>
      <c r="I118" s="33"/>
      <c r="J118" s="32">
        <v>588965</v>
      </c>
      <c r="K118" s="65"/>
      <c r="L118" s="29">
        <v>588965</v>
      </c>
    </row>
    <row r="119" spans="1:12" ht="21.75" customHeight="1" x14ac:dyDescent="0.4">
      <c r="A119" s="26" t="s">
        <v>61</v>
      </c>
      <c r="B119" s="26"/>
      <c r="C119" s="7"/>
      <c r="D119" s="56"/>
      <c r="E119" s="5"/>
      <c r="F119" s="32">
        <v>110327</v>
      </c>
      <c r="G119" s="32"/>
      <c r="H119" s="2">
        <v>110327</v>
      </c>
      <c r="I119" s="33"/>
      <c r="J119" s="32">
        <v>110327</v>
      </c>
      <c r="K119" s="65"/>
      <c r="L119" s="29">
        <v>110327</v>
      </c>
    </row>
    <row r="120" spans="1:12" ht="21.75" customHeight="1" x14ac:dyDescent="0.4">
      <c r="A120" s="26" t="s">
        <v>62</v>
      </c>
      <c r="B120" s="7"/>
      <c r="C120" s="7"/>
      <c r="D120" s="18"/>
      <c r="E120" s="5"/>
      <c r="F120" s="32"/>
      <c r="G120" s="32"/>
      <c r="H120" s="36"/>
      <c r="I120" s="32"/>
      <c r="J120" s="50"/>
      <c r="K120" s="50"/>
      <c r="L120" s="36"/>
    </row>
    <row r="121" spans="1:12" ht="21.75" customHeight="1" x14ac:dyDescent="0.4">
      <c r="A121" s="26"/>
      <c r="B121" s="26" t="s">
        <v>63</v>
      </c>
      <c r="C121" s="7"/>
      <c r="D121" s="6"/>
      <c r="E121" s="5"/>
      <c r="F121" s="32">
        <v>22900</v>
      </c>
      <c r="G121" s="32"/>
      <c r="H121" s="2">
        <v>22900</v>
      </c>
      <c r="I121" s="33"/>
      <c r="J121" s="32">
        <v>22900</v>
      </c>
      <c r="K121" s="65"/>
      <c r="L121" s="2">
        <v>22900</v>
      </c>
    </row>
    <row r="122" spans="1:12" ht="21.75" customHeight="1" x14ac:dyDescent="0.4">
      <c r="A122" s="26"/>
      <c r="B122" s="26" t="s">
        <v>64</v>
      </c>
      <c r="C122" s="26"/>
      <c r="D122" s="6"/>
      <c r="E122" s="5"/>
      <c r="F122" s="32">
        <v>105447</v>
      </c>
      <c r="G122" s="32"/>
      <c r="H122" s="2">
        <v>113003</v>
      </c>
      <c r="I122" s="33"/>
      <c r="J122" s="32">
        <v>131942</v>
      </c>
      <c r="K122" s="65"/>
      <c r="L122" s="2">
        <v>143767</v>
      </c>
    </row>
    <row r="123" spans="1:12" ht="21.75" customHeight="1" x14ac:dyDescent="0.4">
      <c r="A123" s="26"/>
      <c r="B123" s="26" t="s">
        <v>65</v>
      </c>
      <c r="C123" s="26"/>
      <c r="D123" s="6"/>
      <c r="E123" s="5"/>
      <c r="F123" s="35">
        <v>5143</v>
      </c>
      <c r="G123" s="32"/>
      <c r="H123" s="3">
        <v>5143</v>
      </c>
      <c r="I123" s="33"/>
      <c r="J123" s="39">
        <v>0</v>
      </c>
      <c r="K123" s="65"/>
      <c r="L123" s="3">
        <v>0</v>
      </c>
    </row>
    <row r="124" spans="1:12" ht="7.5" customHeight="1" x14ac:dyDescent="0.4">
      <c r="A124" s="26"/>
      <c r="B124" s="7"/>
      <c r="C124" s="7"/>
      <c r="D124" s="18"/>
      <c r="E124" s="5"/>
      <c r="F124" s="32"/>
      <c r="G124" s="32"/>
      <c r="H124" s="36"/>
      <c r="I124" s="32"/>
      <c r="J124" s="32"/>
      <c r="K124" s="32"/>
      <c r="L124" s="36"/>
    </row>
    <row r="125" spans="1:12" ht="21.75" customHeight="1" x14ac:dyDescent="0.4">
      <c r="A125" s="16" t="s">
        <v>66</v>
      </c>
      <c r="B125" s="26"/>
      <c r="C125" s="26"/>
      <c r="D125" s="6"/>
      <c r="E125" s="5"/>
      <c r="F125" s="32">
        <f>SUM(F118:F123)</f>
        <v>832782</v>
      </c>
      <c r="G125" s="32"/>
      <c r="H125" s="36">
        <f>SUM(H118:H123)</f>
        <v>840338</v>
      </c>
      <c r="I125" s="32"/>
      <c r="J125" s="32">
        <f>SUM(J118:J123)</f>
        <v>854134</v>
      </c>
      <c r="K125" s="32"/>
      <c r="L125" s="36">
        <f>SUM(L118:L123)</f>
        <v>865959</v>
      </c>
    </row>
    <row r="126" spans="1:12" ht="21.75" customHeight="1" x14ac:dyDescent="0.4">
      <c r="A126" s="7" t="s">
        <v>67</v>
      </c>
      <c r="B126" s="7"/>
      <c r="C126" s="7"/>
      <c r="D126" s="18"/>
      <c r="E126" s="5"/>
      <c r="F126" s="31">
        <v>-9665</v>
      </c>
      <c r="G126" s="27"/>
      <c r="H126" s="66">
        <v>-4233</v>
      </c>
      <c r="I126" s="27"/>
      <c r="J126" s="66">
        <v>0</v>
      </c>
      <c r="K126" s="67"/>
      <c r="L126" s="66">
        <v>0</v>
      </c>
    </row>
    <row r="127" spans="1:12" ht="7.5" customHeight="1" x14ac:dyDescent="0.4">
      <c r="A127" s="26"/>
      <c r="B127" s="7"/>
      <c r="C127" s="7"/>
      <c r="D127" s="18"/>
      <c r="E127" s="5"/>
      <c r="F127" s="32"/>
      <c r="G127" s="32"/>
      <c r="H127" s="36"/>
      <c r="I127" s="32"/>
      <c r="J127" s="32"/>
      <c r="K127" s="32"/>
      <c r="L127" s="36"/>
    </row>
    <row r="128" spans="1:12" ht="21.75" customHeight="1" x14ac:dyDescent="0.4">
      <c r="A128" s="25" t="s">
        <v>68</v>
      </c>
      <c r="B128" s="7"/>
      <c r="C128" s="7"/>
      <c r="D128" s="18"/>
      <c r="E128" s="5"/>
      <c r="F128" s="35">
        <f>SUM(F125:F126)</f>
        <v>823117</v>
      </c>
      <c r="G128" s="32"/>
      <c r="H128" s="55">
        <f>SUM(H125:H126)</f>
        <v>836105</v>
      </c>
      <c r="I128" s="32"/>
      <c r="J128" s="35">
        <f>SUM(J125:J126)</f>
        <v>854134</v>
      </c>
      <c r="K128" s="32"/>
      <c r="L128" s="55">
        <f>SUM(L125:L126)</f>
        <v>865959</v>
      </c>
    </row>
    <row r="129" spans="1:12" ht="7.5" customHeight="1" x14ac:dyDescent="0.4">
      <c r="A129" s="25"/>
      <c r="B129" s="7"/>
      <c r="C129" s="7"/>
      <c r="D129" s="18"/>
      <c r="E129" s="5"/>
      <c r="F129" s="32"/>
      <c r="G129" s="32"/>
      <c r="H129" s="36"/>
      <c r="I129" s="32"/>
      <c r="J129" s="32"/>
      <c r="K129" s="32"/>
      <c r="L129" s="36"/>
    </row>
    <row r="130" spans="1:12" ht="21.75" customHeight="1" thickBot="1" x14ac:dyDescent="0.45">
      <c r="A130" s="25" t="s">
        <v>69</v>
      </c>
      <c r="B130" s="7"/>
      <c r="C130" s="7"/>
      <c r="D130" s="18"/>
      <c r="E130" s="5"/>
      <c r="F130" s="40">
        <f>F84+F128</f>
        <v>1409714</v>
      </c>
      <c r="G130" s="32"/>
      <c r="H130" s="40">
        <f>H84+H128</f>
        <v>1421507</v>
      </c>
      <c r="I130" s="32"/>
      <c r="J130" s="40">
        <f>J84+J128</f>
        <v>1367313</v>
      </c>
      <c r="K130" s="32"/>
      <c r="L130" s="40">
        <f>L84+L128</f>
        <v>1351045</v>
      </c>
    </row>
    <row r="131" spans="1:12" ht="21.75" customHeight="1" thickTop="1" x14ac:dyDescent="0.4">
      <c r="A131" s="7"/>
      <c r="B131" s="7"/>
      <c r="C131" s="7"/>
      <c r="D131" s="18"/>
      <c r="E131" s="5"/>
      <c r="F131" s="10"/>
      <c r="G131" s="68"/>
      <c r="H131" s="10"/>
      <c r="I131" s="69"/>
      <c r="J131" s="10"/>
      <c r="K131" s="69"/>
      <c r="L131" s="10"/>
    </row>
    <row r="132" spans="1:12" ht="21.75" customHeight="1" x14ac:dyDescent="0.4">
      <c r="A132" s="7"/>
      <c r="B132" s="7"/>
      <c r="C132" s="7"/>
      <c r="D132" s="18"/>
      <c r="E132" s="5"/>
      <c r="F132" s="20"/>
      <c r="G132" s="18"/>
      <c r="H132" s="10"/>
      <c r="I132" s="5"/>
      <c r="J132" s="20"/>
      <c r="K132" s="5"/>
      <c r="L132" s="10"/>
    </row>
    <row r="133" spans="1:12" ht="21.75" customHeight="1" x14ac:dyDescent="0.4">
      <c r="A133" s="7"/>
      <c r="B133" s="7"/>
      <c r="C133" s="7"/>
      <c r="D133" s="18"/>
      <c r="E133" s="5"/>
      <c r="F133" s="20"/>
      <c r="G133" s="18"/>
      <c r="H133" s="10"/>
      <c r="I133" s="5"/>
      <c r="J133" s="20"/>
      <c r="K133" s="5"/>
      <c r="L133" s="10"/>
    </row>
    <row r="134" spans="1:12" ht="21.75" customHeight="1" x14ac:dyDescent="0.4">
      <c r="A134" s="7"/>
      <c r="B134" s="7"/>
      <c r="C134" s="7"/>
      <c r="D134" s="18"/>
      <c r="E134" s="5"/>
      <c r="F134" s="20"/>
      <c r="G134" s="18"/>
      <c r="H134" s="10"/>
      <c r="I134" s="5"/>
      <c r="J134" s="20"/>
      <c r="K134" s="5"/>
      <c r="L134" s="10"/>
    </row>
    <row r="135" spans="1:12" ht="21.75" customHeight="1" x14ac:dyDescent="0.4">
      <c r="A135" s="7"/>
      <c r="B135" s="7"/>
      <c r="C135" s="7"/>
      <c r="D135" s="18"/>
      <c r="E135" s="5"/>
      <c r="F135" s="20"/>
      <c r="G135" s="18"/>
      <c r="H135" s="10"/>
      <c r="I135" s="5"/>
      <c r="J135" s="20"/>
      <c r="K135" s="5"/>
      <c r="L135" s="10"/>
    </row>
    <row r="136" spans="1:12" ht="21.75" customHeight="1" x14ac:dyDescent="0.4">
      <c r="A136" s="7"/>
      <c r="B136" s="7"/>
      <c r="C136" s="7"/>
      <c r="D136" s="18"/>
      <c r="E136" s="5"/>
      <c r="F136" s="20"/>
      <c r="G136" s="18"/>
      <c r="H136" s="10"/>
      <c r="I136" s="5"/>
      <c r="J136" s="20"/>
      <c r="K136" s="5"/>
      <c r="L136" s="10"/>
    </row>
    <row r="137" spans="1:12" ht="21.75" customHeight="1" x14ac:dyDescent="0.4">
      <c r="A137" s="7"/>
      <c r="B137" s="7"/>
      <c r="D137" s="18"/>
      <c r="E137" s="5"/>
      <c r="F137" s="20"/>
      <c r="G137" s="18"/>
      <c r="H137" s="10"/>
      <c r="I137" s="5"/>
      <c r="J137" s="20"/>
      <c r="K137" s="5"/>
      <c r="L137" s="10"/>
    </row>
    <row r="138" spans="1:12" ht="21.75" customHeight="1" x14ac:dyDescent="0.4">
      <c r="A138" s="7"/>
      <c r="B138" s="7"/>
      <c r="C138" s="7"/>
      <c r="D138" s="18"/>
      <c r="E138" s="5"/>
      <c r="F138" s="20"/>
      <c r="G138" s="18"/>
      <c r="H138" s="10"/>
      <c r="I138" s="5"/>
      <c r="J138" s="20"/>
      <c r="K138" s="5"/>
      <c r="L138" s="10"/>
    </row>
    <row r="139" spans="1:12" ht="21.75" customHeight="1" x14ac:dyDescent="0.4">
      <c r="A139" s="7"/>
      <c r="B139" s="7"/>
      <c r="C139" s="7"/>
      <c r="D139" s="18"/>
      <c r="E139" s="5"/>
      <c r="F139" s="20"/>
      <c r="G139" s="18"/>
      <c r="H139" s="10"/>
      <c r="I139" s="5"/>
      <c r="J139" s="20"/>
      <c r="K139" s="5"/>
      <c r="L139" s="10"/>
    </row>
    <row r="140" spans="1:12" ht="21.75" customHeight="1" x14ac:dyDescent="0.4">
      <c r="A140" s="7"/>
      <c r="B140" s="7"/>
      <c r="C140" s="7"/>
      <c r="D140" s="18"/>
      <c r="E140" s="5"/>
      <c r="F140" s="20"/>
      <c r="G140" s="18"/>
      <c r="H140" s="10"/>
      <c r="I140" s="5"/>
      <c r="J140" s="20"/>
      <c r="K140" s="5"/>
      <c r="L140" s="10"/>
    </row>
    <row r="141" spans="1:12" ht="23.25" customHeight="1" x14ac:dyDescent="0.4"/>
    <row r="142" spans="1:12" ht="18.75" customHeight="1" x14ac:dyDescent="0.4"/>
    <row r="143" spans="1:12" ht="7.5" customHeight="1" x14ac:dyDescent="0.4"/>
    <row r="144" spans="1:12" ht="22.35" customHeight="1" x14ac:dyDescent="0.4">
      <c r="A144" s="13" t="str">
        <f>+A48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13"/>
      <c r="C144" s="13"/>
      <c r="D144" s="12"/>
      <c r="E144" s="13"/>
      <c r="F144" s="14"/>
      <c r="G144" s="70"/>
      <c r="H144" s="15"/>
      <c r="I144" s="14"/>
      <c r="J144" s="14"/>
      <c r="K144" s="70"/>
      <c r="L144" s="15"/>
    </row>
  </sheetData>
  <mergeCells count="7">
    <mergeCell ref="A59:C59"/>
    <mergeCell ref="F101:H101"/>
    <mergeCell ref="J101:L101"/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>&amp;C</oddHeader>
    <oddFooter>&amp;R&amp;P</oddFooter>
  </headerFooter>
  <rowBreaks count="2" manualBreakCount="2">
    <brk id="48" max="11" man="1"/>
    <brk id="96" max="11" man="1"/>
  </rowBreaks>
  <ignoredErrors>
    <ignoredError sqref="J8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6E259-917C-42CF-ABB5-0E3AE49C2F4F}">
  <sheetPr>
    <tabColor theme="4" tint="0.59999389629810485"/>
  </sheetPr>
  <dimension ref="A1:M51"/>
  <sheetViews>
    <sheetView zoomScale="80" zoomScaleNormal="80" zoomScaleSheetLayoutView="100" workbookViewId="0">
      <selection activeCell="K22" sqref="K22"/>
    </sheetView>
  </sheetViews>
  <sheetFormatPr defaultColWidth="10.140625" defaultRowHeight="15" customHeight="1" x14ac:dyDescent="0.4"/>
  <cols>
    <col min="1" max="3" width="1.7109375" style="174" customWidth="1"/>
    <col min="4" max="4" width="33.28515625" style="174" customWidth="1"/>
    <col min="5" max="5" width="8.7109375" style="174" customWidth="1"/>
    <col min="6" max="6" width="0.85546875" style="174" customWidth="1"/>
    <col min="7" max="7" width="13.140625" style="174" customWidth="1"/>
    <col min="8" max="8" width="0.85546875" style="174" customWidth="1"/>
    <col min="9" max="9" width="13.140625" style="174" customWidth="1"/>
    <col min="10" max="10" width="0.85546875" style="174" customWidth="1"/>
    <col min="11" max="11" width="13.140625" style="174" customWidth="1"/>
    <col min="12" max="12" width="0.85546875" style="174" customWidth="1"/>
    <col min="13" max="13" width="13.140625" style="174" customWidth="1"/>
    <col min="14" max="16384" width="10.140625" style="174"/>
  </cols>
  <sheetData>
    <row r="1" spans="1:13" ht="21.75" customHeight="1" x14ac:dyDescent="0.4">
      <c r="A1" s="71" t="s">
        <v>0</v>
      </c>
      <c r="B1" s="71"/>
      <c r="C1" s="71"/>
      <c r="D1" s="71"/>
      <c r="E1" s="4"/>
      <c r="F1" s="72"/>
      <c r="G1" s="73"/>
      <c r="H1" s="74"/>
      <c r="I1" s="73"/>
      <c r="J1" s="74"/>
      <c r="K1" s="73"/>
      <c r="L1" s="74"/>
      <c r="M1" s="73"/>
    </row>
    <row r="2" spans="1:13" ht="21.75" customHeight="1" x14ac:dyDescent="0.4">
      <c r="A2" s="75" t="s">
        <v>70</v>
      </c>
      <c r="B2" s="71"/>
      <c r="C2" s="71"/>
      <c r="D2" s="71"/>
      <c r="E2" s="4"/>
      <c r="F2" s="72"/>
      <c r="G2" s="73"/>
      <c r="H2" s="74"/>
      <c r="I2" s="73"/>
      <c r="J2" s="74"/>
      <c r="K2" s="73"/>
      <c r="L2" s="74"/>
      <c r="M2" s="73"/>
    </row>
    <row r="3" spans="1:13" ht="21.75" customHeight="1" x14ac:dyDescent="0.4">
      <c r="A3" s="76" t="s">
        <v>71</v>
      </c>
      <c r="B3" s="76"/>
      <c r="C3" s="76"/>
      <c r="D3" s="76"/>
      <c r="E3" s="77"/>
      <c r="F3" s="78"/>
      <c r="G3" s="79"/>
      <c r="H3" s="80"/>
      <c r="I3" s="79"/>
      <c r="J3" s="80"/>
      <c r="K3" s="79"/>
      <c r="L3" s="80"/>
      <c r="M3" s="79"/>
    </row>
    <row r="4" spans="1:13" ht="21.75" customHeight="1" x14ac:dyDescent="0.4">
      <c r="A4" s="72"/>
      <c r="B4" s="72"/>
      <c r="C4" s="72"/>
      <c r="D4" s="72"/>
      <c r="E4" s="4"/>
      <c r="F4" s="72"/>
      <c r="G4" s="171"/>
      <c r="H4" s="74"/>
      <c r="I4" s="171"/>
      <c r="J4" s="74"/>
      <c r="K4" s="171"/>
      <c r="L4" s="74"/>
      <c r="M4" s="171"/>
    </row>
    <row r="5" spans="1:13" ht="21.75" customHeight="1" x14ac:dyDescent="0.4">
      <c r="A5" s="81"/>
      <c r="B5" s="72"/>
      <c r="C5" s="72"/>
      <c r="D5" s="72"/>
      <c r="E5" s="82"/>
      <c r="F5" s="71"/>
      <c r="G5" s="194" t="s">
        <v>3</v>
      </c>
      <c r="H5" s="195"/>
      <c r="I5" s="195"/>
      <c r="J5" s="84"/>
      <c r="K5" s="194" t="s">
        <v>4</v>
      </c>
      <c r="L5" s="195"/>
      <c r="M5" s="195"/>
    </row>
    <row r="6" spans="1:13" ht="21.75" customHeight="1" x14ac:dyDescent="0.4">
      <c r="A6" s="72"/>
      <c r="B6" s="72"/>
      <c r="C6" s="72"/>
      <c r="D6" s="72"/>
      <c r="E6" s="4"/>
      <c r="F6" s="71"/>
      <c r="G6" s="84" t="s">
        <v>9</v>
      </c>
      <c r="H6" s="71"/>
      <c r="I6" s="84" t="s">
        <v>10</v>
      </c>
      <c r="J6" s="85"/>
      <c r="K6" s="84" t="s">
        <v>9</v>
      </c>
      <c r="L6" s="71"/>
      <c r="M6" s="84" t="s">
        <v>10</v>
      </c>
    </row>
    <row r="7" spans="1:13" ht="21.75" customHeight="1" x14ac:dyDescent="0.4">
      <c r="A7" s="72"/>
      <c r="B7" s="72"/>
      <c r="C7" s="72"/>
      <c r="D7" s="72"/>
      <c r="E7" s="83" t="s">
        <v>11</v>
      </c>
      <c r="F7" s="71"/>
      <c r="G7" s="86" t="s">
        <v>12</v>
      </c>
      <c r="H7" s="71"/>
      <c r="I7" s="86" t="s">
        <v>12</v>
      </c>
      <c r="J7" s="85"/>
      <c r="K7" s="86" t="s">
        <v>12</v>
      </c>
      <c r="L7" s="71"/>
      <c r="M7" s="86" t="s">
        <v>12</v>
      </c>
    </row>
    <row r="8" spans="1:13" ht="7.5" customHeight="1" x14ac:dyDescent="0.4">
      <c r="A8" s="72"/>
      <c r="B8" s="72"/>
      <c r="C8" s="72"/>
      <c r="D8" s="72"/>
      <c r="E8" s="85"/>
      <c r="F8" s="71"/>
      <c r="G8" s="87"/>
      <c r="H8" s="88"/>
      <c r="I8" s="87"/>
      <c r="J8" s="88"/>
      <c r="K8" s="87"/>
      <c r="L8" s="88"/>
      <c r="M8" s="87"/>
    </row>
    <row r="9" spans="1:13" ht="21.75" customHeight="1" x14ac:dyDescent="0.4">
      <c r="A9" s="89" t="s">
        <v>72</v>
      </c>
      <c r="B9" s="90"/>
      <c r="C9" s="90"/>
      <c r="D9" s="91"/>
      <c r="E9" s="4"/>
      <c r="F9" s="72"/>
      <c r="G9" s="92">
        <v>236286</v>
      </c>
      <c r="H9" s="93"/>
      <c r="I9" s="92">
        <v>305738</v>
      </c>
      <c r="J9" s="94"/>
      <c r="K9" s="92">
        <v>223343</v>
      </c>
      <c r="L9" s="94"/>
      <c r="M9" s="92">
        <v>283274</v>
      </c>
    </row>
    <row r="10" spans="1:13" ht="21.75" customHeight="1" x14ac:dyDescent="0.4">
      <c r="A10" s="95" t="s">
        <v>73</v>
      </c>
      <c r="B10" s="96"/>
      <c r="C10" s="96"/>
      <c r="D10" s="91"/>
      <c r="E10" s="4"/>
      <c r="F10" s="72"/>
      <c r="G10" s="97">
        <v>-195772</v>
      </c>
      <c r="H10" s="98"/>
      <c r="I10" s="97">
        <v>-255884</v>
      </c>
      <c r="J10" s="99"/>
      <c r="K10" s="97">
        <v>-185999</v>
      </c>
      <c r="L10" s="99"/>
      <c r="M10" s="97">
        <v>-236192</v>
      </c>
    </row>
    <row r="11" spans="1:13" ht="6" customHeight="1" x14ac:dyDescent="0.4">
      <c r="A11" s="91"/>
      <c r="B11" s="96"/>
      <c r="C11" s="96"/>
      <c r="D11" s="91"/>
      <c r="E11" s="4"/>
      <c r="F11" s="72"/>
      <c r="G11" s="100"/>
      <c r="H11" s="101"/>
      <c r="I11" s="100"/>
      <c r="J11" s="101"/>
      <c r="K11" s="100"/>
      <c r="L11" s="101"/>
      <c r="M11" s="100"/>
    </row>
    <row r="12" spans="1:13" ht="21.75" customHeight="1" x14ac:dyDescent="0.4">
      <c r="A12" s="75" t="s">
        <v>74</v>
      </c>
      <c r="B12" s="96"/>
      <c r="C12" s="96"/>
      <c r="D12" s="91"/>
      <c r="E12" s="4"/>
      <c r="F12" s="72"/>
      <c r="G12" s="102">
        <f>SUM(G9:G10)</f>
        <v>40514</v>
      </c>
      <c r="H12" s="101"/>
      <c r="I12" s="102">
        <f>SUM(I9:I10)</f>
        <v>49854</v>
      </c>
      <c r="J12" s="101"/>
      <c r="K12" s="102">
        <f>SUM(K9:K10)</f>
        <v>37344</v>
      </c>
      <c r="L12" s="101"/>
      <c r="M12" s="102">
        <f>SUM(M9:M10)</f>
        <v>47082</v>
      </c>
    </row>
    <row r="13" spans="1:13" ht="6" customHeight="1" x14ac:dyDescent="0.4">
      <c r="A13" s="75"/>
      <c r="B13" s="96"/>
      <c r="C13" s="96"/>
      <c r="D13" s="91"/>
      <c r="E13" s="4"/>
      <c r="F13" s="72"/>
      <c r="G13" s="103"/>
      <c r="H13" s="101"/>
      <c r="I13" s="103"/>
      <c r="J13" s="101"/>
      <c r="K13" s="103"/>
      <c r="L13" s="101"/>
      <c r="M13" s="103"/>
    </row>
    <row r="14" spans="1:13" ht="21.75" customHeight="1" x14ac:dyDescent="0.4">
      <c r="A14" s="91" t="s">
        <v>75</v>
      </c>
      <c r="B14" s="96"/>
      <c r="C14" s="96"/>
      <c r="D14" s="91"/>
      <c r="E14" s="4"/>
      <c r="F14" s="72"/>
      <c r="G14" s="100">
        <v>1028</v>
      </c>
      <c r="H14" s="98"/>
      <c r="I14" s="100">
        <v>2912</v>
      </c>
      <c r="J14" s="94"/>
      <c r="K14" s="100">
        <v>2236</v>
      </c>
      <c r="L14" s="94"/>
      <c r="M14" s="100">
        <v>1510</v>
      </c>
    </row>
    <row r="15" spans="1:13" ht="21.75" customHeight="1" x14ac:dyDescent="0.4">
      <c r="A15" s="95" t="s">
        <v>76</v>
      </c>
      <c r="B15" s="96"/>
      <c r="C15" s="96"/>
      <c r="D15" s="91"/>
      <c r="E15" s="4"/>
      <c r="F15" s="72"/>
      <c r="G15" s="100">
        <v>-16089</v>
      </c>
      <c r="H15" s="98"/>
      <c r="I15" s="100">
        <v>-18160</v>
      </c>
      <c r="J15" s="94"/>
      <c r="K15" s="100">
        <v>-13649</v>
      </c>
      <c r="L15" s="94"/>
      <c r="M15" s="100">
        <v>-15078</v>
      </c>
    </row>
    <row r="16" spans="1:13" ht="21.75" customHeight="1" x14ac:dyDescent="0.4">
      <c r="A16" s="95" t="s">
        <v>77</v>
      </c>
      <c r="B16" s="96"/>
      <c r="C16" s="96"/>
      <c r="D16" s="91"/>
      <c r="E16" s="4"/>
      <c r="F16" s="72"/>
      <c r="G16" s="97">
        <v>-19730</v>
      </c>
      <c r="H16" s="98"/>
      <c r="I16" s="97">
        <v>-22991</v>
      </c>
      <c r="J16" s="94"/>
      <c r="K16" s="97">
        <v>-18457</v>
      </c>
      <c r="L16" s="94"/>
      <c r="M16" s="97">
        <v>-19710</v>
      </c>
    </row>
    <row r="17" spans="1:13" ht="6" customHeight="1" x14ac:dyDescent="0.4">
      <c r="A17" s="95"/>
      <c r="B17" s="96"/>
      <c r="C17" s="96"/>
      <c r="D17" s="91"/>
      <c r="E17" s="4"/>
      <c r="F17" s="72"/>
      <c r="G17" s="100"/>
      <c r="H17" s="101"/>
      <c r="I17" s="100"/>
      <c r="J17" s="104"/>
      <c r="K17" s="105"/>
      <c r="L17" s="104"/>
      <c r="M17" s="105"/>
    </row>
    <row r="18" spans="1:13" ht="21.75" customHeight="1" x14ac:dyDescent="0.4">
      <c r="A18" s="75" t="s">
        <v>78</v>
      </c>
      <c r="B18" s="96"/>
      <c r="C18" s="96"/>
      <c r="D18" s="91"/>
      <c r="E18" s="4"/>
      <c r="F18" s="72"/>
      <c r="G18" s="100">
        <f>SUM(G12:G16)</f>
        <v>5723</v>
      </c>
      <c r="H18" s="101"/>
      <c r="I18" s="100">
        <f>SUM(I12:I16)</f>
        <v>11615</v>
      </c>
      <c r="J18" s="104"/>
      <c r="K18" s="100">
        <f>SUM(K12:K16)</f>
        <v>7474</v>
      </c>
      <c r="L18" s="101"/>
      <c r="M18" s="100">
        <f>SUM(M12:M16)</f>
        <v>13804</v>
      </c>
    </row>
    <row r="19" spans="1:13" ht="6" customHeight="1" x14ac:dyDescent="0.4">
      <c r="A19" s="95"/>
      <c r="B19" s="96"/>
      <c r="C19" s="96"/>
      <c r="D19" s="91"/>
      <c r="E19" s="4"/>
      <c r="F19" s="72"/>
      <c r="G19" s="103"/>
      <c r="H19" s="101"/>
      <c r="I19" s="103"/>
      <c r="J19" s="101"/>
      <c r="K19" s="103"/>
      <c r="L19" s="101"/>
      <c r="M19" s="103"/>
    </row>
    <row r="20" spans="1:13" ht="21.75" customHeight="1" x14ac:dyDescent="0.4">
      <c r="A20" s="95" t="s">
        <v>79</v>
      </c>
      <c r="B20" s="96"/>
      <c r="C20" s="96"/>
      <c r="D20" s="91"/>
      <c r="E20" s="4"/>
      <c r="F20" s="72"/>
      <c r="G20" s="106">
        <v>-2627</v>
      </c>
      <c r="H20" s="98"/>
      <c r="I20" s="106">
        <v>-3772</v>
      </c>
      <c r="J20" s="94"/>
      <c r="K20" s="106">
        <v>-1924</v>
      </c>
      <c r="L20" s="94"/>
      <c r="M20" s="106">
        <v>-2840</v>
      </c>
    </row>
    <row r="21" spans="1:13" ht="6" customHeight="1" x14ac:dyDescent="0.4">
      <c r="A21" s="95"/>
      <c r="B21" s="96"/>
      <c r="C21" s="96"/>
      <c r="D21" s="91"/>
      <c r="E21" s="4"/>
      <c r="F21" s="72"/>
      <c r="G21" s="103"/>
      <c r="H21" s="101"/>
      <c r="I21" s="103"/>
      <c r="J21" s="101"/>
      <c r="K21" s="103"/>
      <c r="L21" s="101"/>
      <c r="M21" s="103"/>
    </row>
    <row r="22" spans="1:13" ht="21.75" customHeight="1" x14ac:dyDescent="0.4">
      <c r="A22" s="75" t="s">
        <v>80</v>
      </c>
      <c r="B22" s="96"/>
      <c r="C22" s="96"/>
      <c r="D22" s="91"/>
      <c r="E22" s="4"/>
      <c r="F22" s="72"/>
      <c r="G22" s="103">
        <f>SUM(G18:G20)</f>
        <v>3096</v>
      </c>
      <c r="H22" s="101"/>
      <c r="I22" s="103">
        <f>SUM(I18:I20)</f>
        <v>7843</v>
      </c>
      <c r="J22" s="101"/>
      <c r="K22" s="103">
        <f>SUM(K18:K20)</f>
        <v>5550</v>
      </c>
      <c r="L22" s="101"/>
      <c r="M22" s="103">
        <f>SUM(M18:M20)</f>
        <v>10964</v>
      </c>
    </row>
    <row r="23" spans="1:13" ht="21.75" customHeight="1" x14ac:dyDescent="0.4">
      <c r="A23" s="91" t="s">
        <v>81</v>
      </c>
      <c r="B23" s="96"/>
      <c r="C23" s="96"/>
      <c r="D23" s="91"/>
      <c r="E23" s="4">
        <v>17</v>
      </c>
      <c r="F23" s="72"/>
      <c r="G23" s="106">
        <v>364</v>
      </c>
      <c r="H23" s="98"/>
      <c r="I23" s="106">
        <v>-2363</v>
      </c>
      <c r="J23" s="94"/>
      <c r="K23" s="106">
        <v>563</v>
      </c>
      <c r="L23" s="94"/>
      <c r="M23" s="106">
        <v>-2326</v>
      </c>
    </row>
    <row r="24" spans="1:13" ht="6" customHeight="1" x14ac:dyDescent="0.4">
      <c r="A24" s="91"/>
      <c r="B24" s="96"/>
      <c r="C24" s="96"/>
      <c r="D24" s="91"/>
      <c r="E24" s="4"/>
      <c r="F24" s="72"/>
      <c r="G24" s="103"/>
      <c r="H24" s="101"/>
      <c r="I24" s="103"/>
      <c r="J24" s="101"/>
      <c r="K24" s="103"/>
      <c r="L24" s="101"/>
      <c r="M24" s="103"/>
    </row>
    <row r="25" spans="1:13" ht="21.75" customHeight="1" x14ac:dyDescent="0.4">
      <c r="A25" s="75" t="s">
        <v>82</v>
      </c>
      <c r="B25" s="96"/>
      <c r="C25" s="96"/>
      <c r="D25" s="91"/>
      <c r="E25" s="4"/>
      <c r="F25" s="72"/>
      <c r="G25" s="106">
        <f>SUM(G22:G23)</f>
        <v>3460</v>
      </c>
      <c r="H25" s="101"/>
      <c r="I25" s="106">
        <f>SUM(I22:I23)</f>
        <v>5480</v>
      </c>
      <c r="J25" s="101"/>
      <c r="K25" s="106">
        <f>SUM(K22:K23)</f>
        <v>6113</v>
      </c>
      <c r="L25" s="101"/>
      <c r="M25" s="106">
        <f>SUM(M22:M23)</f>
        <v>8638</v>
      </c>
    </row>
    <row r="26" spans="1:13" ht="9" customHeight="1" x14ac:dyDescent="0.4">
      <c r="A26" s="75"/>
      <c r="B26" s="96"/>
      <c r="C26" s="96"/>
      <c r="D26" s="91"/>
      <c r="E26" s="4"/>
      <c r="F26" s="72"/>
      <c r="G26" s="103"/>
      <c r="H26" s="101"/>
      <c r="I26" s="103"/>
      <c r="J26" s="101"/>
      <c r="K26" s="103"/>
      <c r="L26" s="101"/>
      <c r="M26" s="103"/>
    </row>
    <row r="27" spans="1:13" ht="21.75" customHeight="1" x14ac:dyDescent="0.4">
      <c r="A27" s="75" t="s">
        <v>83</v>
      </c>
      <c r="B27" s="91"/>
      <c r="C27" s="91"/>
      <c r="D27" s="4"/>
      <c r="E27" s="72"/>
      <c r="G27" s="107">
        <v>0</v>
      </c>
      <c r="H27" s="101"/>
      <c r="I27" s="107">
        <v>0</v>
      </c>
      <c r="J27" s="101"/>
      <c r="K27" s="107">
        <v>0</v>
      </c>
      <c r="L27" s="101"/>
      <c r="M27" s="107">
        <v>0</v>
      </c>
    </row>
    <row r="28" spans="1:13" ht="6" customHeight="1" x14ac:dyDescent="0.4">
      <c r="A28" s="75"/>
      <c r="B28" s="91"/>
      <c r="C28" s="91"/>
      <c r="D28" s="4"/>
      <c r="E28" s="72"/>
      <c r="G28" s="103"/>
      <c r="H28" s="101"/>
      <c r="I28" s="103"/>
      <c r="J28" s="101"/>
      <c r="K28" s="103"/>
      <c r="L28" s="101"/>
      <c r="M28" s="103"/>
    </row>
    <row r="29" spans="1:13" ht="21.75" customHeight="1" thickBot="1" x14ac:dyDescent="0.45">
      <c r="A29" s="75" t="s">
        <v>84</v>
      </c>
      <c r="B29" s="96"/>
      <c r="C29" s="96"/>
      <c r="D29" s="91"/>
      <c r="E29" s="4"/>
      <c r="F29" s="72"/>
      <c r="G29" s="108">
        <f>SUM(G25:G26)</f>
        <v>3460</v>
      </c>
      <c r="H29" s="101"/>
      <c r="I29" s="108">
        <f>SUM(I25:I26)</f>
        <v>5480</v>
      </c>
      <c r="J29" s="101"/>
      <c r="K29" s="108">
        <f>SUM(K25:K26)</f>
        <v>6113</v>
      </c>
      <c r="L29" s="101"/>
      <c r="M29" s="108">
        <f>SUM(M25:M26)</f>
        <v>8638</v>
      </c>
    </row>
    <row r="30" spans="1:13" ht="5.25" customHeight="1" thickTop="1" x14ac:dyDescent="0.4">
      <c r="A30" s="75"/>
      <c r="B30" s="96"/>
      <c r="C30" s="96"/>
      <c r="D30" s="91"/>
      <c r="E30" s="4"/>
      <c r="F30" s="72"/>
      <c r="G30" s="103"/>
      <c r="H30" s="101"/>
      <c r="I30" s="103"/>
      <c r="J30" s="101"/>
      <c r="K30" s="103"/>
      <c r="L30" s="101"/>
      <c r="M30" s="103"/>
    </row>
    <row r="31" spans="1:13" ht="21.75" customHeight="1" x14ac:dyDescent="0.4">
      <c r="A31" s="109" t="s">
        <v>85</v>
      </c>
      <c r="B31" s="109"/>
      <c r="C31" s="109"/>
      <c r="D31" s="109"/>
      <c r="E31" s="110"/>
      <c r="F31" s="109"/>
      <c r="G31" s="73"/>
      <c r="H31" s="111"/>
      <c r="I31" s="73"/>
      <c r="J31" s="111"/>
      <c r="K31" s="73"/>
      <c r="L31" s="111"/>
      <c r="M31" s="73"/>
    </row>
    <row r="32" spans="1:13" ht="21.75" customHeight="1" x14ac:dyDescent="0.4">
      <c r="A32" s="89"/>
      <c r="B32" s="89" t="s">
        <v>86</v>
      </c>
      <c r="C32" s="89"/>
      <c r="D32" s="109"/>
      <c r="E32" s="110"/>
      <c r="F32" s="109"/>
      <c r="G32" s="103">
        <v>5723</v>
      </c>
      <c r="H32" s="112"/>
      <c r="I32" s="103">
        <v>7392</v>
      </c>
      <c r="J32" s="113"/>
      <c r="K32" s="103">
        <v>6113</v>
      </c>
      <c r="L32" s="112"/>
      <c r="M32" s="103">
        <v>8638</v>
      </c>
    </row>
    <row r="33" spans="1:13" ht="21.75" customHeight="1" x14ac:dyDescent="0.4">
      <c r="A33" s="89"/>
      <c r="B33" s="89" t="s">
        <v>87</v>
      </c>
      <c r="C33" s="89"/>
      <c r="D33" s="109"/>
      <c r="E33" s="110"/>
      <c r="F33" s="109"/>
      <c r="G33" s="97">
        <v>-2263</v>
      </c>
      <c r="H33" s="112"/>
      <c r="I33" s="97">
        <v>-1912</v>
      </c>
      <c r="J33" s="113"/>
      <c r="K33" s="97">
        <v>0</v>
      </c>
      <c r="L33" s="113"/>
      <c r="M33" s="97">
        <v>0</v>
      </c>
    </row>
    <row r="34" spans="1:13" ht="6" customHeight="1" x14ac:dyDescent="0.4">
      <c r="A34" s="89"/>
      <c r="B34" s="89"/>
      <c r="C34" s="89"/>
      <c r="D34" s="89"/>
      <c r="E34" s="114"/>
      <c r="F34" s="89"/>
      <c r="G34" s="103"/>
      <c r="H34" s="112"/>
      <c r="I34" s="103"/>
      <c r="J34" s="112"/>
      <c r="K34" s="103"/>
      <c r="L34" s="112"/>
      <c r="M34" s="103"/>
    </row>
    <row r="35" spans="1:13" ht="21.75" customHeight="1" thickBot="1" x14ac:dyDescent="0.45">
      <c r="A35" s="109"/>
      <c r="B35" s="109"/>
      <c r="C35" s="109"/>
      <c r="D35" s="109"/>
      <c r="E35" s="110"/>
      <c r="F35" s="109"/>
      <c r="G35" s="115">
        <f>SUM(G32:G33)</f>
        <v>3460</v>
      </c>
      <c r="H35" s="112"/>
      <c r="I35" s="115">
        <f>SUM(I32:I33)</f>
        <v>5480</v>
      </c>
      <c r="J35" s="112"/>
      <c r="K35" s="115">
        <f>SUM(K32:K33)</f>
        <v>6113</v>
      </c>
      <c r="L35" s="112"/>
      <c r="M35" s="115">
        <f>SUM(M32:M33)</f>
        <v>8638</v>
      </c>
    </row>
    <row r="36" spans="1:13" ht="6" customHeight="1" thickTop="1" x14ac:dyDescent="0.4">
      <c r="A36" s="109"/>
      <c r="B36" s="109"/>
      <c r="C36" s="109"/>
      <c r="D36" s="109"/>
      <c r="E36" s="110"/>
      <c r="F36" s="109"/>
      <c r="G36" s="103"/>
      <c r="H36" s="112"/>
      <c r="I36" s="103"/>
      <c r="J36" s="112"/>
      <c r="K36" s="103"/>
      <c r="L36" s="112"/>
      <c r="M36" s="103"/>
    </row>
    <row r="37" spans="1:13" ht="21.75" customHeight="1" x14ac:dyDescent="0.4">
      <c r="A37" s="109" t="s">
        <v>88</v>
      </c>
      <c r="B37" s="109"/>
      <c r="C37" s="109"/>
      <c r="D37" s="109"/>
      <c r="E37" s="110"/>
      <c r="F37" s="109"/>
      <c r="G37" s="103"/>
      <c r="H37" s="112"/>
      <c r="I37" s="103"/>
      <c r="J37" s="112"/>
      <c r="K37" s="103"/>
      <c r="L37" s="112"/>
      <c r="M37" s="103"/>
    </row>
    <row r="38" spans="1:13" ht="21.75" customHeight="1" x14ac:dyDescent="0.4">
      <c r="A38" s="89"/>
      <c r="B38" s="89" t="s">
        <v>86</v>
      </c>
      <c r="C38" s="89"/>
      <c r="D38" s="109"/>
      <c r="E38" s="110"/>
      <c r="F38" s="109"/>
      <c r="G38" s="103">
        <v>5723</v>
      </c>
      <c r="H38" s="112"/>
      <c r="I38" s="103">
        <v>7392</v>
      </c>
      <c r="J38" s="113"/>
      <c r="K38" s="103">
        <v>6113</v>
      </c>
      <c r="L38" s="112"/>
      <c r="M38" s="103">
        <v>8638</v>
      </c>
    </row>
    <row r="39" spans="1:13" ht="21.75" customHeight="1" x14ac:dyDescent="0.4">
      <c r="A39" s="89"/>
      <c r="B39" s="89" t="s">
        <v>87</v>
      </c>
      <c r="C39" s="89"/>
      <c r="D39" s="109"/>
      <c r="E39" s="110"/>
      <c r="F39" s="109"/>
      <c r="G39" s="97">
        <v>-2263</v>
      </c>
      <c r="H39" s="112"/>
      <c r="I39" s="97">
        <v>-1912</v>
      </c>
      <c r="J39" s="113"/>
      <c r="K39" s="97">
        <v>0</v>
      </c>
      <c r="L39" s="113"/>
      <c r="M39" s="97">
        <v>0</v>
      </c>
    </row>
    <row r="40" spans="1:13" ht="6" customHeight="1" x14ac:dyDescent="0.4">
      <c r="A40" s="89"/>
      <c r="B40" s="89"/>
      <c r="C40" s="89"/>
      <c r="D40" s="89"/>
      <c r="E40" s="114"/>
      <c r="F40" s="89"/>
      <c r="G40" s="103"/>
      <c r="H40" s="112"/>
      <c r="I40" s="103"/>
      <c r="J40" s="112"/>
      <c r="K40" s="103"/>
      <c r="L40" s="112"/>
      <c r="M40" s="103"/>
    </row>
    <row r="41" spans="1:13" ht="21.75" customHeight="1" thickBot="1" x14ac:dyDescent="0.45">
      <c r="A41" s="109"/>
      <c r="B41" s="109"/>
      <c r="C41" s="109"/>
      <c r="D41" s="109"/>
      <c r="E41" s="110"/>
      <c r="F41" s="109"/>
      <c r="G41" s="115">
        <f>SUM(G38:G39)</f>
        <v>3460</v>
      </c>
      <c r="H41" s="112"/>
      <c r="I41" s="115">
        <f>SUM(I38:I39)</f>
        <v>5480</v>
      </c>
      <c r="J41" s="112"/>
      <c r="K41" s="115">
        <f>SUM(K38:K39)</f>
        <v>6113</v>
      </c>
      <c r="L41" s="112"/>
      <c r="M41" s="115">
        <f>SUM(M38:M39)</f>
        <v>8638</v>
      </c>
    </row>
    <row r="42" spans="1:13" ht="6" customHeight="1" thickTop="1" x14ac:dyDescent="0.4">
      <c r="A42" s="89"/>
      <c r="B42" s="89"/>
      <c r="C42" s="89"/>
      <c r="D42" s="109"/>
      <c r="E42" s="110"/>
      <c r="F42" s="109"/>
      <c r="G42" s="103"/>
      <c r="H42" s="112"/>
      <c r="I42" s="103"/>
      <c r="J42" s="112"/>
      <c r="K42" s="103"/>
      <c r="L42" s="112"/>
      <c r="M42" s="103"/>
    </row>
    <row r="43" spans="1:13" ht="21.75" customHeight="1" thickBot="1" x14ac:dyDescent="0.45">
      <c r="A43" s="116" t="s">
        <v>89</v>
      </c>
      <c r="B43" s="117"/>
      <c r="C43" s="117"/>
      <c r="D43" s="118"/>
      <c r="E43" s="119"/>
      <c r="F43" s="117"/>
      <c r="G43" s="120">
        <f>G32/588960</f>
        <v>9.7171284976908454E-3</v>
      </c>
      <c r="H43" s="121"/>
      <c r="I43" s="120">
        <v>1.125E-2</v>
      </c>
      <c r="J43" s="121"/>
      <c r="K43" s="120">
        <f>K32/588960</f>
        <v>1.03793126867699E-2</v>
      </c>
      <c r="L43" s="121"/>
      <c r="M43" s="120">
        <v>1.47E-2</v>
      </c>
    </row>
    <row r="44" spans="1:13" ht="21.75" customHeight="1" thickTop="1" x14ac:dyDescent="0.4">
      <c r="A44" s="75"/>
      <c r="B44" s="72"/>
      <c r="C44" s="72"/>
      <c r="D44" s="91"/>
      <c r="E44" s="4"/>
      <c r="F44" s="72"/>
      <c r="G44" s="118"/>
      <c r="H44" s="118"/>
      <c r="I44" s="118"/>
      <c r="J44" s="118"/>
      <c r="K44" s="118"/>
      <c r="L44" s="118"/>
      <c r="M44" s="118"/>
    </row>
    <row r="45" spans="1:13" ht="21.75" customHeight="1" x14ac:dyDescent="0.4">
      <c r="A45" s="75"/>
      <c r="B45" s="72"/>
      <c r="C45" s="72"/>
      <c r="D45" s="91"/>
      <c r="E45" s="4"/>
      <c r="F45" s="72"/>
      <c r="G45" s="118"/>
      <c r="H45" s="118"/>
      <c r="I45" s="118"/>
      <c r="J45" s="118"/>
      <c r="K45" s="118"/>
      <c r="L45" s="118"/>
      <c r="M45" s="118"/>
    </row>
    <row r="46" spans="1:13" ht="21.75" customHeight="1" x14ac:dyDescent="0.4">
      <c r="A46" s="75"/>
      <c r="B46" s="72"/>
      <c r="C46" s="72"/>
      <c r="D46" s="91"/>
      <c r="E46" s="4"/>
      <c r="F46" s="72"/>
      <c r="G46" s="118"/>
      <c r="H46" s="118"/>
      <c r="I46" s="118"/>
      <c r="J46" s="118"/>
      <c r="K46" s="118"/>
      <c r="L46" s="118"/>
      <c r="M46" s="118"/>
    </row>
    <row r="47" spans="1:13" ht="21.75" customHeight="1" x14ac:dyDescent="0.4">
      <c r="A47" s="75"/>
      <c r="B47" s="72"/>
      <c r="C47" s="72"/>
      <c r="D47" s="91"/>
      <c r="E47" s="4"/>
      <c r="F47" s="72"/>
      <c r="G47" s="118"/>
      <c r="H47" s="118"/>
      <c r="I47" s="118"/>
      <c r="J47" s="118"/>
      <c r="K47" s="118"/>
      <c r="L47" s="118"/>
      <c r="M47" s="118"/>
    </row>
    <row r="48" spans="1:13" ht="21.75" customHeight="1" x14ac:dyDescent="0.4">
      <c r="A48" s="75"/>
      <c r="B48" s="72"/>
      <c r="C48" s="72"/>
      <c r="D48" s="91"/>
      <c r="E48" s="4"/>
      <c r="F48" s="72"/>
      <c r="G48" s="118"/>
      <c r="H48" s="118"/>
      <c r="I48" s="118"/>
      <c r="J48" s="118"/>
      <c r="K48" s="118"/>
      <c r="L48" s="118"/>
      <c r="M48" s="118"/>
    </row>
    <row r="49" spans="1:13" ht="21.75" customHeight="1" x14ac:dyDescent="0.4">
      <c r="A49" s="75"/>
      <c r="B49" s="72"/>
      <c r="C49" s="72"/>
      <c r="D49" s="91"/>
      <c r="E49" s="4"/>
      <c r="F49" s="72"/>
      <c r="G49" s="118"/>
      <c r="H49" s="118"/>
      <c r="I49" s="118"/>
      <c r="J49" s="118"/>
      <c r="K49" s="118"/>
      <c r="L49" s="118"/>
      <c r="M49" s="118"/>
    </row>
    <row r="50" spans="1:13" ht="8.25" customHeight="1" x14ac:dyDescent="0.4">
      <c r="A50" s="75"/>
      <c r="B50" s="72"/>
      <c r="C50" s="72"/>
      <c r="D50" s="91"/>
      <c r="E50" s="4"/>
      <c r="F50" s="72"/>
      <c r="G50" s="118"/>
      <c r="H50" s="118"/>
      <c r="I50" s="118"/>
      <c r="J50" s="118"/>
      <c r="K50" s="118"/>
      <c r="L50" s="118"/>
      <c r="M50" s="118"/>
    </row>
    <row r="51" spans="1:13" ht="22.35" customHeight="1" x14ac:dyDescent="0.4">
      <c r="A51" s="78" t="s">
        <v>31</v>
      </c>
      <c r="B51" s="78"/>
      <c r="C51" s="78"/>
      <c r="D51" s="78"/>
      <c r="E51" s="77"/>
      <c r="F51" s="78"/>
      <c r="G51" s="79"/>
      <c r="H51" s="80"/>
      <c r="I51" s="79"/>
      <c r="J51" s="80"/>
      <c r="K51" s="79"/>
      <c r="L51" s="80"/>
      <c r="M51" s="79"/>
    </row>
  </sheetData>
  <mergeCells count="2">
    <mergeCell ref="G5:I5"/>
    <mergeCell ref="K5:M5"/>
  </mergeCells>
  <pageMargins left="0.8" right="0.5" top="0.5" bottom="0.6" header="0.49" footer="0.4"/>
  <pageSetup paperSize="9" scale="95" firstPageNumber="5" fitToHeight="2" orientation="portrait" useFirstPageNumber="1" horizontalDpi="1200" verticalDpi="1200" r:id="rId1"/>
  <headerFooter>
    <oddHeader>&amp;C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66650-C358-4395-B98F-30DFBE3FBB95}">
  <sheetPr>
    <tabColor theme="4" tint="0.59999389629810485"/>
  </sheetPr>
  <dimension ref="A1:L51"/>
  <sheetViews>
    <sheetView topLeftCell="A30" zoomScaleNormal="100" zoomScaleSheetLayoutView="100" workbookViewId="0">
      <selection activeCell="D42" sqref="D42"/>
    </sheetView>
  </sheetViews>
  <sheetFormatPr defaultColWidth="10.140625" defaultRowHeight="15" customHeight="1" x14ac:dyDescent="0.4"/>
  <cols>
    <col min="1" max="2" width="1.7109375" style="174" customWidth="1"/>
    <col min="3" max="3" width="35.140625" style="174" customWidth="1"/>
    <col min="4" max="4" width="8.7109375" style="174" customWidth="1"/>
    <col min="5" max="5" width="0.85546875" style="174" customWidth="1"/>
    <col min="6" max="6" width="13.140625" style="174" customWidth="1"/>
    <col min="7" max="7" width="0.85546875" style="174" customWidth="1"/>
    <col min="8" max="8" width="13.140625" style="174" customWidth="1"/>
    <col min="9" max="9" width="0.85546875" style="174" customWidth="1"/>
    <col min="10" max="10" width="13.140625" style="174" customWidth="1"/>
    <col min="11" max="11" width="0.85546875" style="174" customWidth="1"/>
    <col min="12" max="12" width="13.140625" style="174" customWidth="1"/>
    <col min="13" max="13" width="10.140625" style="174" customWidth="1"/>
    <col min="14" max="16384" width="10.140625" style="174"/>
  </cols>
  <sheetData>
    <row r="1" spans="1:12" ht="21.75" customHeight="1" x14ac:dyDescent="0.4">
      <c r="A1" s="71" t="s">
        <v>0</v>
      </c>
      <c r="B1" s="71"/>
      <c r="C1" s="71"/>
      <c r="D1" s="4"/>
      <c r="E1" s="72"/>
      <c r="F1" s="73"/>
      <c r="G1" s="74"/>
      <c r="H1" s="73"/>
      <c r="I1" s="74"/>
      <c r="J1" s="73"/>
      <c r="K1" s="74"/>
      <c r="L1" s="73"/>
    </row>
    <row r="2" spans="1:12" ht="21.75" customHeight="1" x14ac:dyDescent="0.4">
      <c r="A2" s="75" t="s">
        <v>70</v>
      </c>
      <c r="B2" s="71"/>
      <c r="C2" s="71"/>
      <c r="D2" s="4"/>
      <c r="E2" s="72"/>
      <c r="F2" s="73"/>
      <c r="G2" s="74"/>
      <c r="H2" s="73"/>
      <c r="I2" s="74"/>
      <c r="J2" s="73"/>
      <c r="K2" s="74"/>
      <c r="L2" s="73"/>
    </row>
    <row r="3" spans="1:12" ht="21.75" customHeight="1" x14ac:dyDescent="0.4">
      <c r="A3" s="76" t="s">
        <v>90</v>
      </c>
      <c r="B3" s="76"/>
      <c r="C3" s="76"/>
      <c r="D3" s="77"/>
      <c r="E3" s="78"/>
      <c r="F3" s="79"/>
      <c r="G3" s="80"/>
      <c r="H3" s="79"/>
      <c r="I3" s="80"/>
      <c r="J3" s="79"/>
      <c r="K3" s="80"/>
      <c r="L3" s="79"/>
    </row>
    <row r="4" spans="1:12" ht="21.75" customHeight="1" x14ac:dyDescent="0.4">
      <c r="A4" s="72"/>
      <c r="B4" s="72"/>
      <c r="C4" s="72"/>
      <c r="D4" s="4"/>
      <c r="E4" s="72"/>
      <c r="F4" s="171"/>
      <c r="G4" s="74"/>
      <c r="H4" s="171"/>
      <c r="I4" s="74"/>
      <c r="J4" s="171"/>
      <c r="K4" s="74"/>
      <c r="L4" s="171"/>
    </row>
    <row r="5" spans="1:12" ht="21.75" customHeight="1" x14ac:dyDescent="0.4">
      <c r="A5" s="81"/>
      <c r="B5" s="72"/>
      <c r="C5" s="72"/>
      <c r="D5" s="82"/>
      <c r="E5" s="71"/>
      <c r="F5" s="194" t="s">
        <v>3</v>
      </c>
      <c r="G5" s="195"/>
      <c r="H5" s="195"/>
      <c r="I5" s="84"/>
      <c r="J5" s="194" t="s">
        <v>4</v>
      </c>
      <c r="K5" s="195"/>
      <c r="L5" s="195"/>
    </row>
    <row r="6" spans="1:12" ht="21.75" customHeight="1" x14ac:dyDescent="0.4">
      <c r="A6" s="72"/>
      <c r="B6" s="72"/>
      <c r="C6" s="72"/>
      <c r="D6" s="4"/>
      <c r="E6" s="71"/>
      <c r="F6" s="84" t="s">
        <v>9</v>
      </c>
      <c r="G6" s="71"/>
      <c r="H6" s="84" t="s">
        <v>10</v>
      </c>
      <c r="I6" s="85"/>
      <c r="J6" s="84" t="s">
        <v>9</v>
      </c>
      <c r="K6" s="71"/>
      <c r="L6" s="84" t="s">
        <v>10</v>
      </c>
    </row>
    <row r="7" spans="1:12" ht="21.75" customHeight="1" x14ac:dyDescent="0.4">
      <c r="A7" s="72"/>
      <c r="B7" s="72"/>
      <c r="C7" s="72"/>
      <c r="D7" s="83" t="s">
        <v>11</v>
      </c>
      <c r="E7" s="71"/>
      <c r="F7" s="86" t="s">
        <v>12</v>
      </c>
      <c r="G7" s="71"/>
      <c r="H7" s="86" t="s">
        <v>12</v>
      </c>
      <c r="I7" s="85"/>
      <c r="J7" s="86" t="s">
        <v>12</v>
      </c>
      <c r="K7" s="71"/>
      <c r="L7" s="86" t="s">
        <v>12</v>
      </c>
    </row>
    <row r="8" spans="1:12" ht="7.5" customHeight="1" x14ac:dyDescent="0.4">
      <c r="A8" s="72"/>
      <c r="B8" s="72"/>
      <c r="C8" s="72"/>
      <c r="D8" s="85"/>
      <c r="E8" s="71"/>
      <c r="F8" s="87"/>
      <c r="G8" s="88"/>
      <c r="H8" s="87"/>
      <c r="I8" s="88"/>
      <c r="J8" s="87"/>
      <c r="K8" s="88"/>
      <c r="L8" s="87"/>
    </row>
    <row r="9" spans="1:12" ht="21.75" customHeight="1" x14ac:dyDescent="0.4">
      <c r="A9" s="89" t="s">
        <v>72</v>
      </c>
      <c r="B9" s="90"/>
      <c r="C9" s="91"/>
      <c r="D9" s="4"/>
      <c r="E9" s="72"/>
      <c r="F9" s="92">
        <v>764860</v>
      </c>
      <c r="G9" s="93"/>
      <c r="H9" s="92">
        <v>807742</v>
      </c>
      <c r="I9" s="94"/>
      <c r="J9" s="92">
        <v>742676</v>
      </c>
      <c r="K9" s="94"/>
      <c r="L9" s="92">
        <v>815268</v>
      </c>
    </row>
    <row r="10" spans="1:12" ht="21.75" customHeight="1" x14ac:dyDescent="0.4">
      <c r="A10" s="95" t="s">
        <v>73</v>
      </c>
      <c r="B10" s="96"/>
      <c r="C10" s="91"/>
      <c r="D10" s="4"/>
      <c r="E10" s="72"/>
      <c r="F10" s="97">
        <v>-624915</v>
      </c>
      <c r="G10" s="98"/>
      <c r="H10" s="97">
        <v>-659432</v>
      </c>
      <c r="I10" s="99"/>
      <c r="J10" s="97">
        <v>-619743</v>
      </c>
      <c r="K10" s="99"/>
      <c r="L10" s="97">
        <v>-671172</v>
      </c>
    </row>
    <row r="11" spans="1:12" ht="6" customHeight="1" x14ac:dyDescent="0.4">
      <c r="A11" s="91"/>
      <c r="B11" s="96"/>
      <c r="C11" s="91"/>
      <c r="D11" s="4"/>
      <c r="E11" s="72"/>
      <c r="F11" s="100"/>
      <c r="G11" s="101"/>
      <c r="H11" s="100"/>
      <c r="I11" s="101"/>
      <c r="J11" s="100"/>
      <c r="K11" s="101"/>
      <c r="L11" s="100"/>
    </row>
    <row r="12" spans="1:12" ht="21.75" customHeight="1" x14ac:dyDescent="0.4">
      <c r="A12" s="75" t="s">
        <v>74</v>
      </c>
      <c r="B12" s="96"/>
      <c r="C12" s="91"/>
      <c r="D12" s="4"/>
      <c r="E12" s="72"/>
      <c r="F12" s="102">
        <f>SUM(F9:F10)</f>
        <v>139945</v>
      </c>
      <c r="G12" s="101"/>
      <c r="H12" s="102">
        <f>SUM(H9:H10)</f>
        <v>148310</v>
      </c>
      <c r="I12" s="101"/>
      <c r="J12" s="102">
        <f>SUM(J9:J10)</f>
        <v>122933</v>
      </c>
      <c r="K12" s="101"/>
      <c r="L12" s="102">
        <f>SUM(L9:L10)</f>
        <v>144096</v>
      </c>
    </row>
    <row r="13" spans="1:12" ht="6" customHeight="1" x14ac:dyDescent="0.4">
      <c r="A13" s="75"/>
      <c r="B13" s="96"/>
      <c r="C13" s="91"/>
      <c r="D13" s="4"/>
      <c r="E13" s="72"/>
      <c r="F13" s="103"/>
      <c r="G13" s="101"/>
      <c r="H13" s="103"/>
      <c r="I13" s="101"/>
      <c r="J13" s="103"/>
      <c r="K13" s="101"/>
      <c r="L13" s="103"/>
    </row>
    <row r="14" spans="1:12" ht="21.75" customHeight="1" x14ac:dyDescent="0.4">
      <c r="A14" s="91" t="s">
        <v>75</v>
      </c>
      <c r="B14" s="96"/>
      <c r="C14" s="91"/>
      <c r="D14" s="4"/>
      <c r="E14" s="72"/>
      <c r="F14" s="100">
        <v>4685</v>
      </c>
      <c r="G14" s="98"/>
      <c r="H14" s="100">
        <v>8511</v>
      </c>
      <c r="I14" s="94"/>
      <c r="J14" s="100">
        <v>5847</v>
      </c>
      <c r="K14" s="94"/>
      <c r="L14" s="100">
        <v>4178</v>
      </c>
    </row>
    <row r="15" spans="1:12" ht="21.75" customHeight="1" x14ac:dyDescent="0.4">
      <c r="A15" s="95" t="s">
        <v>76</v>
      </c>
      <c r="B15" s="96"/>
      <c r="C15" s="91"/>
      <c r="D15" s="4"/>
      <c r="E15" s="72"/>
      <c r="F15" s="100">
        <v>-50192</v>
      </c>
      <c r="G15" s="98"/>
      <c r="H15" s="100">
        <v>-55868</v>
      </c>
      <c r="I15" s="94"/>
      <c r="J15" s="100">
        <v>-43173</v>
      </c>
      <c r="K15" s="94"/>
      <c r="L15" s="100">
        <v>-45330</v>
      </c>
    </row>
    <row r="16" spans="1:12" ht="21.75" customHeight="1" x14ac:dyDescent="0.4">
      <c r="A16" s="95" t="s">
        <v>77</v>
      </c>
      <c r="B16" s="96"/>
      <c r="C16" s="91"/>
      <c r="D16" s="4"/>
      <c r="E16" s="72"/>
      <c r="F16" s="97">
        <v>-70910</v>
      </c>
      <c r="G16" s="98"/>
      <c r="H16" s="97">
        <v>-70841</v>
      </c>
      <c r="I16" s="94"/>
      <c r="J16" s="97">
        <v>-64205</v>
      </c>
      <c r="K16" s="94"/>
      <c r="L16" s="97">
        <v>-60234</v>
      </c>
    </row>
    <row r="17" spans="1:12" ht="6" customHeight="1" x14ac:dyDescent="0.4">
      <c r="A17" s="95"/>
      <c r="B17" s="96"/>
      <c r="C17" s="91"/>
      <c r="D17" s="4"/>
      <c r="E17" s="72"/>
      <c r="F17" s="105"/>
      <c r="G17" s="101"/>
      <c r="H17" s="105"/>
      <c r="I17" s="104"/>
      <c r="J17" s="105"/>
      <c r="K17" s="104"/>
      <c r="L17" s="105"/>
    </row>
    <row r="18" spans="1:12" ht="21.75" customHeight="1" x14ac:dyDescent="0.4">
      <c r="A18" s="75" t="s">
        <v>78</v>
      </c>
      <c r="B18" s="96"/>
      <c r="C18" s="91"/>
      <c r="D18" s="4"/>
      <c r="E18" s="72"/>
      <c r="F18" s="100">
        <f>SUM(F12:F16)</f>
        <v>23528</v>
      </c>
      <c r="G18" s="101"/>
      <c r="H18" s="100">
        <f>SUM(H12:H16)</f>
        <v>30112</v>
      </c>
      <c r="I18" s="104"/>
      <c r="J18" s="100">
        <f>SUM(J12:J16)</f>
        <v>21402</v>
      </c>
      <c r="K18" s="101"/>
      <c r="L18" s="100">
        <f>SUM(L12:L16)</f>
        <v>42710</v>
      </c>
    </row>
    <row r="19" spans="1:12" ht="6" customHeight="1" x14ac:dyDescent="0.4">
      <c r="A19" s="95"/>
      <c r="B19" s="96"/>
      <c r="C19" s="91"/>
      <c r="D19" s="4"/>
      <c r="E19" s="72"/>
      <c r="F19" s="103"/>
      <c r="G19" s="101"/>
      <c r="H19" s="103"/>
      <c r="I19" s="101"/>
      <c r="J19" s="103"/>
      <c r="K19" s="101"/>
      <c r="L19" s="103"/>
    </row>
    <row r="20" spans="1:12" ht="21.75" customHeight="1" x14ac:dyDescent="0.4">
      <c r="A20" s="95" t="s">
        <v>79</v>
      </c>
      <c r="B20" s="96"/>
      <c r="C20" s="91"/>
      <c r="D20" s="4"/>
      <c r="E20" s="72"/>
      <c r="F20" s="106">
        <v>-7930</v>
      </c>
      <c r="G20" s="98"/>
      <c r="H20" s="106">
        <v>-10808</v>
      </c>
      <c r="I20" s="94"/>
      <c r="J20" s="106">
        <v>-5140</v>
      </c>
      <c r="K20" s="94"/>
      <c r="L20" s="106">
        <v>-9097</v>
      </c>
    </row>
    <row r="21" spans="1:12" ht="6" customHeight="1" x14ac:dyDescent="0.4">
      <c r="A21" s="95"/>
      <c r="B21" s="96"/>
      <c r="C21" s="91"/>
      <c r="D21" s="4"/>
      <c r="E21" s="72"/>
      <c r="F21" s="103"/>
      <c r="G21" s="101"/>
      <c r="H21" s="103"/>
      <c r="I21" s="101"/>
      <c r="J21" s="103"/>
      <c r="K21" s="101"/>
      <c r="L21" s="103"/>
    </row>
    <row r="22" spans="1:12" ht="21.75" customHeight="1" x14ac:dyDescent="0.4">
      <c r="A22" s="75" t="s">
        <v>80</v>
      </c>
      <c r="B22" s="96"/>
      <c r="C22" s="91"/>
      <c r="D22" s="4"/>
      <c r="E22" s="72"/>
      <c r="F22" s="103">
        <f>SUM(F18:F20)</f>
        <v>15598</v>
      </c>
      <c r="G22" s="101"/>
      <c r="H22" s="103">
        <f>SUM(H18:H20)</f>
        <v>19304</v>
      </c>
      <c r="I22" s="101"/>
      <c r="J22" s="103">
        <f>SUM(J18:J20)</f>
        <v>16262</v>
      </c>
      <c r="K22" s="101"/>
      <c r="L22" s="103">
        <f>SUM(L18:L20)</f>
        <v>33613</v>
      </c>
    </row>
    <row r="23" spans="1:12" ht="21.75" customHeight="1" x14ac:dyDescent="0.4">
      <c r="A23" s="91" t="s">
        <v>81</v>
      </c>
      <c r="B23" s="96"/>
      <c r="C23" s="91"/>
      <c r="D23" s="4">
        <v>17</v>
      </c>
      <c r="E23" s="72"/>
      <c r="F23" s="106">
        <v>862</v>
      </c>
      <c r="G23" s="98"/>
      <c r="H23" s="106">
        <v>-6919</v>
      </c>
      <c r="I23" s="94"/>
      <c r="J23" s="106">
        <v>1361</v>
      </c>
      <c r="K23" s="94"/>
      <c r="L23" s="106">
        <v>-6748</v>
      </c>
    </row>
    <row r="24" spans="1:12" ht="6" customHeight="1" x14ac:dyDescent="0.4">
      <c r="A24" s="91"/>
      <c r="B24" s="96"/>
      <c r="C24" s="91"/>
      <c r="D24" s="4"/>
      <c r="E24" s="72"/>
      <c r="F24" s="103"/>
      <c r="G24" s="101"/>
      <c r="H24" s="103"/>
      <c r="I24" s="101"/>
      <c r="J24" s="103"/>
      <c r="K24" s="101"/>
      <c r="L24" s="103"/>
    </row>
    <row r="25" spans="1:12" ht="21.75" customHeight="1" x14ac:dyDescent="0.4">
      <c r="A25" s="75" t="s">
        <v>82</v>
      </c>
      <c r="B25" s="96"/>
      <c r="C25" s="91"/>
      <c r="D25" s="4"/>
      <c r="E25" s="72"/>
      <c r="F25" s="106">
        <f>SUM(F22:F23)</f>
        <v>16460</v>
      </c>
      <c r="G25" s="101"/>
      <c r="H25" s="106">
        <f>SUM(H22:H23)</f>
        <v>12385</v>
      </c>
      <c r="I25" s="101"/>
      <c r="J25" s="106">
        <f>SUM(J22:J23)</f>
        <v>17623</v>
      </c>
      <c r="K25" s="101"/>
      <c r="L25" s="106">
        <f>SUM(L22:L23)</f>
        <v>26865</v>
      </c>
    </row>
    <row r="26" spans="1:12" ht="8.25" customHeight="1" x14ac:dyDescent="0.4">
      <c r="A26" s="91"/>
      <c r="B26" s="96"/>
      <c r="C26" s="91"/>
      <c r="D26" s="4"/>
      <c r="E26" s="72"/>
      <c r="F26" s="103"/>
      <c r="G26" s="101"/>
      <c r="H26" s="103"/>
      <c r="I26" s="101"/>
      <c r="J26" s="103"/>
      <c r="K26" s="101"/>
      <c r="L26" s="103"/>
    </row>
    <row r="27" spans="1:12" ht="21" customHeight="1" x14ac:dyDescent="0.4">
      <c r="A27" s="75" t="s">
        <v>83</v>
      </c>
      <c r="B27" s="91"/>
      <c r="C27" s="91"/>
      <c r="D27" s="4"/>
      <c r="E27" s="72"/>
      <c r="F27" s="107">
        <v>0</v>
      </c>
      <c r="G27" s="101"/>
      <c r="H27" s="107">
        <v>0</v>
      </c>
      <c r="I27" s="101"/>
      <c r="J27" s="107">
        <v>0</v>
      </c>
      <c r="K27" s="101"/>
      <c r="L27" s="107">
        <v>0</v>
      </c>
    </row>
    <row r="28" spans="1:12" ht="6" customHeight="1" x14ac:dyDescent="0.4">
      <c r="A28" s="75"/>
      <c r="B28" s="91"/>
      <c r="C28" s="91"/>
      <c r="D28" s="4"/>
      <c r="E28" s="72"/>
      <c r="F28" s="103"/>
      <c r="G28" s="101"/>
      <c r="H28" s="103"/>
      <c r="I28" s="101"/>
      <c r="J28" s="103"/>
      <c r="K28" s="101"/>
      <c r="L28" s="103"/>
    </row>
    <row r="29" spans="1:12" ht="21" customHeight="1" thickBot="1" x14ac:dyDescent="0.45">
      <c r="A29" s="75" t="s">
        <v>84</v>
      </c>
      <c r="B29" s="91"/>
      <c r="C29" s="91"/>
      <c r="D29" s="4"/>
      <c r="E29" s="72"/>
      <c r="F29" s="108">
        <f>SUM(F25,F27)</f>
        <v>16460</v>
      </c>
      <c r="G29" s="101"/>
      <c r="H29" s="108">
        <f>SUM(H25,H27)</f>
        <v>12385</v>
      </c>
      <c r="I29" s="101"/>
      <c r="J29" s="108">
        <f>SUM(J25,J27)</f>
        <v>17623</v>
      </c>
      <c r="K29" s="101"/>
      <c r="L29" s="108">
        <f>SUM(L25,L27)</f>
        <v>26865</v>
      </c>
    </row>
    <row r="30" spans="1:12" ht="6" customHeight="1" thickTop="1" x14ac:dyDescent="0.4">
      <c r="A30" s="75"/>
      <c r="B30" s="91"/>
      <c r="C30" s="91"/>
      <c r="D30" s="4"/>
      <c r="E30" s="72"/>
      <c r="F30" s="103"/>
      <c r="G30" s="122"/>
      <c r="H30" s="103"/>
      <c r="I30" s="122"/>
      <c r="J30" s="103"/>
      <c r="K30" s="122"/>
      <c r="L30" s="103"/>
    </row>
    <row r="31" spans="1:12" ht="21.75" customHeight="1" x14ac:dyDescent="0.4">
      <c r="A31" s="109" t="s">
        <v>85</v>
      </c>
      <c r="B31" s="109"/>
      <c r="C31" s="109"/>
      <c r="D31" s="110"/>
      <c r="E31" s="109"/>
      <c r="F31" s="171"/>
      <c r="G31" s="111"/>
      <c r="H31" s="171"/>
      <c r="I31" s="111"/>
      <c r="J31" s="171"/>
      <c r="K31" s="111"/>
      <c r="L31" s="171"/>
    </row>
    <row r="32" spans="1:12" ht="21.75" customHeight="1" x14ac:dyDescent="0.4">
      <c r="B32" s="89" t="s">
        <v>86</v>
      </c>
      <c r="C32" s="109"/>
      <c r="D32" s="110"/>
      <c r="E32" s="109"/>
      <c r="F32" s="103">
        <v>21892</v>
      </c>
      <c r="G32" s="112"/>
      <c r="H32" s="103">
        <v>14161</v>
      </c>
      <c r="I32" s="113"/>
      <c r="J32" s="103">
        <v>17623</v>
      </c>
      <c r="K32" s="112"/>
      <c r="L32" s="103">
        <v>26865</v>
      </c>
    </row>
    <row r="33" spans="1:12" ht="21.75" customHeight="1" x14ac:dyDescent="0.4">
      <c r="B33" s="89" t="s">
        <v>87</v>
      </c>
      <c r="C33" s="109"/>
      <c r="D33" s="110"/>
      <c r="E33" s="109"/>
      <c r="F33" s="97">
        <v>-5432</v>
      </c>
      <c r="G33" s="112"/>
      <c r="H33" s="97">
        <v>-1776</v>
      </c>
      <c r="I33" s="113"/>
      <c r="J33" s="106">
        <v>0</v>
      </c>
      <c r="K33" s="113"/>
      <c r="L33" s="97">
        <v>0</v>
      </c>
    </row>
    <row r="34" spans="1:12" ht="6" customHeight="1" x14ac:dyDescent="0.4">
      <c r="A34" s="89"/>
      <c r="B34" s="89"/>
      <c r="C34" s="89"/>
      <c r="D34" s="114"/>
      <c r="E34" s="89"/>
      <c r="F34" s="103"/>
      <c r="G34" s="112"/>
      <c r="H34" s="103"/>
      <c r="I34" s="112"/>
      <c r="J34" s="103"/>
      <c r="K34" s="112"/>
      <c r="L34" s="103"/>
    </row>
    <row r="35" spans="1:12" ht="17.25" customHeight="1" thickBot="1" x14ac:dyDescent="0.45">
      <c r="A35" s="109"/>
      <c r="B35" s="109"/>
      <c r="C35" s="109"/>
      <c r="D35" s="110"/>
      <c r="E35" s="109"/>
      <c r="F35" s="115">
        <f>SUM(F32:F33)</f>
        <v>16460</v>
      </c>
      <c r="G35" s="112"/>
      <c r="H35" s="115">
        <f>SUM(H32:H33)</f>
        <v>12385</v>
      </c>
      <c r="I35" s="112"/>
      <c r="J35" s="115">
        <f>SUM(J32:J33)</f>
        <v>17623</v>
      </c>
      <c r="K35" s="112"/>
      <c r="L35" s="115">
        <f>SUM(L32:L33)</f>
        <v>26865</v>
      </c>
    </row>
    <row r="36" spans="1:12" ht="9" customHeight="1" thickTop="1" x14ac:dyDescent="0.4">
      <c r="A36" s="109"/>
      <c r="B36" s="109"/>
      <c r="C36" s="109"/>
      <c r="D36" s="110"/>
      <c r="E36" s="109"/>
      <c r="F36" s="103"/>
      <c r="G36" s="112"/>
      <c r="H36" s="103"/>
      <c r="I36" s="112"/>
      <c r="J36" s="103"/>
      <c r="K36" s="112"/>
      <c r="L36" s="103"/>
    </row>
    <row r="37" spans="1:12" ht="21.75" customHeight="1" x14ac:dyDescent="0.4">
      <c r="A37" s="109" t="s">
        <v>88</v>
      </c>
      <c r="B37" s="109"/>
      <c r="C37" s="109"/>
      <c r="D37" s="110"/>
      <c r="E37" s="109"/>
      <c r="F37" s="103"/>
      <c r="G37" s="112"/>
      <c r="H37" s="103"/>
      <c r="I37" s="112"/>
      <c r="J37" s="103"/>
      <c r="K37" s="112"/>
      <c r="L37" s="103"/>
    </row>
    <row r="38" spans="1:12" ht="21.75" customHeight="1" x14ac:dyDescent="0.4">
      <c r="B38" s="89" t="s">
        <v>86</v>
      </c>
      <c r="C38" s="109"/>
      <c r="D38" s="110"/>
      <c r="E38" s="109"/>
      <c r="F38" s="103">
        <v>21892</v>
      </c>
      <c r="G38" s="112"/>
      <c r="H38" s="103">
        <v>14161</v>
      </c>
      <c r="I38" s="113"/>
      <c r="J38" s="103">
        <v>17623</v>
      </c>
      <c r="K38" s="112"/>
      <c r="L38" s="103">
        <v>26865</v>
      </c>
    </row>
    <row r="39" spans="1:12" ht="21.75" customHeight="1" x14ac:dyDescent="0.4">
      <c r="B39" s="89" t="s">
        <v>87</v>
      </c>
      <c r="C39" s="109"/>
      <c r="D39" s="110"/>
      <c r="E39" s="109"/>
      <c r="F39" s="97">
        <v>-5432</v>
      </c>
      <c r="G39" s="112"/>
      <c r="H39" s="97">
        <v>-1776</v>
      </c>
      <c r="I39" s="113"/>
      <c r="J39" s="106">
        <v>0</v>
      </c>
      <c r="K39" s="113"/>
      <c r="L39" s="97">
        <v>0</v>
      </c>
    </row>
    <row r="40" spans="1:12" ht="6" customHeight="1" x14ac:dyDescent="0.4">
      <c r="A40" s="89"/>
      <c r="B40" s="89"/>
      <c r="C40" s="89"/>
      <c r="D40" s="114"/>
      <c r="E40" s="89"/>
      <c r="F40" s="103"/>
      <c r="G40" s="112"/>
      <c r="H40" s="103"/>
      <c r="I40" s="112"/>
      <c r="J40" s="103"/>
      <c r="K40" s="112"/>
      <c r="L40" s="103"/>
    </row>
    <row r="41" spans="1:12" ht="21.75" customHeight="1" thickBot="1" x14ac:dyDescent="0.45">
      <c r="A41" s="109"/>
      <c r="B41" s="109"/>
      <c r="C41" s="109"/>
      <c r="D41" s="110"/>
      <c r="E41" s="109"/>
      <c r="F41" s="115">
        <f>SUM(F38:F39)</f>
        <v>16460</v>
      </c>
      <c r="G41" s="112"/>
      <c r="H41" s="115">
        <f>SUM(H38:H39)</f>
        <v>12385</v>
      </c>
      <c r="I41" s="112"/>
      <c r="J41" s="115">
        <f>SUM(J38:J39)</f>
        <v>17623</v>
      </c>
      <c r="K41" s="112"/>
      <c r="L41" s="115">
        <f>SUM(L38:L39)</f>
        <v>26865</v>
      </c>
    </row>
    <row r="42" spans="1:12" ht="7.5" customHeight="1" thickTop="1" x14ac:dyDescent="0.4">
      <c r="A42" s="89"/>
      <c r="B42" s="89"/>
      <c r="C42" s="109"/>
      <c r="D42" s="110"/>
      <c r="E42" s="109"/>
      <c r="F42" s="103"/>
      <c r="G42" s="112"/>
      <c r="H42" s="103"/>
      <c r="I42" s="112"/>
      <c r="J42" s="103"/>
      <c r="K42" s="112"/>
      <c r="L42" s="103"/>
    </row>
    <row r="43" spans="1:12" ht="21.75" customHeight="1" thickBot="1" x14ac:dyDescent="0.45">
      <c r="A43" s="116" t="s">
        <v>89</v>
      </c>
      <c r="B43" s="117"/>
      <c r="C43" s="118"/>
      <c r="D43" s="119"/>
      <c r="E43" s="117"/>
      <c r="F43" s="120">
        <f>F32/588960</f>
        <v>3.7170605813637597E-2</v>
      </c>
      <c r="G43" s="121"/>
      <c r="H43" s="120">
        <v>2.4E-2</v>
      </c>
      <c r="I43" s="121"/>
      <c r="J43" s="120">
        <f>J32/588960</f>
        <v>2.992223580548764E-2</v>
      </c>
      <c r="K43" s="121"/>
      <c r="L43" s="120">
        <v>4.5600000000000002E-2</v>
      </c>
    </row>
    <row r="44" spans="1:12" ht="21.75" customHeight="1" thickTop="1" x14ac:dyDescent="0.4">
      <c r="A44" s="75"/>
      <c r="B44" s="72"/>
      <c r="C44" s="91"/>
      <c r="D44" s="4"/>
      <c r="E44" s="72"/>
      <c r="F44" s="118"/>
      <c r="G44" s="118"/>
      <c r="H44" s="118"/>
      <c r="I44" s="118"/>
      <c r="J44" s="118"/>
      <c r="K44" s="118"/>
      <c r="L44" s="118"/>
    </row>
    <row r="45" spans="1:12" ht="21.75" customHeight="1" x14ac:dyDescent="0.4">
      <c r="A45" s="75"/>
      <c r="B45" s="72"/>
      <c r="C45" s="91"/>
      <c r="D45" s="4"/>
      <c r="E45" s="72"/>
      <c r="F45" s="118"/>
      <c r="G45" s="118"/>
      <c r="H45" s="118"/>
      <c r="I45" s="118"/>
      <c r="J45" s="118"/>
      <c r="K45" s="118"/>
      <c r="L45" s="118"/>
    </row>
    <row r="46" spans="1:12" ht="21.75" customHeight="1" x14ac:dyDescent="0.4">
      <c r="A46" s="75"/>
      <c r="B46" s="72"/>
      <c r="C46" s="91"/>
      <c r="D46" s="4"/>
      <c r="E46" s="72"/>
      <c r="F46" s="118"/>
      <c r="G46" s="118"/>
      <c r="H46" s="118"/>
      <c r="I46" s="118"/>
      <c r="J46" s="118"/>
      <c r="K46" s="118"/>
      <c r="L46" s="118"/>
    </row>
    <row r="47" spans="1:12" ht="21.75" customHeight="1" x14ac:dyDescent="0.4">
      <c r="A47" s="75"/>
      <c r="B47" s="72"/>
      <c r="C47" s="91"/>
      <c r="D47" s="4"/>
      <c r="E47" s="72"/>
      <c r="F47" s="118"/>
      <c r="G47" s="118"/>
      <c r="H47" s="118"/>
      <c r="I47" s="118"/>
      <c r="J47" s="118"/>
      <c r="K47" s="118"/>
      <c r="L47" s="118"/>
    </row>
    <row r="48" spans="1:12" ht="21.75" customHeight="1" x14ac:dyDescent="0.4">
      <c r="A48" s="75"/>
      <c r="B48" s="72"/>
      <c r="C48" s="91"/>
      <c r="D48" s="4"/>
      <c r="E48" s="72"/>
      <c r="F48" s="118"/>
      <c r="G48" s="118"/>
      <c r="H48" s="118"/>
      <c r="I48" s="118"/>
      <c r="J48" s="118"/>
      <c r="K48" s="118"/>
      <c r="L48" s="118"/>
    </row>
    <row r="49" spans="1:12" ht="21.75" customHeight="1" x14ac:dyDescent="0.4">
      <c r="A49" s="75"/>
      <c r="B49" s="72"/>
      <c r="C49" s="91"/>
      <c r="D49" s="4"/>
      <c r="E49" s="72"/>
      <c r="F49" s="118"/>
      <c r="G49" s="118"/>
      <c r="H49" s="118"/>
      <c r="I49" s="118"/>
      <c r="J49" s="118"/>
      <c r="K49" s="118"/>
      <c r="L49" s="118"/>
    </row>
    <row r="50" spans="1:12" ht="9.75" customHeight="1" x14ac:dyDescent="0.4"/>
    <row r="51" spans="1:12" ht="22.35" customHeight="1" x14ac:dyDescent="0.4">
      <c r="A51" s="78" t="s">
        <v>31</v>
      </c>
      <c r="B51" s="78"/>
      <c r="C51" s="78"/>
      <c r="D51" s="77"/>
      <c r="E51" s="78"/>
      <c r="F51" s="79"/>
      <c r="G51" s="80"/>
      <c r="H51" s="79"/>
      <c r="I51" s="80"/>
      <c r="J51" s="79"/>
      <c r="K51" s="80"/>
      <c r="L51" s="79"/>
    </row>
  </sheetData>
  <mergeCells count="2">
    <mergeCell ref="F5:H5"/>
    <mergeCell ref="J5:L5"/>
  </mergeCells>
  <pageMargins left="0.8" right="0.5" top="0.5" bottom="0.6" header="0.49" footer="0.4"/>
  <pageSetup paperSize="9" scale="95" firstPageNumber="6" fitToWidth="0" fitToHeight="0" orientation="portrait" useFirstPageNumber="1" horizontalDpi="1200" verticalDpi="1200" r:id="rId1"/>
  <headerFooter>
    <oddHeader>&amp;C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29EB4-F1DD-4A22-BFA5-72CCE62E386F}">
  <sheetPr>
    <tabColor theme="8" tint="0.39997558519241921"/>
  </sheetPr>
  <dimension ref="A1:S30"/>
  <sheetViews>
    <sheetView topLeftCell="A5" zoomScale="80" zoomScaleNormal="80" zoomScaleSheetLayoutView="100" workbookViewId="0">
      <selection activeCell="R9" sqref="R9"/>
    </sheetView>
  </sheetViews>
  <sheetFormatPr defaultColWidth="10.140625" defaultRowHeight="15" customHeight="1" x14ac:dyDescent="0.4"/>
  <cols>
    <col min="1" max="1" width="1.7109375" style="175" customWidth="1"/>
    <col min="2" max="2" width="48" style="175" customWidth="1"/>
    <col min="3" max="3" width="8" style="175" customWidth="1"/>
    <col min="4" max="4" width="0.7109375" style="175" customWidth="1"/>
    <col min="5" max="5" width="11.85546875" style="175" customWidth="1"/>
    <col min="6" max="6" width="0.7109375" style="175" customWidth="1"/>
    <col min="7" max="7" width="11.85546875" style="175" customWidth="1"/>
    <col min="8" max="8" width="0.7109375" style="175" customWidth="1"/>
    <col min="9" max="9" width="10.7109375" style="175" customWidth="1"/>
    <col min="10" max="10" width="0.7109375" style="175" customWidth="1"/>
    <col min="11" max="11" width="11.85546875" style="175" customWidth="1"/>
    <col min="12" max="12" width="0.7109375" style="175" customWidth="1"/>
    <col min="13" max="13" width="16.28515625" style="175" customWidth="1"/>
    <col min="14" max="14" width="0.7109375" style="175" customWidth="1"/>
    <col min="15" max="15" width="11.85546875" style="175" customWidth="1"/>
    <col min="16" max="16" width="0.7109375" style="175" customWidth="1"/>
    <col min="17" max="17" width="10.7109375" style="175" customWidth="1"/>
    <col min="18" max="18" width="0.7109375" style="175" customWidth="1"/>
    <col min="19" max="19" width="13" style="175" customWidth="1"/>
    <col min="20" max="16384" width="10.140625" style="175"/>
  </cols>
  <sheetData>
    <row r="1" spans="1:19" ht="21.75" customHeight="1" x14ac:dyDescent="0.4">
      <c r="A1" s="123" t="s">
        <v>0</v>
      </c>
      <c r="B1" s="123"/>
      <c r="C1" s="123"/>
      <c r="D1" s="74"/>
      <c r="E1" s="73"/>
      <c r="F1" s="74"/>
      <c r="G1" s="73"/>
      <c r="H1" s="74"/>
      <c r="I1" s="73"/>
      <c r="J1" s="74"/>
      <c r="K1" s="73"/>
      <c r="L1" s="74"/>
      <c r="M1" s="74"/>
      <c r="N1" s="74"/>
      <c r="O1" s="73"/>
      <c r="P1" s="74"/>
      <c r="Q1" s="73"/>
      <c r="R1" s="74"/>
      <c r="S1" s="73"/>
    </row>
    <row r="2" spans="1:19" ht="21.75" customHeight="1" x14ac:dyDescent="0.4">
      <c r="A2" s="123" t="s">
        <v>91</v>
      </c>
      <c r="B2" s="123"/>
      <c r="C2" s="123"/>
      <c r="D2" s="74"/>
      <c r="E2" s="73"/>
      <c r="F2" s="74"/>
      <c r="G2" s="73"/>
      <c r="H2" s="74"/>
      <c r="I2" s="73"/>
      <c r="J2" s="74"/>
      <c r="K2" s="73"/>
      <c r="L2" s="74"/>
      <c r="M2" s="74"/>
      <c r="N2" s="74"/>
      <c r="O2" s="73"/>
      <c r="P2" s="74"/>
      <c r="Q2" s="73"/>
      <c r="R2" s="74"/>
      <c r="S2" s="73"/>
    </row>
    <row r="3" spans="1:19" ht="21.75" customHeight="1" x14ac:dyDescent="0.4">
      <c r="A3" s="124" t="s">
        <v>90</v>
      </c>
      <c r="B3" s="124"/>
      <c r="C3" s="124"/>
      <c r="D3" s="80"/>
      <c r="E3" s="79"/>
      <c r="F3" s="80"/>
      <c r="G3" s="79"/>
      <c r="H3" s="80"/>
      <c r="I3" s="79"/>
      <c r="J3" s="80"/>
      <c r="K3" s="79"/>
      <c r="L3" s="80"/>
      <c r="M3" s="80"/>
      <c r="N3" s="80"/>
      <c r="O3" s="79"/>
      <c r="P3" s="80"/>
      <c r="Q3" s="79"/>
      <c r="R3" s="80"/>
      <c r="S3" s="79"/>
    </row>
    <row r="4" spans="1:19" ht="21.75" customHeight="1" x14ac:dyDescent="0.4">
      <c r="A4" s="123"/>
      <c r="B4" s="123"/>
      <c r="C4" s="123"/>
      <c r="D4" s="74"/>
      <c r="E4" s="73"/>
      <c r="F4" s="74"/>
      <c r="G4" s="73"/>
      <c r="H4" s="74"/>
      <c r="I4" s="73"/>
      <c r="J4" s="74"/>
      <c r="K4" s="73"/>
      <c r="L4" s="74"/>
      <c r="M4" s="74"/>
      <c r="N4" s="74"/>
      <c r="O4" s="73"/>
      <c r="P4" s="74"/>
      <c r="Q4" s="73"/>
      <c r="R4" s="74"/>
      <c r="S4" s="73"/>
    </row>
    <row r="5" spans="1:19" s="128" customFormat="1" ht="21.75" customHeight="1" x14ac:dyDescent="0.4">
      <c r="A5" s="125"/>
      <c r="B5" s="125"/>
      <c r="C5" s="125"/>
      <c r="D5" s="125"/>
      <c r="E5" s="196" t="s">
        <v>3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</row>
    <row r="6" spans="1:19" s="128" customFormat="1" ht="21.75" customHeight="1" x14ac:dyDescent="0.4">
      <c r="A6" s="125"/>
      <c r="B6" s="125"/>
      <c r="C6" s="125"/>
      <c r="D6" s="125"/>
      <c r="E6" s="198" t="s">
        <v>86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29"/>
      <c r="Q6" s="130"/>
      <c r="R6" s="129"/>
      <c r="S6" s="131"/>
    </row>
    <row r="7" spans="1:19" s="128" customFormat="1" ht="21.75" customHeight="1" x14ac:dyDescent="0.4">
      <c r="A7" s="125"/>
      <c r="B7" s="125"/>
      <c r="C7" s="125"/>
      <c r="D7" s="125"/>
      <c r="E7" s="129"/>
      <c r="F7" s="168"/>
      <c r="G7" s="168"/>
      <c r="H7" s="168"/>
      <c r="I7" s="168"/>
      <c r="J7" s="168"/>
      <c r="K7" s="168"/>
      <c r="L7" s="168"/>
      <c r="M7" s="132" t="s">
        <v>92</v>
      </c>
      <c r="N7" s="168"/>
      <c r="O7" s="168"/>
      <c r="P7" s="129"/>
      <c r="Q7" s="131"/>
      <c r="R7" s="129"/>
      <c r="S7" s="131"/>
    </row>
    <row r="8" spans="1:19" s="128" customFormat="1" ht="21.75" customHeight="1" x14ac:dyDescent="0.4">
      <c r="A8" s="125"/>
      <c r="B8" s="125"/>
      <c r="C8" s="125"/>
      <c r="D8" s="132"/>
      <c r="E8" s="131"/>
      <c r="F8" s="129"/>
      <c r="G8" s="131"/>
      <c r="H8" s="129"/>
      <c r="I8" s="200" t="s">
        <v>93</v>
      </c>
      <c r="J8" s="201"/>
      <c r="K8" s="201"/>
      <c r="L8" s="129"/>
      <c r="M8" s="169" t="s">
        <v>94</v>
      </c>
      <c r="N8" s="129"/>
      <c r="O8" s="131"/>
      <c r="P8" s="129"/>
      <c r="Q8" s="131"/>
      <c r="R8" s="129"/>
      <c r="S8" s="131"/>
    </row>
    <row r="9" spans="1:19" s="128" customFormat="1" ht="21.75" customHeight="1" x14ac:dyDescent="0.4">
      <c r="A9" s="133"/>
      <c r="B9" s="133"/>
      <c r="C9" s="133"/>
      <c r="D9" s="132"/>
      <c r="E9" s="134"/>
      <c r="F9" s="132"/>
      <c r="G9" s="134"/>
      <c r="H9" s="132"/>
      <c r="I9" s="134" t="s">
        <v>95</v>
      </c>
      <c r="J9" s="132"/>
      <c r="K9" s="134"/>
      <c r="L9" s="132"/>
      <c r="M9" s="132" t="s">
        <v>96</v>
      </c>
      <c r="N9" s="132"/>
      <c r="O9" s="134" t="s">
        <v>97</v>
      </c>
      <c r="P9" s="132"/>
      <c r="Q9" s="134" t="s">
        <v>98</v>
      </c>
      <c r="R9" s="132"/>
      <c r="S9" s="134"/>
    </row>
    <row r="10" spans="1:19" s="128" customFormat="1" ht="21.75" customHeight="1" x14ac:dyDescent="0.4">
      <c r="A10" s="133"/>
      <c r="B10" s="133"/>
      <c r="C10" s="133"/>
      <c r="D10" s="132"/>
      <c r="E10" s="134" t="s">
        <v>99</v>
      </c>
      <c r="F10" s="132"/>
      <c r="G10" s="134" t="s">
        <v>100</v>
      </c>
      <c r="H10" s="132"/>
      <c r="I10" s="134" t="s">
        <v>101</v>
      </c>
      <c r="J10" s="132"/>
      <c r="K10" s="134"/>
      <c r="L10" s="132"/>
      <c r="M10" s="132" t="s">
        <v>102</v>
      </c>
      <c r="N10" s="132"/>
      <c r="O10" s="134" t="s">
        <v>103</v>
      </c>
      <c r="P10" s="132"/>
      <c r="Q10" s="134" t="s">
        <v>104</v>
      </c>
      <c r="R10" s="132"/>
      <c r="S10" s="134" t="s">
        <v>105</v>
      </c>
    </row>
    <row r="11" spans="1:19" s="128" customFormat="1" ht="21.75" customHeight="1" x14ac:dyDescent="0.4">
      <c r="A11" s="133"/>
      <c r="B11" s="133"/>
      <c r="C11" s="133"/>
      <c r="D11" s="132"/>
      <c r="E11" s="134" t="s">
        <v>106</v>
      </c>
      <c r="F11" s="132"/>
      <c r="G11" s="134" t="s">
        <v>107</v>
      </c>
      <c r="H11" s="132"/>
      <c r="I11" s="134" t="s">
        <v>108</v>
      </c>
      <c r="J11" s="132"/>
      <c r="K11" s="134" t="s">
        <v>64</v>
      </c>
      <c r="L11" s="132"/>
      <c r="M11" s="132" t="s">
        <v>109</v>
      </c>
      <c r="N11" s="132"/>
      <c r="O11" s="134" t="s">
        <v>110</v>
      </c>
      <c r="P11" s="132"/>
      <c r="Q11" s="134" t="s">
        <v>111</v>
      </c>
      <c r="R11" s="132"/>
      <c r="S11" s="134" t="s">
        <v>112</v>
      </c>
    </row>
    <row r="12" spans="1:19" s="128" customFormat="1" ht="21.75" customHeight="1" x14ac:dyDescent="0.4">
      <c r="A12" s="133"/>
      <c r="B12" s="133"/>
      <c r="C12" s="135" t="s">
        <v>11</v>
      </c>
      <c r="D12" s="132"/>
      <c r="E12" s="136" t="s">
        <v>12</v>
      </c>
      <c r="F12" s="132"/>
      <c r="G12" s="136" t="s">
        <v>12</v>
      </c>
      <c r="H12" s="132"/>
      <c r="I12" s="136" t="s">
        <v>12</v>
      </c>
      <c r="J12" s="132"/>
      <c r="K12" s="136" t="s">
        <v>12</v>
      </c>
      <c r="L12" s="132"/>
      <c r="M12" s="136" t="s">
        <v>12</v>
      </c>
      <c r="N12" s="132"/>
      <c r="O12" s="136" t="s">
        <v>12</v>
      </c>
      <c r="P12" s="132"/>
      <c r="Q12" s="136" t="s">
        <v>12</v>
      </c>
      <c r="R12" s="132"/>
      <c r="S12" s="136" t="s">
        <v>12</v>
      </c>
    </row>
    <row r="13" spans="1:19" s="128" customFormat="1" ht="6" customHeight="1" x14ac:dyDescent="0.4">
      <c r="A13" s="125"/>
      <c r="B13" s="133"/>
      <c r="C13" s="133"/>
      <c r="D13" s="126"/>
      <c r="E13" s="127"/>
      <c r="F13" s="126"/>
      <c r="G13" s="127"/>
      <c r="H13" s="126"/>
      <c r="I13" s="127"/>
      <c r="J13" s="126"/>
      <c r="K13" s="127"/>
      <c r="L13" s="126"/>
      <c r="M13" s="126"/>
      <c r="N13" s="126"/>
      <c r="O13" s="127"/>
      <c r="P13" s="126"/>
      <c r="Q13" s="127"/>
      <c r="R13" s="126"/>
      <c r="S13" s="127"/>
    </row>
    <row r="14" spans="1:19" s="168" customFormat="1" ht="21.75" customHeight="1" x14ac:dyDescent="0.4">
      <c r="A14" s="177" t="s">
        <v>113</v>
      </c>
      <c r="B14" s="177"/>
      <c r="C14" s="177"/>
      <c r="D14" s="178"/>
      <c r="E14" s="179">
        <v>588965</v>
      </c>
      <c r="F14" s="178"/>
      <c r="G14" s="179">
        <v>110327</v>
      </c>
      <c r="H14" s="178"/>
      <c r="I14" s="179">
        <v>19900</v>
      </c>
      <c r="J14" s="178"/>
      <c r="K14" s="179">
        <v>97240</v>
      </c>
      <c r="L14" s="178"/>
      <c r="M14" s="178">
        <v>0</v>
      </c>
      <c r="N14" s="178"/>
      <c r="O14" s="179">
        <f>SUM(E14:M14)</f>
        <v>816432</v>
      </c>
      <c r="P14" s="178"/>
      <c r="Q14" s="179">
        <v>1119</v>
      </c>
      <c r="R14" s="178"/>
      <c r="S14" s="179">
        <f>SUM(O14:Q14)</f>
        <v>817551</v>
      </c>
    </row>
    <row r="15" spans="1:19" s="168" customFormat="1" ht="21.75" customHeight="1" x14ac:dyDescent="0.4">
      <c r="A15" s="137" t="s">
        <v>114</v>
      </c>
      <c r="B15" s="137"/>
      <c r="C15" s="180"/>
      <c r="D15" s="178"/>
      <c r="E15" s="179">
        <v>0</v>
      </c>
      <c r="F15" s="178"/>
      <c r="G15" s="179">
        <v>0</v>
      </c>
      <c r="H15" s="178"/>
      <c r="I15" s="179">
        <v>0</v>
      </c>
      <c r="J15" s="178"/>
      <c r="K15" s="179">
        <v>0</v>
      </c>
      <c r="L15" s="178"/>
      <c r="M15" s="178">
        <v>5143</v>
      </c>
      <c r="N15" s="178"/>
      <c r="O15" s="179">
        <f t="shared" ref="O15:O17" si="0">SUM(E15:M15)</f>
        <v>5143</v>
      </c>
      <c r="P15" s="178"/>
      <c r="Q15" s="179">
        <v>-5143</v>
      </c>
      <c r="R15" s="178"/>
      <c r="S15" s="179">
        <f t="shared" ref="S15:S17" si="1">SUM(O15:Q15)</f>
        <v>0</v>
      </c>
    </row>
    <row r="16" spans="1:19" s="168" customFormat="1" ht="21.75" customHeight="1" x14ac:dyDescent="0.4">
      <c r="A16" s="137" t="s">
        <v>115</v>
      </c>
      <c r="B16" s="137"/>
      <c r="C16" s="180"/>
      <c r="D16" s="178"/>
      <c r="E16" s="179">
        <v>0</v>
      </c>
      <c r="F16" s="178"/>
      <c r="G16" s="179">
        <v>0</v>
      </c>
      <c r="H16" s="178"/>
      <c r="I16" s="179">
        <v>0</v>
      </c>
      <c r="J16" s="178"/>
      <c r="K16" s="179">
        <v>0</v>
      </c>
      <c r="L16" s="178"/>
      <c r="M16" s="178">
        <v>0</v>
      </c>
      <c r="N16" s="178"/>
      <c r="O16" s="179">
        <f t="shared" si="0"/>
        <v>0</v>
      </c>
      <c r="P16" s="178"/>
      <c r="Q16" s="179">
        <v>4000</v>
      </c>
      <c r="R16" s="178"/>
      <c r="S16" s="179">
        <f t="shared" si="1"/>
        <v>4000</v>
      </c>
    </row>
    <row r="17" spans="1:19" s="168" customFormat="1" ht="21.75" customHeight="1" x14ac:dyDescent="0.4">
      <c r="A17" s="137" t="s">
        <v>116</v>
      </c>
      <c r="B17" s="177"/>
      <c r="C17" s="180"/>
      <c r="D17" s="178"/>
      <c r="E17" s="179">
        <v>0</v>
      </c>
      <c r="F17" s="178"/>
      <c r="G17" s="179">
        <v>0</v>
      </c>
      <c r="H17" s="178"/>
      <c r="I17" s="179">
        <v>0</v>
      </c>
      <c r="J17" s="178"/>
      <c r="K17" s="179">
        <v>-17669</v>
      </c>
      <c r="L17" s="178"/>
      <c r="M17" s="178">
        <v>0</v>
      </c>
      <c r="N17" s="178"/>
      <c r="O17" s="179">
        <f t="shared" si="0"/>
        <v>-17669</v>
      </c>
      <c r="P17" s="178"/>
      <c r="Q17" s="179">
        <v>0</v>
      </c>
      <c r="R17" s="178"/>
      <c r="S17" s="179">
        <f t="shared" si="1"/>
        <v>-17669</v>
      </c>
    </row>
    <row r="18" spans="1:19" s="168" customFormat="1" ht="21.75" customHeight="1" x14ac:dyDescent="0.4">
      <c r="A18" s="137" t="s">
        <v>117</v>
      </c>
      <c r="B18" s="177"/>
      <c r="C18" s="177"/>
      <c r="D18" s="178"/>
      <c r="E18" s="181">
        <v>0</v>
      </c>
      <c r="F18" s="178"/>
      <c r="G18" s="181">
        <v>0</v>
      </c>
      <c r="H18" s="178"/>
      <c r="I18" s="181">
        <v>0</v>
      </c>
      <c r="J18" s="178"/>
      <c r="K18" s="181">
        <v>14161</v>
      </c>
      <c r="L18" s="178"/>
      <c r="M18" s="181">
        <v>0</v>
      </c>
      <c r="N18" s="178"/>
      <c r="O18" s="181">
        <f>SUM(E18:M18)</f>
        <v>14161</v>
      </c>
      <c r="P18" s="178"/>
      <c r="Q18" s="181">
        <v>-1776</v>
      </c>
      <c r="R18" s="178"/>
      <c r="S18" s="181">
        <f>SUM(O18:Q18)</f>
        <v>12385</v>
      </c>
    </row>
    <row r="19" spans="1:19" s="168" customFormat="1" ht="6" customHeight="1" x14ac:dyDescent="0.4">
      <c r="A19" s="177"/>
      <c r="B19" s="137"/>
      <c r="C19" s="137"/>
      <c r="D19" s="178"/>
      <c r="E19" s="179"/>
      <c r="F19" s="178"/>
      <c r="G19" s="179"/>
      <c r="H19" s="178"/>
      <c r="I19" s="179"/>
      <c r="J19" s="178"/>
      <c r="K19" s="179"/>
      <c r="L19" s="178"/>
      <c r="M19" s="178"/>
      <c r="N19" s="178"/>
      <c r="O19" s="179"/>
      <c r="P19" s="178"/>
      <c r="Q19" s="179"/>
      <c r="R19" s="178"/>
      <c r="S19" s="179"/>
    </row>
    <row r="20" spans="1:19" s="168" customFormat="1" ht="21.75" customHeight="1" thickBot="1" x14ac:dyDescent="0.45">
      <c r="A20" s="177" t="s">
        <v>118</v>
      </c>
      <c r="B20" s="177"/>
      <c r="C20" s="177"/>
      <c r="D20" s="178"/>
      <c r="E20" s="182">
        <f>SUM(E14:E18)</f>
        <v>588965</v>
      </c>
      <c r="F20" s="178"/>
      <c r="G20" s="182">
        <f>SUM(G14:G18)</f>
        <v>110327</v>
      </c>
      <c r="H20" s="178"/>
      <c r="I20" s="182">
        <f>SUM(I14:I18)</f>
        <v>19900</v>
      </c>
      <c r="J20" s="178"/>
      <c r="K20" s="182">
        <f>SUM(K14:K18)</f>
        <v>93732</v>
      </c>
      <c r="L20" s="178"/>
      <c r="M20" s="182">
        <f>SUM(M14:M18)</f>
        <v>5143</v>
      </c>
      <c r="N20" s="178"/>
      <c r="O20" s="182">
        <f>SUM(O14:O18)</f>
        <v>818067</v>
      </c>
      <c r="P20" s="178"/>
      <c r="Q20" s="182">
        <f>SUM(Q14:Q18)</f>
        <v>-1800</v>
      </c>
      <c r="R20" s="178"/>
      <c r="S20" s="182">
        <f>SUM(S14:S18)</f>
        <v>816267</v>
      </c>
    </row>
    <row r="21" spans="1:19" s="128" customFormat="1" ht="21.75" customHeight="1" thickTop="1" x14ac:dyDescent="0.4">
      <c r="A21" s="125"/>
      <c r="B21" s="133"/>
      <c r="C21" s="133"/>
      <c r="D21" s="176"/>
      <c r="E21" s="127"/>
      <c r="F21" s="176"/>
      <c r="G21" s="127"/>
      <c r="H21" s="176"/>
      <c r="I21" s="127"/>
      <c r="J21" s="176"/>
      <c r="K21" s="127"/>
      <c r="L21" s="176"/>
      <c r="M21" s="176"/>
      <c r="N21" s="176"/>
      <c r="O21" s="127"/>
      <c r="P21" s="176"/>
      <c r="Q21" s="127"/>
      <c r="R21" s="176"/>
      <c r="S21" s="127"/>
    </row>
    <row r="22" spans="1:19" s="128" customFormat="1" ht="21.75" customHeight="1" x14ac:dyDescent="0.4">
      <c r="A22" s="125" t="s">
        <v>119</v>
      </c>
      <c r="B22" s="125"/>
      <c r="C22" s="125"/>
      <c r="D22" s="126"/>
      <c r="E22" s="127">
        <v>588965</v>
      </c>
      <c r="F22" s="126"/>
      <c r="G22" s="127">
        <v>110327</v>
      </c>
      <c r="H22" s="126"/>
      <c r="I22" s="127">
        <v>22900</v>
      </c>
      <c r="J22" s="126"/>
      <c r="K22" s="127">
        <v>113003</v>
      </c>
      <c r="L22" s="126"/>
      <c r="M22" s="126">
        <v>5143</v>
      </c>
      <c r="N22" s="126"/>
      <c r="O22" s="127">
        <f>SUM(E22:M22)</f>
        <v>840338</v>
      </c>
      <c r="P22" s="126"/>
      <c r="Q22" s="127">
        <v>-4233</v>
      </c>
      <c r="R22" s="126"/>
      <c r="S22" s="127">
        <f>SUM(O22:Q22)</f>
        <v>836105</v>
      </c>
    </row>
    <row r="23" spans="1:19" s="128" customFormat="1" ht="21.75" customHeight="1" x14ac:dyDescent="0.4">
      <c r="A23" s="133" t="s">
        <v>116</v>
      </c>
      <c r="B23" s="125"/>
      <c r="C23" s="167">
        <v>16</v>
      </c>
      <c r="D23" s="126"/>
      <c r="E23" s="127">
        <v>0</v>
      </c>
      <c r="F23" s="126"/>
      <c r="G23" s="127">
        <v>0</v>
      </c>
      <c r="H23" s="126"/>
      <c r="I23" s="127">
        <v>0</v>
      </c>
      <c r="J23" s="126"/>
      <c r="K23" s="127">
        <v>-29448</v>
      </c>
      <c r="L23" s="126"/>
      <c r="M23" s="126">
        <v>0</v>
      </c>
      <c r="N23" s="126"/>
      <c r="O23" s="127">
        <f>SUM(E23:M23)</f>
        <v>-29448</v>
      </c>
      <c r="P23" s="126"/>
      <c r="Q23" s="127">
        <v>0</v>
      </c>
      <c r="R23" s="126"/>
      <c r="S23" s="127">
        <f>SUM(O23:Q23)</f>
        <v>-29448</v>
      </c>
    </row>
    <row r="24" spans="1:19" s="128" customFormat="1" ht="21.75" customHeight="1" x14ac:dyDescent="0.4">
      <c r="A24" s="137" t="s">
        <v>117</v>
      </c>
      <c r="B24" s="125"/>
      <c r="C24" s="125"/>
      <c r="D24" s="126"/>
      <c r="E24" s="138">
        <v>0</v>
      </c>
      <c r="F24" s="126"/>
      <c r="G24" s="138">
        <v>0</v>
      </c>
      <c r="H24" s="126"/>
      <c r="I24" s="138">
        <v>0</v>
      </c>
      <c r="J24" s="126"/>
      <c r="K24" s="138">
        <v>21892</v>
      </c>
      <c r="L24" s="126"/>
      <c r="M24" s="138">
        <v>0</v>
      </c>
      <c r="N24" s="126"/>
      <c r="O24" s="138">
        <v>21892</v>
      </c>
      <c r="P24" s="126"/>
      <c r="Q24" s="138">
        <v>-5432</v>
      </c>
      <c r="R24" s="126"/>
      <c r="S24" s="138">
        <f>SUM(O24:Q24)</f>
        <v>16460</v>
      </c>
    </row>
    <row r="25" spans="1:19" s="128" customFormat="1" ht="6" customHeight="1" x14ac:dyDescent="0.4">
      <c r="A25" s="125"/>
      <c r="B25" s="133"/>
      <c r="C25" s="133"/>
      <c r="D25" s="126"/>
      <c r="E25" s="127"/>
      <c r="F25" s="126"/>
      <c r="G25" s="127"/>
      <c r="H25" s="126"/>
      <c r="I25" s="127"/>
      <c r="J25" s="126"/>
      <c r="K25" s="127"/>
      <c r="L25" s="126"/>
      <c r="M25" s="126"/>
      <c r="N25" s="126"/>
      <c r="O25" s="127"/>
      <c r="P25" s="126"/>
      <c r="Q25" s="127"/>
      <c r="R25" s="126"/>
      <c r="S25" s="127"/>
    </row>
    <row r="26" spans="1:19" s="128" customFormat="1" ht="21.75" customHeight="1" thickBot="1" x14ac:dyDescent="0.45">
      <c r="A26" s="125" t="s">
        <v>120</v>
      </c>
      <c r="B26" s="125"/>
      <c r="C26" s="125"/>
      <c r="D26" s="126"/>
      <c r="E26" s="139">
        <f>SUM(E22:E24)</f>
        <v>588965</v>
      </c>
      <c r="F26" s="126"/>
      <c r="G26" s="139">
        <f>SUM(G22:G24)</f>
        <v>110327</v>
      </c>
      <c r="H26" s="126"/>
      <c r="I26" s="139">
        <f>SUM(I22:I24)</f>
        <v>22900</v>
      </c>
      <c r="J26" s="126"/>
      <c r="K26" s="139">
        <f>SUM(K22:K24)</f>
        <v>105447</v>
      </c>
      <c r="L26" s="126"/>
      <c r="M26" s="139">
        <f>SUM(M22:M24)</f>
        <v>5143</v>
      </c>
      <c r="N26" s="126"/>
      <c r="O26" s="139">
        <f>SUM(O22:O24)</f>
        <v>832782</v>
      </c>
      <c r="P26" s="126"/>
      <c r="Q26" s="139">
        <f>SUM(Q22:Q24)</f>
        <v>-9665</v>
      </c>
      <c r="R26" s="126"/>
      <c r="S26" s="139">
        <f>SUM(S22:S24)</f>
        <v>823117</v>
      </c>
    </row>
    <row r="27" spans="1:19" s="128" customFormat="1" ht="21.75" customHeight="1" thickTop="1" x14ac:dyDescent="0.4">
      <c r="A27" s="125"/>
      <c r="B27" s="133"/>
      <c r="C27" s="133"/>
      <c r="D27" s="176"/>
      <c r="E27" s="127"/>
      <c r="F27" s="176"/>
      <c r="G27" s="127"/>
      <c r="H27" s="176"/>
      <c r="I27" s="127"/>
      <c r="J27" s="176"/>
      <c r="K27" s="127"/>
      <c r="L27" s="176"/>
      <c r="M27" s="176"/>
      <c r="N27" s="176"/>
      <c r="O27" s="127"/>
      <c r="P27" s="176"/>
      <c r="Q27" s="127"/>
      <c r="R27" s="176"/>
      <c r="S27" s="127"/>
    </row>
    <row r="28" spans="1:19" s="128" customFormat="1" ht="21.75" customHeight="1" x14ac:dyDescent="0.4">
      <c r="A28" s="125"/>
      <c r="B28" s="133"/>
      <c r="C28" s="133"/>
      <c r="D28" s="176"/>
      <c r="E28" s="127"/>
      <c r="F28" s="176"/>
      <c r="G28" s="127"/>
      <c r="H28" s="176"/>
      <c r="I28" s="127"/>
      <c r="J28" s="176"/>
      <c r="K28" s="127"/>
      <c r="L28" s="176"/>
      <c r="M28" s="176"/>
      <c r="N28" s="176"/>
      <c r="O28" s="127"/>
      <c r="P28" s="176"/>
      <c r="Q28" s="127"/>
      <c r="R28" s="176"/>
      <c r="S28" s="127"/>
    </row>
    <row r="29" spans="1:19" ht="9" customHeight="1" x14ac:dyDescent="0.4">
      <c r="A29" s="123"/>
      <c r="B29" s="95"/>
      <c r="C29" s="95"/>
      <c r="D29" s="140"/>
      <c r="E29" s="73"/>
      <c r="F29" s="140"/>
      <c r="G29" s="73"/>
      <c r="H29" s="140"/>
      <c r="I29" s="73"/>
      <c r="J29" s="140"/>
      <c r="K29" s="73"/>
      <c r="L29" s="140"/>
      <c r="M29" s="140"/>
      <c r="N29" s="140"/>
      <c r="O29" s="73"/>
      <c r="P29" s="140"/>
      <c r="Q29" s="73"/>
      <c r="R29" s="140"/>
      <c r="S29" s="73"/>
    </row>
    <row r="30" spans="1:19" ht="21.95" customHeight="1" x14ac:dyDescent="0.4">
      <c r="A30" s="78" t="s">
        <v>31</v>
      </c>
      <c r="B30" s="141"/>
      <c r="C30" s="141"/>
      <c r="D30" s="142"/>
      <c r="E30" s="79"/>
      <c r="F30" s="142"/>
      <c r="G30" s="79"/>
      <c r="H30" s="142"/>
      <c r="I30" s="79"/>
      <c r="J30" s="142"/>
      <c r="K30" s="79"/>
      <c r="L30" s="142"/>
      <c r="M30" s="142"/>
      <c r="N30" s="142"/>
      <c r="O30" s="79"/>
      <c r="P30" s="142"/>
      <c r="Q30" s="79"/>
      <c r="R30" s="142"/>
      <c r="S30" s="79"/>
    </row>
  </sheetData>
  <mergeCells count="3">
    <mergeCell ref="E5:S5"/>
    <mergeCell ref="E6:O6"/>
    <mergeCell ref="I8:K8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Header>&amp;C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FC8E0-B5AF-4A04-9E4D-1183AE5A009A}">
  <sheetPr>
    <tabColor theme="8" tint="0.39997558519241921"/>
  </sheetPr>
  <dimension ref="A1:N28"/>
  <sheetViews>
    <sheetView topLeftCell="A8" zoomScaleNormal="100" zoomScaleSheetLayoutView="100" workbookViewId="0">
      <selection activeCell="O25" sqref="O25"/>
    </sheetView>
  </sheetViews>
  <sheetFormatPr defaultColWidth="10.140625" defaultRowHeight="15" customHeight="1" x14ac:dyDescent="0.4"/>
  <cols>
    <col min="1" max="1" width="2" style="175" customWidth="1"/>
    <col min="2" max="2" width="32.85546875" style="175" customWidth="1"/>
    <col min="3" max="3" width="20.28515625" style="175" customWidth="1"/>
    <col min="4" max="4" width="8.5703125" style="175" customWidth="1"/>
    <col min="5" max="5" width="1" style="175" customWidth="1"/>
    <col min="6" max="6" width="13.42578125" style="175" customWidth="1"/>
    <col min="7" max="7" width="1" style="175" customWidth="1"/>
    <col min="8" max="8" width="13" style="175" customWidth="1"/>
    <col min="9" max="9" width="1" style="175" customWidth="1"/>
    <col min="10" max="10" width="13.42578125" style="175" customWidth="1"/>
    <col min="11" max="11" width="1" style="175" customWidth="1"/>
    <col min="12" max="12" width="13.7109375" style="175" customWidth="1"/>
    <col min="13" max="13" width="1" style="175" customWidth="1"/>
    <col min="14" max="14" width="14.140625" style="175" customWidth="1"/>
    <col min="15" max="15" width="10.140625" style="175" customWidth="1"/>
    <col min="16" max="16384" width="10.140625" style="175"/>
  </cols>
  <sheetData>
    <row r="1" spans="1:14" ht="21.75" customHeight="1" x14ac:dyDescent="0.4">
      <c r="A1" s="82" t="s">
        <v>0</v>
      </c>
      <c r="B1" s="75"/>
      <c r="C1" s="75"/>
      <c r="D1" s="123"/>
      <c r="E1" s="123"/>
      <c r="F1" s="73"/>
      <c r="G1" s="74"/>
      <c r="H1" s="73"/>
      <c r="I1" s="74"/>
      <c r="J1" s="73"/>
      <c r="K1" s="74"/>
      <c r="L1" s="73"/>
      <c r="M1" s="74"/>
      <c r="N1" s="73"/>
    </row>
    <row r="2" spans="1:14" ht="21.75" customHeight="1" x14ac:dyDescent="0.4">
      <c r="A2" s="75" t="s">
        <v>121</v>
      </c>
      <c r="B2" s="75"/>
      <c r="C2" s="75"/>
      <c r="D2" s="123"/>
      <c r="E2" s="123"/>
      <c r="F2" s="73"/>
      <c r="G2" s="74"/>
      <c r="H2" s="73"/>
      <c r="I2" s="74"/>
      <c r="J2" s="73"/>
      <c r="K2" s="74"/>
      <c r="L2" s="73"/>
      <c r="M2" s="74"/>
      <c r="N2" s="73"/>
    </row>
    <row r="3" spans="1:14" ht="21.75" customHeight="1" x14ac:dyDescent="0.4">
      <c r="A3" s="143" t="str">
        <f>'EC-7C'!A3</f>
        <v>สำหรับรอบระยะเวลาเก้าเดือนสิ้นสุดวันที่ 30 กันยายน พ.ศ. 2568</v>
      </c>
      <c r="B3" s="143"/>
      <c r="C3" s="143"/>
      <c r="D3" s="124"/>
      <c r="E3" s="124"/>
      <c r="F3" s="79"/>
      <c r="G3" s="80"/>
      <c r="H3" s="79"/>
      <c r="I3" s="80"/>
      <c r="J3" s="79"/>
      <c r="K3" s="80"/>
      <c r="L3" s="79"/>
      <c r="M3" s="80"/>
      <c r="N3" s="79"/>
    </row>
    <row r="4" spans="1:14" ht="21.75" customHeight="1" x14ac:dyDescent="0.4">
      <c r="A4" s="75"/>
      <c r="B4" s="75"/>
      <c r="C4" s="75"/>
      <c r="D4" s="123"/>
      <c r="E4" s="123"/>
      <c r="F4" s="73"/>
      <c r="G4" s="74"/>
      <c r="H4" s="73"/>
      <c r="I4" s="74"/>
      <c r="J4" s="73"/>
      <c r="K4" s="74"/>
      <c r="L4" s="73"/>
      <c r="M4" s="74"/>
      <c r="N4" s="73"/>
    </row>
    <row r="5" spans="1:14" ht="21.75" customHeight="1" x14ac:dyDescent="0.4">
      <c r="A5" s="75"/>
      <c r="B5" s="75"/>
      <c r="C5" s="75"/>
      <c r="D5" s="104"/>
      <c r="E5" s="123"/>
      <c r="F5" s="202" t="s">
        <v>4</v>
      </c>
      <c r="G5" s="195"/>
      <c r="H5" s="195"/>
      <c r="I5" s="195"/>
      <c r="J5" s="195"/>
      <c r="K5" s="195"/>
      <c r="L5" s="195"/>
      <c r="M5" s="195"/>
      <c r="N5" s="195"/>
    </row>
    <row r="6" spans="1:14" ht="21.75" customHeight="1" x14ac:dyDescent="0.4">
      <c r="A6" s="81"/>
      <c r="B6" s="81"/>
      <c r="C6" s="81"/>
      <c r="D6" s="81"/>
      <c r="E6" s="81"/>
      <c r="F6" s="87"/>
      <c r="G6" s="88"/>
      <c r="H6" s="87"/>
      <c r="I6" s="88"/>
      <c r="J6" s="202" t="s">
        <v>93</v>
      </c>
      <c r="K6" s="195"/>
      <c r="L6" s="195"/>
      <c r="M6" s="144"/>
      <c r="N6" s="87"/>
    </row>
    <row r="7" spans="1:14" ht="21.75" customHeight="1" x14ac:dyDescent="0.4">
      <c r="A7" s="81"/>
      <c r="B7" s="81"/>
      <c r="C7" s="81"/>
      <c r="D7" s="81"/>
      <c r="E7" s="81"/>
      <c r="F7" s="87"/>
      <c r="G7" s="88"/>
      <c r="H7" s="87"/>
      <c r="I7" s="88"/>
      <c r="J7" s="87" t="s">
        <v>95</v>
      </c>
      <c r="K7" s="88"/>
      <c r="L7" s="87"/>
      <c r="M7" s="88"/>
      <c r="N7" s="87"/>
    </row>
    <row r="8" spans="1:14" ht="21.75" customHeight="1" x14ac:dyDescent="0.4">
      <c r="A8" s="81"/>
      <c r="B8" s="81"/>
      <c r="C8" s="81"/>
      <c r="D8" s="81"/>
      <c r="E8" s="81"/>
      <c r="F8" s="87" t="s">
        <v>99</v>
      </c>
      <c r="G8" s="88"/>
      <c r="H8" s="87" t="s">
        <v>100</v>
      </c>
      <c r="I8" s="88"/>
      <c r="J8" s="87" t="s">
        <v>101</v>
      </c>
      <c r="K8" s="88"/>
      <c r="L8" s="87"/>
      <c r="M8" s="88"/>
      <c r="N8" s="87" t="s">
        <v>105</v>
      </c>
    </row>
    <row r="9" spans="1:14" ht="21.75" customHeight="1" x14ac:dyDescent="0.4">
      <c r="A9" s="81"/>
      <c r="B9" s="81"/>
      <c r="C9" s="81"/>
      <c r="D9" s="81"/>
      <c r="E9" s="81"/>
      <c r="F9" s="87" t="s">
        <v>106</v>
      </c>
      <c r="G9" s="88"/>
      <c r="H9" s="87" t="s">
        <v>107</v>
      </c>
      <c r="I9" s="88"/>
      <c r="J9" s="87" t="s">
        <v>108</v>
      </c>
      <c r="K9" s="88"/>
      <c r="L9" s="87" t="s">
        <v>64</v>
      </c>
      <c r="M9" s="88"/>
      <c r="N9" s="87" t="s">
        <v>112</v>
      </c>
    </row>
    <row r="10" spans="1:14" ht="21.75" customHeight="1" x14ac:dyDescent="0.4">
      <c r="A10" s="81"/>
      <c r="B10" s="81"/>
      <c r="C10" s="81"/>
      <c r="D10" s="83" t="s">
        <v>11</v>
      </c>
      <c r="E10" s="81"/>
      <c r="F10" s="86" t="s">
        <v>12</v>
      </c>
      <c r="G10" s="88"/>
      <c r="H10" s="86" t="s">
        <v>12</v>
      </c>
      <c r="I10" s="88"/>
      <c r="J10" s="86" t="s">
        <v>12</v>
      </c>
      <c r="K10" s="88"/>
      <c r="L10" s="86" t="s">
        <v>12</v>
      </c>
      <c r="M10" s="88"/>
      <c r="N10" s="86" t="s">
        <v>12</v>
      </c>
    </row>
    <row r="11" spans="1:14" ht="21.75" customHeight="1" x14ac:dyDescent="0.4">
      <c r="A11" s="81"/>
      <c r="B11" s="81"/>
      <c r="C11" s="81"/>
      <c r="D11" s="85"/>
      <c r="E11" s="81"/>
      <c r="F11" s="87"/>
      <c r="G11" s="88"/>
      <c r="H11" s="87"/>
      <c r="I11" s="88"/>
      <c r="J11" s="87"/>
      <c r="K11" s="88"/>
      <c r="L11" s="87"/>
      <c r="M11" s="88"/>
      <c r="N11" s="87"/>
    </row>
    <row r="12" spans="1:14" ht="21.75" customHeight="1" x14ac:dyDescent="0.4">
      <c r="A12" s="123" t="s">
        <v>113</v>
      </c>
      <c r="B12" s="82"/>
      <c r="C12" s="82"/>
      <c r="D12" s="81"/>
      <c r="E12" s="81"/>
      <c r="F12" s="103">
        <v>588965</v>
      </c>
      <c r="G12" s="92"/>
      <c r="H12" s="103">
        <v>110327</v>
      </c>
      <c r="I12" s="92"/>
      <c r="J12" s="103">
        <v>19900</v>
      </c>
      <c r="K12" s="92"/>
      <c r="L12" s="103">
        <v>105035</v>
      </c>
      <c r="M12" s="92"/>
      <c r="N12" s="103">
        <f>SUM(F12:L12)</f>
        <v>824227</v>
      </c>
    </row>
    <row r="13" spans="1:14" ht="21.75" customHeight="1" x14ac:dyDescent="0.4">
      <c r="A13" s="95" t="s">
        <v>116</v>
      </c>
      <c r="B13" s="82"/>
      <c r="C13" s="82"/>
      <c r="D13" s="81"/>
      <c r="E13" s="81"/>
      <c r="F13" s="73">
        <v>0</v>
      </c>
      <c r="G13" s="74"/>
      <c r="H13" s="73">
        <v>0</v>
      </c>
      <c r="I13" s="74"/>
      <c r="J13" s="73">
        <v>0</v>
      </c>
      <c r="K13" s="92"/>
      <c r="L13" s="103">
        <v>-17669</v>
      </c>
      <c r="M13" s="92"/>
      <c r="N13" s="103">
        <f>SUM(F13:L13)</f>
        <v>-17669</v>
      </c>
    </row>
    <row r="14" spans="1:14" ht="21.75" customHeight="1" x14ac:dyDescent="0.4">
      <c r="A14" s="95" t="s">
        <v>84</v>
      </c>
      <c r="B14" s="123"/>
      <c r="C14" s="123"/>
      <c r="D14" s="81"/>
      <c r="E14" s="81"/>
      <c r="F14" s="79">
        <v>0</v>
      </c>
      <c r="G14" s="74"/>
      <c r="H14" s="79">
        <v>0</v>
      </c>
      <c r="I14" s="74"/>
      <c r="J14" s="79">
        <v>0</v>
      </c>
      <c r="K14" s="92"/>
      <c r="L14" s="106">
        <v>26865</v>
      </c>
      <c r="M14" s="92"/>
      <c r="N14" s="106">
        <f>SUM(F14:L14)</f>
        <v>26865</v>
      </c>
    </row>
    <row r="15" spans="1:14" ht="7.5" customHeight="1" x14ac:dyDescent="0.4">
      <c r="A15" s="95"/>
      <c r="B15" s="95"/>
      <c r="C15" s="95"/>
      <c r="D15" s="81"/>
      <c r="E15" s="81"/>
      <c r="F15" s="103"/>
      <c r="G15" s="92"/>
      <c r="H15" s="103"/>
      <c r="I15" s="92"/>
      <c r="J15" s="103"/>
      <c r="K15" s="92"/>
      <c r="L15" s="103"/>
      <c r="M15" s="92"/>
      <c r="N15" s="103"/>
    </row>
    <row r="16" spans="1:14" ht="21.75" customHeight="1" thickBot="1" x14ac:dyDescent="0.45">
      <c r="A16" s="123" t="s">
        <v>118</v>
      </c>
      <c r="B16" s="123"/>
      <c r="C16" s="123"/>
      <c r="D16" s="81"/>
      <c r="E16" s="81"/>
      <c r="F16" s="115">
        <f>SUM(F12:F14)</f>
        <v>588965</v>
      </c>
      <c r="G16" s="92"/>
      <c r="H16" s="115">
        <f>SUM(H12:H14)</f>
        <v>110327</v>
      </c>
      <c r="I16" s="92"/>
      <c r="J16" s="115">
        <f>SUM(J12:J14)</f>
        <v>19900</v>
      </c>
      <c r="K16" s="92"/>
      <c r="L16" s="115">
        <f>SUM(L12:L14)</f>
        <v>114231</v>
      </c>
      <c r="M16" s="92"/>
      <c r="N16" s="115">
        <f>SUM(N12:N14)</f>
        <v>833423</v>
      </c>
    </row>
    <row r="17" spans="1:14" ht="21.75" customHeight="1" thickTop="1" x14ac:dyDescent="0.4">
      <c r="A17" s="123"/>
      <c r="B17" s="123"/>
      <c r="C17" s="123"/>
      <c r="D17" s="81"/>
      <c r="E17" s="81"/>
      <c r="F17" s="73"/>
      <c r="G17" s="74"/>
      <c r="H17" s="73"/>
      <c r="I17" s="74"/>
      <c r="J17" s="73"/>
      <c r="K17" s="74"/>
      <c r="L17" s="73"/>
      <c r="M17" s="74"/>
      <c r="N17" s="73"/>
    </row>
    <row r="18" spans="1:14" ht="21.75" customHeight="1" x14ac:dyDescent="0.4">
      <c r="A18" s="123" t="s">
        <v>119</v>
      </c>
      <c r="B18" s="82"/>
      <c r="C18" s="82"/>
      <c r="D18" s="81"/>
      <c r="E18" s="81"/>
      <c r="F18" s="103">
        <v>588965</v>
      </c>
      <c r="G18" s="92"/>
      <c r="H18" s="103">
        <v>110327</v>
      </c>
      <c r="I18" s="92"/>
      <c r="J18" s="103">
        <v>22900</v>
      </c>
      <c r="K18" s="92"/>
      <c r="L18" s="103">
        <v>143767</v>
      </c>
      <c r="M18" s="92"/>
      <c r="N18" s="103">
        <f>SUM(F18:L18)</f>
        <v>865959</v>
      </c>
    </row>
    <row r="19" spans="1:14" ht="21.75" customHeight="1" x14ac:dyDescent="0.4">
      <c r="A19" s="95" t="s">
        <v>116</v>
      </c>
      <c r="B19" s="82"/>
      <c r="C19" s="82"/>
      <c r="D19" s="170">
        <v>16</v>
      </c>
      <c r="E19" s="81"/>
      <c r="F19" s="73">
        <v>0</v>
      </c>
      <c r="G19" s="74"/>
      <c r="H19" s="73">
        <v>0</v>
      </c>
      <c r="I19" s="74"/>
      <c r="J19" s="73">
        <v>0</v>
      </c>
      <c r="K19" s="92"/>
      <c r="L19" s="103">
        <v>-29448</v>
      </c>
      <c r="M19" s="92"/>
      <c r="N19" s="103">
        <f>SUM(F19:L19)</f>
        <v>-29448</v>
      </c>
    </row>
    <row r="20" spans="1:14" ht="21.75" customHeight="1" x14ac:dyDescent="0.4">
      <c r="A20" s="95" t="s">
        <v>84</v>
      </c>
      <c r="B20" s="123"/>
      <c r="C20" s="123"/>
      <c r="D20" s="81"/>
      <c r="E20" s="81"/>
      <c r="F20" s="79">
        <v>0</v>
      </c>
      <c r="G20" s="74"/>
      <c r="H20" s="79">
        <v>0</v>
      </c>
      <c r="I20" s="74"/>
      <c r="J20" s="79">
        <v>0</v>
      </c>
      <c r="K20" s="92"/>
      <c r="L20" s="106">
        <v>17623</v>
      </c>
      <c r="M20" s="92"/>
      <c r="N20" s="106">
        <f>SUM(F20:L20)</f>
        <v>17623</v>
      </c>
    </row>
    <row r="21" spans="1:14" ht="7.5" customHeight="1" x14ac:dyDescent="0.4">
      <c r="A21" s="95"/>
      <c r="B21" s="95"/>
      <c r="C21" s="95"/>
      <c r="D21" s="81"/>
      <c r="E21" s="81"/>
      <c r="F21" s="103"/>
      <c r="G21" s="92"/>
      <c r="H21" s="103"/>
      <c r="I21" s="92"/>
      <c r="J21" s="103"/>
      <c r="K21" s="92"/>
      <c r="L21" s="103"/>
      <c r="M21" s="92"/>
      <c r="N21" s="103"/>
    </row>
    <row r="22" spans="1:14" ht="21.75" customHeight="1" thickBot="1" x14ac:dyDescent="0.45">
      <c r="A22" s="123" t="s">
        <v>120</v>
      </c>
      <c r="B22" s="123"/>
      <c r="C22" s="123"/>
      <c r="D22" s="81"/>
      <c r="E22" s="81"/>
      <c r="F22" s="115">
        <f>SUM(F18:F20)</f>
        <v>588965</v>
      </c>
      <c r="G22" s="92"/>
      <c r="H22" s="115">
        <f>SUM(H18:H20)</f>
        <v>110327</v>
      </c>
      <c r="I22" s="92"/>
      <c r="J22" s="115">
        <f>SUM(J18:J20)</f>
        <v>22900</v>
      </c>
      <c r="K22" s="92"/>
      <c r="L22" s="115">
        <f>SUM(L18:L20)</f>
        <v>131942</v>
      </c>
      <c r="M22" s="92"/>
      <c r="N22" s="115">
        <f>SUM(N18:N20)</f>
        <v>854134</v>
      </c>
    </row>
    <row r="23" spans="1:14" ht="21.75" customHeight="1" thickTop="1" x14ac:dyDescent="0.4">
      <c r="A23" s="123"/>
      <c r="B23" s="123"/>
      <c r="C23" s="123"/>
      <c r="D23" s="81"/>
      <c r="E23" s="81"/>
      <c r="F23" s="73"/>
      <c r="G23" s="74"/>
      <c r="H23" s="73"/>
      <c r="I23" s="74"/>
      <c r="J23" s="73"/>
      <c r="K23" s="74"/>
      <c r="L23" s="73"/>
      <c r="M23" s="74"/>
      <c r="N23" s="73"/>
    </row>
    <row r="24" spans="1:14" ht="21.75" customHeight="1" x14ac:dyDescent="0.4">
      <c r="A24" s="123"/>
      <c r="B24" s="123"/>
      <c r="C24" s="123"/>
      <c r="D24" s="81"/>
      <c r="E24" s="81"/>
      <c r="F24" s="73"/>
      <c r="G24" s="74"/>
      <c r="H24" s="73"/>
      <c r="I24" s="74"/>
      <c r="J24" s="73"/>
      <c r="K24" s="74"/>
      <c r="L24" s="73"/>
      <c r="M24" s="74"/>
      <c r="N24" s="73"/>
    </row>
    <row r="25" spans="1:14" ht="21.75" customHeight="1" x14ac:dyDescent="0.4">
      <c r="A25" s="123"/>
      <c r="B25" s="123"/>
      <c r="C25" s="123"/>
      <c r="D25" s="81"/>
      <c r="E25" s="81"/>
      <c r="F25" s="73"/>
      <c r="G25" s="74"/>
      <c r="H25" s="73"/>
      <c r="I25" s="74"/>
      <c r="J25" s="73"/>
      <c r="K25" s="74"/>
      <c r="L25" s="73"/>
      <c r="M25" s="74"/>
      <c r="N25" s="73"/>
    </row>
    <row r="26" spans="1:14" ht="21.75" customHeight="1" x14ac:dyDescent="0.4">
      <c r="A26" s="123"/>
      <c r="B26" s="123"/>
      <c r="C26" s="123"/>
      <c r="D26" s="81"/>
      <c r="E26" s="81"/>
      <c r="F26" s="73"/>
      <c r="G26" s="74"/>
      <c r="H26" s="73"/>
      <c r="I26" s="74"/>
      <c r="J26" s="73"/>
      <c r="K26" s="74"/>
      <c r="L26" s="73"/>
      <c r="M26" s="74"/>
      <c r="N26" s="73"/>
    </row>
    <row r="27" spans="1:14" ht="5.25" customHeight="1" x14ac:dyDescent="0.4">
      <c r="A27" s="123"/>
      <c r="B27" s="123"/>
      <c r="C27" s="123"/>
      <c r="D27" s="81"/>
      <c r="E27" s="81"/>
      <c r="F27" s="73"/>
      <c r="G27" s="74"/>
      <c r="H27" s="73"/>
      <c r="I27" s="74"/>
      <c r="J27" s="73"/>
      <c r="K27" s="74"/>
      <c r="L27" s="73"/>
      <c r="M27" s="74"/>
      <c r="N27" s="73"/>
    </row>
    <row r="28" spans="1:14" ht="21.95" customHeight="1" x14ac:dyDescent="0.4">
      <c r="A28" s="145" t="str">
        <f>'EC-7C'!A30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8" s="146"/>
      <c r="C28" s="146"/>
      <c r="D28" s="147"/>
      <c r="E28" s="146"/>
      <c r="F28" s="79"/>
      <c r="G28" s="142"/>
      <c r="H28" s="148"/>
      <c r="I28" s="142"/>
      <c r="J28" s="148"/>
      <c r="K28" s="142"/>
      <c r="L28" s="79"/>
      <c r="M28" s="142"/>
      <c r="N28" s="148"/>
    </row>
  </sheetData>
  <mergeCells count="2">
    <mergeCell ref="F5:N5"/>
    <mergeCell ref="J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Header>&amp;C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CBEDF-2C4A-41F8-A6E2-E4C7BDBF4F2C}">
  <sheetPr>
    <tabColor theme="4" tint="0.39997558519241921"/>
  </sheetPr>
  <dimension ref="A1:P102"/>
  <sheetViews>
    <sheetView tabSelected="1" zoomScale="90" zoomScaleNormal="90" zoomScaleSheetLayoutView="100" workbookViewId="0">
      <selection activeCell="T19" sqref="T19"/>
    </sheetView>
  </sheetViews>
  <sheetFormatPr defaultColWidth="10.140625" defaultRowHeight="15" customHeight="1" x14ac:dyDescent="0.4"/>
  <cols>
    <col min="1" max="3" width="1.42578125" style="175" customWidth="1"/>
    <col min="4" max="4" width="44.5703125" style="175" customWidth="1"/>
    <col min="5" max="5" width="9" style="175" bestFit="1" customWidth="1"/>
    <col min="6" max="6" width="0.7109375" style="175" customWidth="1"/>
    <col min="7" max="7" width="12.7109375" style="175" customWidth="1"/>
    <col min="8" max="8" width="0.7109375" style="175" customWidth="1"/>
    <col min="9" max="9" width="12.7109375" style="175" customWidth="1"/>
    <col min="10" max="10" width="0.7109375" style="175" customWidth="1"/>
    <col min="11" max="11" width="12.7109375" style="175" customWidth="1"/>
    <col min="12" max="12" width="0.7109375" style="175" customWidth="1"/>
    <col min="13" max="13" width="12.7109375" style="175" customWidth="1"/>
    <col min="14" max="16384" width="10.140625" style="175"/>
  </cols>
  <sheetData>
    <row r="1" spans="1:16" ht="21.75" customHeight="1" x14ac:dyDescent="0.4">
      <c r="A1" s="71" t="s">
        <v>0</v>
      </c>
      <c r="B1" s="71"/>
      <c r="C1" s="71"/>
      <c r="D1" s="71"/>
      <c r="E1" s="71"/>
      <c r="F1" s="71"/>
      <c r="G1" s="149"/>
      <c r="H1" s="149"/>
      <c r="I1" s="149"/>
      <c r="J1" s="149"/>
      <c r="K1" s="149"/>
      <c r="L1" s="149"/>
      <c r="M1" s="149"/>
    </row>
    <row r="2" spans="1:16" ht="21.75" customHeight="1" x14ac:dyDescent="0.4">
      <c r="A2" s="71" t="s">
        <v>122</v>
      </c>
      <c r="B2" s="71"/>
      <c r="C2" s="71"/>
      <c r="D2" s="71"/>
      <c r="E2" s="71"/>
      <c r="F2" s="72"/>
      <c r="G2" s="74"/>
      <c r="H2" s="150"/>
      <c r="I2" s="74"/>
      <c r="J2" s="74"/>
      <c r="K2" s="74"/>
      <c r="L2" s="150"/>
      <c r="M2" s="74"/>
    </row>
    <row r="3" spans="1:16" ht="21.75" customHeight="1" x14ac:dyDescent="0.4">
      <c r="A3" s="124" t="str">
        <f>'EC-7C'!A3</f>
        <v>สำหรับรอบระยะเวลาเก้าเดือนสิ้นสุดวันที่ 30 กันยายน พ.ศ. 2568</v>
      </c>
      <c r="B3" s="76"/>
      <c r="C3" s="76"/>
      <c r="D3" s="76"/>
      <c r="E3" s="76"/>
      <c r="F3" s="78"/>
      <c r="G3" s="80"/>
      <c r="H3" s="151"/>
      <c r="I3" s="80"/>
      <c r="J3" s="80"/>
      <c r="K3" s="80"/>
      <c r="L3" s="151"/>
      <c r="M3" s="80"/>
    </row>
    <row r="4" spans="1:16" ht="18" customHeight="1" x14ac:dyDescent="0.4">
      <c r="A4" s="72"/>
      <c r="B4" s="72"/>
      <c r="C4" s="72"/>
      <c r="D4" s="72"/>
      <c r="E4" s="72"/>
      <c r="F4" s="72"/>
      <c r="G4" s="74"/>
      <c r="H4" s="150"/>
      <c r="I4" s="74"/>
      <c r="J4" s="74"/>
      <c r="K4" s="74"/>
      <c r="L4" s="150"/>
      <c r="M4" s="74"/>
    </row>
    <row r="5" spans="1:16" ht="19.7" customHeight="1" x14ac:dyDescent="0.4">
      <c r="A5" s="81"/>
      <c r="B5" s="72"/>
      <c r="C5" s="72"/>
      <c r="D5" s="72"/>
      <c r="E5" s="72"/>
      <c r="F5" s="71"/>
      <c r="G5" s="203" t="s">
        <v>3</v>
      </c>
      <c r="H5" s="195"/>
      <c r="I5" s="195"/>
      <c r="J5" s="144"/>
      <c r="K5" s="202" t="s">
        <v>4</v>
      </c>
      <c r="L5" s="195"/>
      <c r="M5" s="195"/>
    </row>
    <row r="6" spans="1:16" ht="19.7" customHeight="1" x14ac:dyDescent="0.4">
      <c r="A6" s="72"/>
      <c r="B6" s="72"/>
      <c r="C6" s="72"/>
      <c r="D6" s="72"/>
      <c r="E6" s="72"/>
      <c r="F6" s="71"/>
      <c r="G6" s="84" t="s">
        <v>9</v>
      </c>
      <c r="H6" s="71"/>
      <c r="I6" s="84" t="s">
        <v>10</v>
      </c>
      <c r="J6" s="85"/>
      <c r="K6" s="84" t="s">
        <v>9</v>
      </c>
      <c r="L6" s="71"/>
      <c r="M6" s="84" t="s">
        <v>10</v>
      </c>
    </row>
    <row r="7" spans="1:16" ht="19.7" customHeight="1" x14ac:dyDescent="0.4">
      <c r="A7" s="72"/>
      <c r="B7" s="72"/>
      <c r="C7" s="72"/>
      <c r="D7" s="72"/>
      <c r="E7" s="83" t="s">
        <v>11</v>
      </c>
      <c r="F7" s="71"/>
      <c r="G7" s="152" t="s">
        <v>12</v>
      </c>
      <c r="H7" s="71"/>
      <c r="I7" s="152" t="s">
        <v>12</v>
      </c>
      <c r="J7" s="85"/>
      <c r="K7" s="152" t="s">
        <v>12</v>
      </c>
      <c r="L7" s="71"/>
      <c r="M7" s="152" t="s">
        <v>12</v>
      </c>
    </row>
    <row r="8" spans="1:16" ht="19.7" customHeight="1" x14ac:dyDescent="0.4">
      <c r="A8" s="109" t="s">
        <v>123</v>
      </c>
      <c r="B8" s="72"/>
      <c r="C8" s="72"/>
      <c r="D8" s="72"/>
      <c r="E8" s="72"/>
      <c r="F8" s="91"/>
      <c r="G8" s="153"/>
      <c r="H8" s="153"/>
      <c r="I8" s="153"/>
      <c r="J8" s="140"/>
      <c r="K8" s="140"/>
      <c r="L8" s="140"/>
      <c r="M8" s="140"/>
    </row>
    <row r="9" spans="1:16" ht="19.7" customHeight="1" x14ac:dyDescent="0.4">
      <c r="A9" s="89" t="s">
        <v>80</v>
      </c>
      <c r="B9" s="72"/>
      <c r="C9" s="72"/>
      <c r="D9" s="72"/>
      <c r="E9" s="72"/>
      <c r="F9" s="71"/>
      <c r="G9" s="92">
        <v>15598</v>
      </c>
      <c r="H9" s="92"/>
      <c r="I9" s="92">
        <v>19304</v>
      </c>
      <c r="J9" s="92"/>
      <c r="K9" s="92">
        <v>16262</v>
      </c>
      <c r="L9" s="92"/>
      <c r="M9" s="92">
        <v>33613</v>
      </c>
      <c r="P9" s="188"/>
    </row>
    <row r="10" spans="1:16" ht="19.7" customHeight="1" x14ac:dyDescent="0.4">
      <c r="A10" s="89" t="s">
        <v>124</v>
      </c>
      <c r="B10" s="72"/>
      <c r="C10" s="72"/>
      <c r="D10" s="72"/>
      <c r="E10" s="72"/>
      <c r="F10" s="91"/>
      <c r="G10" s="92"/>
      <c r="H10" s="92"/>
      <c r="I10" s="92"/>
      <c r="J10" s="92"/>
      <c r="K10" s="92"/>
      <c r="L10" s="92"/>
      <c r="M10" s="92"/>
    </row>
    <row r="11" spans="1:16" ht="19.7" customHeight="1" x14ac:dyDescent="0.4">
      <c r="B11" s="89" t="s">
        <v>125</v>
      </c>
      <c r="C11" s="72"/>
      <c r="D11" s="72"/>
      <c r="E11" s="4" t="s">
        <v>126</v>
      </c>
      <c r="F11" s="91"/>
      <c r="G11" s="92">
        <v>61608</v>
      </c>
      <c r="H11" s="92"/>
      <c r="I11" s="92">
        <v>59452</v>
      </c>
      <c r="J11" s="92"/>
      <c r="K11" s="92">
        <v>57876</v>
      </c>
      <c r="L11" s="92"/>
      <c r="M11" s="92">
        <v>57220</v>
      </c>
      <c r="P11" s="188"/>
    </row>
    <row r="12" spans="1:16" ht="19.7" customHeight="1" x14ac:dyDescent="0.4">
      <c r="B12" s="89" t="s">
        <v>127</v>
      </c>
      <c r="C12" s="72"/>
      <c r="D12" s="72"/>
      <c r="E12" s="4"/>
      <c r="F12" s="91"/>
      <c r="G12" s="92"/>
      <c r="H12" s="92"/>
      <c r="I12" s="92"/>
      <c r="J12" s="92"/>
      <c r="K12" s="92"/>
      <c r="L12" s="92"/>
      <c r="M12" s="92"/>
      <c r="P12" s="188"/>
    </row>
    <row r="13" spans="1:16" ht="19.7" customHeight="1" x14ac:dyDescent="0.4">
      <c r="C13" s="89" t="s">
        <v>128</v>
      </c>
      <c r="D13" s="72"/>
      <c r="E13" s="4"/>
      <c r="F13" s="91"/>
      <c r="G13" s="92">
        <v>695</v>
      </c>
      <c r="H13" s="92"/>
      <c r="I13" s="92">
        <v>-73</v>
      </c>
      <c r="J13" s="92"/>
      <c r="K13" s="92">
        <v>695</v>
      </c>
      <c r="L13" s="92"/>
      <c r="M13" s="92">
        <v>-132</v>
      </c>
      <c r="P13" s="188"/>
    </row>
    <row r="14" spans="1:16" ht="19.7" customHeight="1" x14ac:dyDescent="0.4">
      <c r="B14" s="89" t="s">
        <v>48</v>
      </c>
      <c r="C14" s="72"/>
      <c r="D14" s="72"/>
      <c r="E14" s="4"/>
      <c r="F14" s="81"/>
      <c r="G14" s="92">
        <v>3917</v>
      </c>
      <c r="H14" s="92"/>
      <c r="I14" s="92">
        <v>3382</v>
      </c>
      <c r="J14" s="92"/>
      <c r="K14" s="92">
        <v>3958</v>
      </c>
      <c r="L14" s="92"/>
      <c r="M14" s="92">
        <v>3067</v>
      </c>
      <c r="P14" s="188"/>
    </row>
    <row r="15" spans="1:16" ht="19.7" customHeight="1" x14ac:dyDescent="0.4">
      <c r="B15" s="154" t="s">
        <v>129</v>
      </c>
      <c r="C15" s="72"/>
      <c r="D15" s="72"/>
      <c r="E15" s="4"/>
      <c r="F15" s="91"/>
      <c r="G15" s="92">
        <v>509</v>
      </c>
      <c r="H15" s="92"/>
      <c r="I15" s="92">
        <v>-39</v>
      </c>
      <c r="J15" s="92"/>
      <c r="K15" s="92">
        <v>512</v>
      </c>
      <c r="L15" s="92"/>
      <c r="M15" s="92">
        <v>-39</v>
      </c>
      <c r="P15" s="188"/>
    </row>
    <row r="16" spans="1:16" ht="19.7" customHeight="1" x14ac:dyDescent="0.4">
      <c r="B16" s="154" t="s">
        <v>130</v>
      </c>
      <c r="C16" s="72"/>
      <c r="D16" s="72"/>
      <c r="E16" s="4"/>
      <c r="F16" s="91"/>
      <c r="G16" s="92">
        <v>255</v>
      </c>
      <c r="H16" s="92"/>
      <c r="I16" s="92">
        <v>115</v>
      </c>
      <c r="J16" s="92"/>
      <c r="K16" s="92">
        <v>254</v>
      </c>
      <c r="L16" s="92"/>
      <c r="M16" s="92">
        <v>107</v>
      </c>
      <c r="P16" s="188"/>
    </row>
    <row r="17" spans="1:16" ht="19.7" customHeight="1" x14ac:dyDescent="0.4">
      <c r="B17" s="154" t="s">
        <v>131</v>
      </c>
      <c r="C17" s="72"/>
      <c r="D17" s="72"/>
      <c r="E17" s="72"/>
      <c r="F17" s="91"/>
      <c r="G17" s="92">
        <v>-47</v>
      </c>
      <c r="H17" s="92"/>
      <c r="I17" s="92">
        <v>7</v>
      </c>
      <c r="J17" s="92"/>
      <c r="K17" s="92">
        <v>-47</v>
      </c>
      <c r="L17" s="92"/>
      <c r="M17" s="92">
        <v>7</v>
      </c>
      <c r="P17" s="188"/>
    </row>
    <row r="18" spans="1:16" ht="19.7" customHeight="1" x14ac:dyDescent="0.4">
      <c r="B18" s="154" t="s">
        <v>132</v>
      </c>
      <c r="C18" s="72"/>
      <c r="D18" s="72"/>
      <c r="E18" s="72"/>
      <c r="F18" s="91"/>
      <c r="G18" s="92">
        <v>-50</v>
      </c>
      <c r="H18" s="92"/>
      <c r="I18" s="92">
        <v>-80</v>
      </c>
      <c r="J18" s="92"/>
      <c r="K18" s="92">
        <v>-2888</v>
      </c>
      <c r="L18" s="92"/>
      <c r="M18" s="92">
        <v>-1288</v>
      </c>
      <c r="P18" s="188"/>
    </row>
    <row r="19" spans="1:16" ht="19.7" customHeight="1" x14ac:dyDescent="0.4">
      <c r="B19" s="89" t="s">
        <v>79</v>
      </c>
      <c r="C19" s="72"/>
      <c r="D19" s="72"/>
      <c r="E19" s="72"/>
      <c r="F19" s="91"/>
      <c r="G19" s="155">
        <v>7930</v>
      </c>
      <c r="H19" s="92"/>
      <c r="I19" s="155">
        <v>10808</v>
      </c>
      <c r="J19" s="94"/>
      <c r="K19" s="155">
        <v>5140</v>
      </c>
      <c r="L19" s="94"/>
      <c r="M19" s="155">
        <v>9097</v>
      </c>
      <c r="P19" s="188"/>
    </row>
    <row r="20" spans="1:16" ht="6" customHeight="1" x14ac:dyDescent="0.4">
      <c r="A20" s="89"/>
      <c r="B20" s="72"/>
      <c r="C20" s="72"/>
      <c r="D20" s="72"/>
      <c r="E20" s="72"/>
      <c r="F20" s="91"/>
      <c r="G20" s="74"/>
      <c r="H20" s="74"/>
      <c r="I20" s="74"/>
      <c r="J20" s="74"/>
      <c r="K20" s="74"/>
      <c r="L20" s="74"/>
      <c r="M20" s="74"/>
    </row>
    <row r="21" spans="1:16" ht="19.7" customHeight="1" x14ac:dyDescent="0.4">
      <c r="A21" s="109" t="s">
        <v>133</v>
      </c>
      <c r="B21" s="72"/>
      <c r="C21" s="72"/>
      <c r="D21" s="72"/>
      <c r="E21" s="72"/>
      <c r="F21" s="91"/>
      <c r="G21" s="74"/>
      <c r="H21" s="74"/>
      <c r="I21" s="74"/>
      <c r="J21" s="74"/>
      <c r="K21" s="74"/>
      <c r="L21" s="74"/>
      <c r="M21" s="74"/>
    </row>
    <row r="22" spans="1:16" ht="19.7" customHeight="1" x14ac:dyDescent="0.4">
      <c r="B22" s="71" t="s">
        <v>134</v>
      </c>
      <c r="C22" s="72"/>
      <c r="D22" s="72"/>
      <c r="E22" s="72"/>
      <c r="F22" s="91"/>
      <c r="G22" s="74">
        <f>SUM(G9:G19)</f>
        <v>90415</v>
      </c>
      <c r="H22" s="74"/>
      <c r="I22" s="74">
        <f>SUM(I9:I19)</f>
        <v>92876</v>
      </c>
      <c r="J22" s="74"/>
      <c r="K22" s="74">
        <f>SUM(K9:K19)</f>
        <v>81762</v>
      </c>
      <c r="L22" s="74"/>
      <c r="M22" s="74">
        <f>SUM(M9:M19)</f>
        <v>101652</v>
      </c>
      <c r="P22" s="74"/>
    </row>
    <row r="23" spans="1:16" ht="19.7" customHeight="1" x14ac:dyDescent="0.4">
      <c r="A23" s="109" t="s">
        <v>135</v>
      </c>
      <c r="B23" s="72"/>
      <c r="C23" s="72"/>
      <c r="D23" s="72"/>
      <c r="E23" s="72"/>
      <c r="F23" s="91"/>
      <c r="G23" s="74"/>
      <c r="H23" s="74"/>
      <c r="I23" s="74"/>
      <c r="J23" s="74"/>
      <c r="K23" s="74"/>
      <c r="L23" s="74"/>
      <c r="M23" s="74"/>
    </row>
    <row r="24" spans="1:16" ht="19.7" customHeight="1" x14ac:dyDescent="0.4">
      <c r="B24" s="89" t="s">
        <v>136</v>
      </c>
      <c r="C24" s="72"/>
      <c r="D24" s="72"/>
      <c r="E24" s="72"/>
      <c r="F24" s="91"/>
      <c r="G24" s="92">
        <v>11194</v>
      </c>
      <c r="H24" s="92"/>
      <c r="I24" s="92">
        <v>-41419</v>
      </c>
      <c r="J24" s="92"/>
      <c r="K24" s="92">
        <v>28453</v>
      </c>
      <c r="L24" s="92"/>
      <c r="M24" s="92">
        <v>-44289</v>
      </c>
      <c r="P24" s="188"/>
    </row>
    <row r="25" spans="1:16" ht="19.7" customHeight="1" x14ac:dyDescent="0.4">
      <c r="B25" s="89" t="s">
        <v>137</v>
      </c>
      <c r="C25" s="72"/>
      <c r="D25" s="72"/>
      <c r="E25" s="72"/>
      <c r="F25" s="91"/>
      <c r="G25" s="92">
        <v>-10263</v>
      </c>
      <c r="H25" s="92"/>
      <c r="I25" s="92">
        <v>-3143</v>
      </c>
      <c r="J25" s="92"/>
      <c r="K25" s="92">
        <v>176</v>
      </c>
      <c r="L25" s="92"/>
      <c r="M25" s="92">
        <v>472</v>
      </c>
      <c r="P25" s="188"/>
    </row>
    <row r="26" spans="1:16" ht="19.7" customHeight="1" x14ac:dyDescent="0.4">
      <c r="B26" s="89" t="s">
        <v>138</v>
      </c>
      <c r="C26" s="72"/>
      <c r="D26" s="72"/>
      <c r="E26" s="72"/>
      <c r="F26" s="71"/>
      <c r="G26" s="92">
        <v>25901</v>
      </c>
      <c r="H26" s="92"/>
      <c r="I26" s="92">
        <v>-52391</v>
      </c>
      <c r="J26" s="92"/>
      <c r="K26" s="92">
        <v>12291</v>
      </c>
      <c r="L26" s="92"/>
      <c r="M26" s="92">
        <v>-1276</v>
      </c>
      <c r="P26" s="188"/>
    </row>
    <row r="27" spans="1:16" ht="19.7" customHeight="1" x14ac:dyDescent="0.4">
      <c r="B27" s="89" t="s">
        <v>21</v>
      </c>
      <c r="C27" s="72"/>
      <c r="D27" s="72"/>
      <c r="E27" s="72"/>
      <c r="F27" s="71"/>
      <c r="G27" s="92">
        <v>-8844</v>
      </c>
      <c r="H27" s="92"/>
      <c r="I27" s="92">
        <v>-4021</v>
      </c>
      <c r="J27" s="92"/>
      <c r="K27" s="92">
        <v>947</v>
      </c>
      <c r="L27" s="92"/>
      <c r="M27" s="92">
        <v>-932</v>
      </c>
      <c r="P27" s="188"/>
    </row>
    <row r="28" spans="1:16" ht="19.7" customHeight="1" x14ac:dyDescent="0.4">
      <c r="B28" s="89" t="s">
        <v>139</v>
      </c>
      <c r="C28" s="72"/>
      <c r="D28" s="72"/>
      <c r="E28" s="4"/>
      <c r="F28" s="71"/>
      <c r="G28" s="92">
        <v>82</v>
      </c>
      <c r="H28" s="92"/>
      <c r="I28" s="92">
        <v>69</v>
      </c>
      <c r="J28" s="92"/>
      <c r="K28" s="92">
        <v>402</v>
      </c>
      <c r="L28" s="92"/>
      <c r="M28" s="92">
        <v>350</v>
      </c>
      <c r="P28" s="188"/>
    </row>
    <row r="29" spans="1:16" ht="19.7" customHeight="1" x14ac:dyDescent="0.4">
      <c r="B29" s="81" t="s">
        <v>140</v>
      </c>
      <c r="C29" s="72"/>
      <c r="D29" s="72"/>
      <c r="E29" s="72"/>
      <c r="F29" s="71"/>
      <c r="G29" s="92">
        <v>7814</v>
      </c>
      <c r="H29" s="92"/>
      <c r="I29" s="92">
        <v>41001</v>
      </c>
      <c r="J29" s="92"/>
      <c r="K29" s="92">
        <v>-18226</v>
      </c>
      <c r="L29" s="92"/>
      <c r="M29" s="92">
        <v>5421</v>
      </c>
      <c r="P29" s="188"/>
    </row>
    <row r="30" spans="1:16" ht="19.7" customHeight="1" x14ac:dyDescent="0.4">
      <c r="B30" s="81" t="s">
        <v>141</v>
      </c>
      <c r="C30" s="72"/>
      <c r="D30" s="72"/>
      <c r="E30" s="72"/>
      <c r="F30" s="71"/>
      <c r="G30" s="92">
        <v>-240</v>
      </c>
      <c r="H30" s="92"/>
      <c r="I30" s="92">
        <v>92</v>
      </c>
      <c r="J30" s="92"/>
      <c r="K30" s="92">
        <v>0</v>
      </c>
      <c r="L30" s="92"/>
      <c r="M30" s="92" t="s">
        <v>142</v>
      </c>
      <c r="P30" s="188"/>
    </row>
    <row r="31" spans="1:16" ht="19.7" customHeight="1" x14ac:dyDescent="0.4">
      <c r="B31" s="89" t="s">
        <v>43</v>
      </c>
      <c r="C31" s="72"/>
      <c r="D31" s="72"/>
      <c r="E31" s="72"/>
      <c r="F31" s="71"/>
      <c r="G31" s="92">
        <v>-239</v>
      </c>
      <c r="H31" s="92"/>
      <c r="I31" s="92">
        <v>-5597</v>
      </c>
      <c r="J31" s="92"/>
      <c r="K31" s="92">
        <v>-78</v>
      </c>
      <c r="L31" s="92"/>
      <c r="M31" s="92">
        <v>-1475</v>
      </c>
      <c r="P31" s="188"/>
    </row>
    <row r="32" spans="1:16" ht="19.7" customHeight="1" x14ac:dyDescent="0.4">
      <c r="B32" s="89" t="s">
        <v>143</v>
      </c>
      <c r="E32" s="72"/>
      <c r="F32" s="71"/>
      <c r="G32" s="156">
        <v>-732</v>
      </c>
      <c r="H32" s="92"/>
      <c r="I32" s="156">
        <v>-286</v>
      </c>
      <c r="J32" s="94"/>
      <c r="K32" s="156">
        <v>-667</v>
      </c>
      <c r="L32" s="94"/>
      <c r="M32" s="156">
        <v>-266</v>
      </c>
      <c r="P32" s="188"/>
    </row>
    <row r="33" spans="1:16" ht="4.3499999999999996" customHeight="1" x14ac:dyDescent="0.4">
      <c r="A33" s="89"/>
      <c r="B33" s="72"/>
      <c r="C33" s="72"/>
      <c r="D33" s="72"/>
      <c r="E33" s="72"/>
      <c r="F33" s="71"/>
      <c r="G33" s="74"/>
      <c r="H33" s="74"/>
      <c r="I33" s="74"/>
      <c r="J33" s="74"/>
      <c r="K33" s="74"/>
      <c r="L33" s="74"/>
      <c r="M33" s="74"/>
    </row>
    <row r="34" spans="1:16" ht="19.7" customHeight="1" x14ac:dyDescent="0.4">
      <c r="A34" s="89" t="s">
        <v>144</v>
      </c>
      <c r="B34" s="72"/>
      <c r="C34" s="72"/>
      <c r="D34" s="72"/>
      <c r="E34" s="72"/>
      <c r="F34" s="81"/>
      <c r="G34" s="92">
        <f>SUM(G22:G32)</f>
        <v>115088</v>
      </c>
      <c r="H34" s="92"/>
      <c r="I34" s="92">
        <f>SUM(I22:I32)</f>
        <v>27181</v>
      </c>
      <c r="J34" s="92"/>
      <c r="K34" s="92">
        <f>SUM(K22:K32)</f>
        <v>105060</v>
      </c>
      <c r="L34" s="92"/>
      <c r="M34" s="92">
        <f>SUM(M22:M32)</f>
        <v>59657</v>
      </c>
      <c r="P34" s="92"/>
    </row>
    <row r="35" spans="1:16" ht="19.7" customHeight="1" x14ac:dyDescent="0.4">
      <c r="B35" s="175" t="s">
        <v>145</v>
      </c>
      <c r="D35" s="72"/>
      <c r="E35" s="72"/>
      <c r="F35" s="81"/>
      <c r="G35" s="92">
        <v>-1665</v>
      </c>
      <c r="H35" s="92"/>
      <c r="I35" s="92">
        <v>-8149</v>
      </c>
      <c r="J35" s="92"/>
      <c r="K35" s="92">
        <v>-985</v>
      </c>
      <c r="L35" s="92"/>
      <c r="M35" s="92">
        <v>-7047</v>
      </c>
      <c r="P35" s="188"/>
    </row>
    <row r="36" spans="1:16" ht="19.7" customHeight="1" x14ac:dyDescent="0.4">
      <c r="B36" s="175" t="s">
        <v>146</v>
      </c>
      <c r="D36" s="72"/>
      <c r="E36" s="72"/>
      <c r="F36" s="81"/>
      <c r="G36" s="155">
        <v>2876</v>
      </c>
      <c r="H36" s="92"/>
      <c r="I36" s="155">
        <v>0</v>
      </c>
      <c r="J36" s="92"/>
      <c r="K36" s="155">
        <v>2876</v>
      </c>
      <c r="L36" s="92"/>
      <c r="M36" s="155">
        <v>0</v>
      </c>
      <c r="P36" s="188"/>
    </row>
    <row r="37" spans="1:16" ht="4.3499999999999996" customHeight="1" x14ac:dyDescent="0.4">
      <c r="A37" s="89"/>
      <c r="B37" s="72"/>
      <c r="C37" s="72"/>
      <c r="D37" s="72"/>
      <c r="E37" s="72"/>
      <c r="F37" s="71"/>
      <c r="G37" s="92"/>
      <c r="H37" s="92"/>
      <c r="I37" s="92"/>
      <c r="J37" s="92"/>
      <c r="K37" s="92"/>
      <c r="L37" s="92"/>
      <c r="M37" s="92"/>
    </row>
    <row r="38" spans="1:16" ht="19.7" customHeight="1" x14ac:dyDescent="0.4">
      <c r="A38" s="109" t="s">
        <v>147</v>
      </c>
      <c r="B38" s="72"/>
      <c r="C38" s="72"/>
      <c r="D38" s="72"/>
      <c r="E38" s="72"/>
      <c r="F38" s="71"/>
      <c r="G38" s="156">
        <f>SUM(G34:G36)</f>
        <v>116299</v>
      </c>
      <c r="H38" s="92"/>
      <c r="I38" s="156">
        <f>SUM(I34:I36)</f>
        <v>19032</v>
      </c>
      <c r="J38" s="92"/>
      <c r="K38" s="156">
        <f>SUM(K34:K36)</f>
        <v>106951</v>
      </c>
      <c r="L38" s="92"/>
      <c r="M38" s="156">
        <f>SUM(M34:M36)</f>
        <v>52610</v>
      </c>
      <c r="P38" s="92"/>
    </row>
    <row r="39" spans="1:16" ht="4.3499999999999996" customHeight="1" x14ac:dyDescent="0.4">
      <c r="A39" s="91"/>
      <c r="B39" s="72"/>
      <c r="C39" s="72"/>
      <c r="D39" s="72"/>
      <c r="E39" s="72"/>
      <c r="F39" s="91"/>
      <c r="G39" s="74"/>
      <c r="H39" s="74"/>
      <c r="I39" s="74"/>
      <c r="J39" s="74"/>
      <c r="K39" s="74"/>
      <c r="L39" s="74"/>
      <c r="M39" s="74"/>
    </row>
    <row r="40" spans="1:16" ht="19.7" customHeight="1" x14ac:dyDescent="0.4">
      <c r="A40" s="109" t="s">
        <v>148</v>
      </c>
      <c r="B40" s="72"/>
      <c r="C40" s="72"/>
      <c r="D40" s="72"/>
      <c r="E40" s="72"/>
      <c r="F40" s="91"/>
      <c r="G40" s="74"/>
      <c r="H40" s="74"/>
      <c r="I40" s="74"/>
      <c r="J40" s="74"/>
      <c r="K40" s="74"/>
      <c r="L40" s="74"/>
      <c r="M40" s="74"/>
    </row>
    <row r="41" spans="1:16" ht="19.7" customHeight="1" x14ac:dyDescent="0.4">
      <c r="B41" s="175" t="s">
        <v>149</v>
      </c>
      <c r="E41" s="72"/>
      <c r="F41" s="71"/>
      <c r="G41" s="92">
        <v>-16830</v>
      </c>
      <c r="H41" s="92"/>
      <c r="I41" s="92">
        <v>-33812</v>
      </c>
      <c r="J41" s="92"/>
      <c r="K41" s="92">
        <v>-16028</v>
      </c>
      <c r="L41" s="92"/>
      <c r="M41" s="92">
        <v>-23437</v>
      </c>
      <c r="P41" s="188"/>
    </row>
    <row r="42" spans="1:16" ht="19.7" customHeight="1" x14ac:dyDescent="0.4">
      <c r="B42" s="175" t="s">
        <v>150</v>
      </c>
      <c r="E42" s="72"/>
      <c r="F42" s="91"/>
      <c r="G42" s="92">
        <v>-261</v>
      </c>
      <c r="H42" s="92"/>
      <c r="I42" s="92">
        <v>-717</v>
      </c>
      <c r="J42" s="92"/>
      <c r="K42" s="92">
        <v>-261</v>
      </c>
      <c r="L42" s="92"/>
      <c r="M42" s="92">
        <v>-717</v>
      </c>
      <c r="P42" s="188"/>
    </row>
    <row r="43" spans="1:16" ht="19.7" customHeight="1" x14ac:dyDescent="0.4">
      <c r="B43" s="175" t="s">
        <v>151</v>
      </c>
      <c r="E43" s="72"/>
      <c r="F43" s="91"/>
      <c r="G43" s="92">
        <v>1147</v>
      </c>
      <c r="H43" s="92"/>
      <c r="I43" s="92">
        <v>45</v>
      </c>
      <c r="J43" s="92"/>
      <c r="K43" s="92">
        <v>1092</v>
      </c>
      <c r="L43" s="92"/>
      <c r="M43" s="92">
        <v>45</v>
      </c>
      <c r="P43" s="188"/>
    </row>
    <row r="44" spans="1:16" ht="19.7" customHeight="1" x14ac:dyDescent="0.4">
      <c r="B44" s="175" t="s">
        <v>152</v>
      </c>
      <c r="E44" s="4" t="s">
        <v>19</v>
      </c>
      <c r="F44" s="91"/>
      <c r="G44" s="92">
        <v>0</v>
      </c>
      <c r="H44" s="92"/>
      <c r="I44" s="92">
        <v>0</v>
      </c>
      <c r="J44" s="92"/>
      <c r="K44" s="92">
        <v>-157000</v>
      </c>
      <c r="L44" s="92"/>
      <c r="M44" s="92">
        <v>-37500</v>
      </c>
      <c r="P44" s="188"/>
    </row>
    <row r="45" spans="1:16" ht="19.7" customHeight="1" x14ac:dyDescent="0.4">
      <c r="B45" s="175" t="s">
        <v>153</v>
      </c>
      <c r="E45" s="4" t="s">
        <v>19</v>
      </c>
      <c r="F45" s="91"/>
      <c r="G45" s="92">
        <v>0</v>
      </c>
      <c r="H45" s="92"/>
      <c r="I45" s="92">
        <v>0</v>
      </c>
      <c r="J45" s="92"/>
      <c r="K45" s="92">
        <v>91500</v>
      </c>
      <c r="L45" s="92"/>
      <c r="M45" s="92">
        <v>27500</v>
      </c>
      <c r="P45" s="188"/>
    </row>
    <row r="46" spans="1:16" ht="19.7" customHeight="1" x14ac:dyDescent="0.4">
      <c r="B46" s="175" t="s">
        <v>154</v>
      </c>
      <c r="E46" s="72"/>
      <c r="F46" s="91"/>
      <c r="G46" s="92">
        <v>50</v>
      </c>
      <c r="H46" s="92"/>
      <c r="I46" s="92">
        <v>80</v>
      </c>
      <c r="J46" s="92"/>
      <c r="K46" s="92">
        <v>2888</v>
      </c>
      <c r="L46" s="92"/>
      <c r="M46" s="92">
        <v>1288</v>
      </c>
      <c r="P46" s="188"/>
    </row>
    <row r="47" spans="1:16" ht="19.7" customHeight="1" x14ac:dyDescent="0.4">
      <c r="B47" s="175" t="s">
        <v>155</v>
      </c>
      <c r="E47" s="72"/>
      <c r="F47" s="91"/>
      <c r="G47" s="92">
        <v>0</v>
      </c>
      <c r="H47" s="92"/>
      <c r="I47" s="92">
        <v>0</v>
      </c>
      <c r="J47" s="92"/>
      <c r="K47" s="92">
        <v>12000</v>
      </c>
      <c r="L47" s="92"/>
      <c r="M47" s="92">
        <v>19700</v>
      </c>
      <c r="P47" s="188"/>
    </row>
    <row r="48" spans="1:16" ht="19.7" customHeight="1" x14ac:dyDescent="0.4">
      <c r="B48" s="175" t="s">
        <v>156</v>
      </c>
      <c r="E48" s="72"/>
      <c r="F48" s="91"/>
      <c r="G48" s="155">
        <v>0</v>
      </c>
      <c r="H48" s="92"/>
      <c r="I48" s="156">
        <v>0</v>
      </c>
      <c r="J48" s="94"/>
      <c r="K48" s="155">
        <v>0</v>
      </c>
      <c r="L48" s="94"/>
      <c r="M48" s="156">
        <v>46500</v>
      </c>
      <c r="P48" s="188"/>
    </row>
    <row r="49" spans="1:16" ht="4.3499999999999996" customHeight="1" x14ac:dyDescent="0.4">
      <c r="A49" s="89"/>
      <c r="B49" s="72"/>
      <c r="C49" s="72"/>
      <c r="D49" s="72"/>
      <c r="E49" s="72"/>
      <c r="F49" s="91"/>
      <c r="G49" s="92"/>
      <c r="H49" s="92"/>
      <c r="I49" s="92"/>
      <c r="J49" s="92"/>
      <c r="K49" s="92"/>
      <c r="L49" s="92"/>
      <c r="M49" s="92"/>
    </row>
    <row r="50" spans="1:16" ht="19.7" customHeight="1" x14ac:dyDescent="0.4">
      <c r="A50" s="109" t="s">
        <v>157</v>
      </c>
      <c r="B50" s="72"/>
      <c r="C50" s="72"/>
      <c r="D50" s="72"/>
      <c r="E50" s="72"/>
      <c r="F50" s="81"/>
      <c r="G50" s="155">
        <f>SUM(G41:G48)</f>
        <v>-15894</v>
      </c>
      <c r="H50" s="92"/>
      <c r="I50" s="155">
        <f>SUM(I41:I48)</f>
        <v>-34404</v>
      </c>
      <c r="J50" s="92"/>
      <c r="K50" s="155">
        <f>SUM(K41:K48)</f>
        <v>-65809</v>
      </c>
      <c r="L50" s="92"/>
      <c r="M50" s="155">
        <f>SUM(M41:M48)</f>
        <v>33379</v>
      </c>
      <c r="P50" s="92"/>
    </row>
    <row r="51" spans="1:16" ht="15" customHeight="1" x14ac:dyDescent="0.4">
      <c r="A51" s="109"/>
      <c r="B51" s="72"/>
      <c r="C51" s="72"/>
      <c r="D51" s="72"/>
      <c r="E51" s="72"/>
      <c r="F51" s="81"/>
      <c r="G51" s="92"/>
      <c r="H51" s="92"/>
      <c r="I51" s="92"/>
      <c r="J51" s="92"/>
      <c r="K51" s="92"/>
      <c r="L51" s="92"/>
      <c r="M51" s="92"/>
      <c r="P51" s="92"/>
    </row>
    <row r="52" spans="1:16" ht="22.35" customHeight="1" x14ac:dyDescent="0.4">
      <c r="A52" s="78" t="str">
        <f>'EC-8S'!A28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78"/>
      <c r="C52" s="78"/>
      <c r="D52" s="78"/>
      <c r="E52" s="78"/>
      <c r="F52" s="76"/>
      <c r="G52" s="157"/>
      <c r="H52" s="158"/>
      <c r="I52" s="157"/>
      <c r="J52" s="157"/>
      <c r="K52" s="157"/>
      <c r="L52" s="157"/>
      <c r="M52" s="157"/>
    </row>
    <row r="53" spans="1:16" ht="21.75" customHeight="1" x14ac:dyDescent="0.4">
      <c r="A53" s="71" t="s">
        <v>0</v>
      </c>
      <c r="B53" s="71"/>
      <c r="C53" s="71"/>
      <c r="D53" s="71"/>
      <c r="E53" s="71"/>
      <c r="F53" s="72"/>
      <c r="G53" s="74"/>
      <c r="H53" s="150"/>
      <c r="I53" s="74"/>
      <c r="J53" s="74"/>
      <c r="K53" s="74"/>
      <c r="L53" s="150"/>
      <c r="M53" s="74"/>
    </row>
    <row r="54" spans="1:16" ht="21.75" customHeight="1" x14ac:dyDescent="0.4">
      <c r="A54" s="71" t="str">
        <f>A2</f>
        <v>งบกระแสเงินสด (ยังไม่ได้ตรวจสอบ)</v>
      </c>
      <c r="B54" s="71"/>
      <c r="C54" s="71"/>
      <c r="D54" s="71"/>
      <c r="E54" s="71"/>
      <c r="F54" s="72"/>
      <c r="G54" s="74"/>
      <c r="H54" s="150"/>
      <c r="I54" s="74"/>
      <c r="J54" s="74"/>
      <c r="K54" s="74"/>
      <c r="L54" s="150"/>
      <c r="M54" s="74"/>
    </row>
    <row r="55" spans="1:16" ht="21.75" customHeight="1" x14ac:dyDescent="0.4">
      <c r="A55" s="124" t="str">
        <f>+A3</f>
        <v>สำหรับรอบระยะเวลาเก้าเดือนสิ้นสุดวันที่ 30 กันยายน พ.ศ. 2568</v>
      </c>
      <c r="B55" s="76"/>
      <c r="C55" s="76"/>
      <c r="D55" s="76"/>
      <c r="E55" s="76"/>
      <c r="F55" s="78"/>
      <c r="G55" s="80"/>
      <c r="H55" s="151"/>
      <c r="I55" s="80"/>
      <c r="J55" s="80"/>
      <c r="K55" s="80"/>
      <c r="L55" s="151"/>
      <c r="M55" s="80"/>
    </row>
    <row r="56" spans="1:16" ht="20.100000000000001" customHeight="1" x14ac:dyDescent="0.4">
      <c r="A56" s="72"/>
      <c r="B56" s="72"/>
      <c r="C56" s="72"/>
      <c r="D56" s="72"/>
      <c r="E56" s="72"/>
      <c r="F56" s="72"/>
      <c r="G56" s="74"/>
      <c r="H56" s="150"/>
      <c r="I56" s="74"/>
      <c r="J56" s="74"/>
      <c r="K56" s="74"/>
      <c r="L56" s="150"/>
      <c r="M56" s="74"/>
    </row>
    <row r="57" spans="1:16" ht="20.100000000000001" customHeight="1" x14ac:dyDescent="0.4">
      <c r="A57" s="81"/>
      <c r="B57" s="72"/>
      <c r="C57" s="72"/>
      <c r="D57" s="72"/>
      <c r="E57" s="72"/>
      <c r="F57" s="71"/>
      <c r="G57" s="203" t="s">
        <v>3</v>
      </c>
      <c r="H57" s="195"/>
      <c r="I57" s="195"/>
      <c r="J57" s="144"/>
      <c r="K57" s="202" t="s">
        <v>4</v>
      </c>
      <c r="L57" s="195"/>
      <c r="M57" s="195"/>
    </row>
    <row r="58" spans="1:16" ht="20.100000000000001" customHeight="1" x14ac:dyDescent="0.4">
      <c r="A58" s="72"/>
      <c r="B58" s="72"/>
      <c r="C58" s="72"/>
      <c r="D58" s="72"/>
      <c r="E58" s="72"/>
      <c r="F58" s="71"/>
      <c r="G58" s="84" t="s">
        <v>9</v>
      </c>
      <c r="H58" s="71"/>
      <c r="I58" s="84" t="s">
        <v>10</v>
      </c>
      <c r="J58" s="85"/>
      <c r="K58" s="84" t="s">
        <v>9</v>
      </c>
      <c r="L58" s="71"/>
      <c r="M58" s="84" t="s">
        <v>10</v>
      </c>
    </row>
    <row r="59" spans="1:16" ht="20.100000000000001" customHeight="1" x14ac:dyDescent="0.4">
      <c r="A59" s="72"/>
      <c r="B59" s="72"/>
      <c r="C59" s="72"/>
      <c r="D59" s="72"/>
      <c r="E59" s="83" t="s">
        <v>11</v>
      </c>
      <c r="F59" s="71"/>
      <c r="G59" s="152" t="s">
        <v>12</v>
      </c>
      <c r="H59" s="71"/>
      <c r="I59" s="152" t="s">
        <v>12</v>
      </c>
      <c r="J59" s="85"/>
      <c r="K59" s="152" t="s">
        <v>12</v>
      </c>
      <c r="L59" s="71"/>
      <c r="M59" s="152" t="s">
        <v>12</v>
      </c>
    </row>
    <row r="60" spans="1:16" ht="20.100000000000001" customHeight="1" x14ac:dyDescent="0.4">
      <c r="A60" s="109"/>
      <c r="B60" s="72"/>
      <c r="C60" s="72"/>
      <c r="D60" s="72"/>
      <c r="E60" s="72"/>
      <c r="F60" s="81"/>
      <c r="G60" s="140"/>
      <c r="H60" s="140"/>
      <c r="I60" s="140"/>
      <c r="J60" s="140"/>
      <c r="K60" s="140"/>
      <c r="L60" s="140"/>
      <c r="M60" s="140"/>
    </row>
    <row r="61" spans="1:16" ht="20.100000000000001" customHeight="1" x14ac:dyDescent="0.4">
      <c r="A61" s="109" t="s">
        <v>158</v>
      </c>
      <c r="B61" s="72"/>
      <c r="C61" s="72"/>
      <c r="D61" s="72"/>
      <c r="E61" s="72"/>
      <c r="F61" s="91"/>
      <c r="G61" s="140"/>
      <c r="H61" s="140"/>
      <c r="I61" s="140"/>
      <c r="J61" s="140"/>
      <c r="K61" s="140"/>
      <c r="L61" s="140"/>
      <c r="M61" s="140"/>
    </row>
    <row r="62" spans="1:16" ht="20.100000000000001" customHeight="1" x14ac:dyDescent="0.4">
      <c r="B62" s="89" t="s">
        <v>159</v>
      </c>
      <c r="C62" s="89"/>
      <c r="D62" s="89"/>
      <c r="E62" s="4">
        <v>13</v>
      </c>
      <c r="F62" s="81"/>
      <c r="G62" s="92">
        <v>668431</v>
      </c>
      <c r="H62" s="159"/>
      <c r="I62" s="92">
        <v>911580</v>
      </c>
      <c r="J62" s="159"/>
      <c r="K62" s="92">
        <v>604403</v>
      </c>
      <c r="L62" s="159"/>
      <c r="M62" s="92">
        <v>804733</v>
      </c>
      <c r="P62" s="188"/>
    </row>
    <row r="63" spans="1:16" ht="20.100000000000001" customHeight="1" x14ac:dyDescent="0.4">
      <c r="B63" s="89" t="s">
        <v>160</v>
      </c>
      <c r="C63" s="89"/>
      <c r="D63" s="89"/>
      <c r="E63" s="4">
        <v>13</v>
      </c>
      <c r="F63" s="81"/>
      <c r="G63" s="92">
        <v>-638796</v>
      </c>
      <c r="H63" s="159"/>
      <c r="I63" s="92">
        <v>-892059</v>
      </c>
      <c r="J63" s="159"/>
      <c r="K63" s="92">
        <v>-521848</v>
      </c>
      <c r="L63" s="159"/>
      <c r="M63" s="92">
        <v>-815186</v>
      </c>
      <c r="P63" s="188"/>
    </row>
    <row r="64" spans="1:16" ht="20.100000000000001" customHeight="1" x14ac:dyDescent="0.4">
      <c r="B64" s="89" t="s">
        <v>161</v>
      </c>
      <c r="C64" s="89"/>
      <c r="D64" s="89"/>
      <c r="E64" s="4" t="s">
        <v>38</v>
      </c>
      <c r="F64" s="81"/>
      <c r="G64" s="92">
        <v>0</v>
      </c>
      <c r="H64" s="159"/>
      <c r="I64" s="92">
        <v>0</v>
      </c>
      <c r="J64" s="159"/>
      <c r="K64" s="92">
        <v>0</v>
      </c>
      <c r="L64" s="159"/>
      <c r="M64" s="92">
        <v>32000</v>
      </c>
      <c r="P64" s="188"/>
    </row>
    <row r="65" spans="1:16" ht="20.100000000000001" customHeight="1" x14ac:dyDescent="0.4">
      <c r="B65" s="89" t="s">
        <v>162</v>
      </c>
      <c r="C65" s="89"/>
      <c r="D65" s="89"/>
      <c r="E65" s="4" t="s">
        <v>38</v>
      </c>
      <c r="F65" s="81"/>
      <c r="G65" s="92">
        <v>0</v>
      </c>
      <c r="H65" s="159"/>
      <c r="I65" s="92">
        <v>0</v>
      </c>
      <c r="J65" s="159"/>
      <c r="K65" s="92">
        <v>-7000</v>
      </c>
      <c r="L65" s="159"/>
      <c r="M65" s="92">
        <v>-77000</v>
      </c>
      <c r="P65" s="188"/>
    </row>
    <row r="66" spans="1:16" ht="20.100000000000001" customHeight="1" x14ac:dyDescent="0.4">
      <c r="B66" s="89" t="s">
        <v>163</v>
      </c>
      <c r="C66" s="89"/>
      <c r="D66" s="89"/>
      <c r="E66" s="4"/>
      <c r="F66" s="81"/>
      <c r="G66" s="92">
        <v>0</v>
      </c>
      <c r="H66" s="159"/>
      <c r="I66" s="159">
        <v>38814</v>
      </c>
      <c r="J66" s="160"/>
      <c r="K66" s="92">
        <v>0</v>
      </c>
      <c r="L66" s="160"/>
      <c r="M66" s="92">
        <v>17814</v>
      </c>
      <c r="P66" s="188"/>
    </row>
    <row r="67" spans="1:16" ht="20.100000000000001" customHeight="1" x14ac:dyDescent="0.4">
      <c r="B67" s="89" t="s">
        <v>164</v>
      </c>
      <c r="C67" s="89"/>
      <c r="D67" s="89"/>
      <c r="E67" s="4">
        <v>15</v>
      </c>
      <c r="F67" s="91"/>
      <c r="G67" s="92">
        <v>-39889</v>
      </c>
      <c r="H67" s="159"/>
      <c r="I67" s="92">
        <v>-56820</v>
      </c>
      <c r="J67" s="159"/>
      <c r="K67" s="92">
        <v>-33787</v>
      </c>
      <c r="L67" s="159"/>
      <c r="M67" s="92">
        <v>-56820</v>
      </c>
      <c r="P67" s="188"/>
    </row>
    <row r="68" spans="1:16" ht="20.100000000000001" customHeight="1" x14ac:dyDescent="0.4">
      <c r="B68" s="89" t="s">
        <v>165</v>
      </c>
      <c r="C68" s="89"/>
      <c r="D68" s="89"/>
      <c r="E68" s="72"/>
      <c r="F68" s="91"/>
      <c r="G68" s="92">
        <v>-3615</v>
      </c>
      <c r="H68" s="159"/>
      <c r="I68" s="92">
        <v>-5114</v>
      </c>
      <c r="J68" s="159"/>
      <c r="K68" s="92">
        <v>-3215</v>
      </c>
      <c r="L68" s="159"/>
      <c r="M68" s="92">
        <v>-4696</v>
      </c>
      <c r="P68" s="188"/>
    </row>
    <row r="69" spans="1:16" s="164" customFormat="1" ht="20.100000000000001" customHeight="1" x14ac:dyDescent="0.4">
      <c r="B69" s="154" t="s">
        <v>166</v>
      </c>
      <c r="C69" s="154"/>
      <c r="D69" s="154"/>
      <c r="E69" s="183"/>
      <c r="G69" s="92">
        <v>-7449</v>
      </c>
      <c r="H69" s="159"/>
      <c r="I69" s="92">
        <v>-10108</v>
      </c>
      <c r="J69" s="159"/>
      <c r="K69" s="92">
        <v>-4663</v>
      </c>
      <c r="L69" s="159"/>
      <c r="M69" s="92">
        <v>-8383</v>
      </c>
      <c r="P69" s="188"/>
    </row>
    <row r="70" spans="1:16" s="164" customFormat="1" ht="20.100000000000001" customHeight="1" x14ac:dyDescent="0.4">
      <c r="B70" s="154" t="s">
        <v>167</v>
      </c>
      <c r="C70" s="154"/>
      <c r="D70" s="154"/>
      <c r="E70" s="183"/>
      <c r="G70" s="92">
        <v>-29418</v>
      </c>
      <c r="H70" s="159"/>
      <c r="I70" s="92">
        <v>-17669</v>
      </c>
      <c r="J70" s="159"/>
      <c r="K70" s="92">
        <v>-29418</v>
      </c>
      <c r="L70" s="159"/>
      <c r="M70" s="92">
        <v>-17669</v>
      </c>
      <c r="P70" s="188"/>
    </row>
    <row r="71" spans="1:16" s="164" customFormat="1" ht="20.100000000000001" customHeight="1" x14ac:dyDescent="0.4">
      <c r="A71" s="184"/>
      <c r="B71" s="154" t="s">
        <v>168</v>
      </c>
      <c r="C71" s="184"/>
      <c r="D71" s="184"/>
      <c r="E71" s="185"/>
      <c r="G71" s="155">
        <v>0</v>
      </c>
      <c r="H71" s="159"/>
      <c r="I71" s="155">
        <v>4000</v>
      </c>
      <c r="J71" s="159"/>
      <c r="K71" s="155">
        <v>0</v>
      </c>
      <c r="L71" s="159"/>
      <c r="M71" s="155">
        <v>4000</v>
      </c>
      <c r="P71" s="188"/>
    </row>
    <row r="72" spans="1:16" s="164" customFormat="1" ht="7.5" customHeight="1" x14ac:dyDescent="0.4">
      <c r="A72" s="154"/>
      <c r="B72" s="183"/>
      <c r="C72" s="183"/>
      <c r="D72" s="183"/>
      <c r="E72" s="183"/>
      <c r="G72" s="159"/>
      <c r="H72" s="159"/>
      <c r="I72" s="159"/>
      <c r="J72" s="159"/>
      <c r="K72" s="159"/>
      <c r="L72" s="159"/>
      <c r="M72" s="159"/>
    </row>
    <row r="73" spans="1:16" s="164" customFormat="1" ht="20.100000000000001" customHeight="1" x14ac:dyDescent="0.4">
      <c r="A73" s="186" t="s">
        <v>169</v>
      </c>
      <c r="B73" s="183"/>
      <c r="C73" s="183"/>
      <c r="D73" s="183"/>
      <c r="E73" s="183"/>
      <c r="G73" s="161">
        <f>SUM(G62:G71)</f>
        <v>-50736</v>
      </c>
      <c r="H73" s="159"/>
      <c r="I73" s="161">
        <f>SUM(I62:I71)</f>
        <v>-27376</v>
      </c>
      <c r="J73" s="159"/>
      <c r="K73" s="161">
        <f>SUM(K62:K71)</f>
        <v>4472</v>
      </c>
      <c r="L73" s="159"/>
      <c r="M73" s="161">
        <f>SUM(M62:M71)</f>
        <v>-121207</v>
      </c>
      <c r="P73" s="159"/>
    </row>
    <row r="74" spans="1:16" s="164" customFormat="1" ht="7.5" customHeight="1" x14ac:dyDescent="0.4">
      <c r="A74" s="186"/>
      <c r="B74" s="183"/>
      <c r="C74" s="183"/>
      <c r="D74" s="183"/>
      <c r="E74" s="183"/>
      <c r="G74" s="159"/>
      <c r="H74" s="159"/>
      <c r="I74" s="159"/>
      <c r="J74" s="159"/>
      <c r="K74" s="159"/>
      <c r="L74" s="159"/>
      <c r="M74" s="159"/>
    </row>
    <row r="75" spans="1:16" s="164" customFormat="1" ht="20.100000000000001" customHeight="1" x14ac:dyDescent="0.4">
      <c r="A75" s="186" t="s">
        <v>170</v>
      </c>
      <c r="B75" s="183"/>
      <c r="C75" s="183"/>
      <c r="D75" s="183"/>
      <c r="E75" s="183"/>
      <c r="G75" s="100">
        <f>SUM(G73,G50,G38)</f>
        <v>49669</v>
      </c>
      <c r="H75" s="159"/>
      <c r="I75" s="100">
        <f>SUM(I73,I50,I38)</f>
        <v>-42748</v>
      </c>
      <c r="J75" s="159"/>
      <c r="K75" s="100">
        <f>SUM(K73,K50,K38)</f>
        <v>45614</v>
      </c>
      <c r="L75" s="159"/>
      <c r="M75" s="100">
        <f>SUM(M73,M50,M38)</f>
        <v>-35218</v>
      </c>
      <c r="P75" s="100"/>
    </row>
    <row r="76" spans="1:16" s="164" customFormat="1" ht="20.100000000000001" customHeight="1" x14ac:dyDescent="0.4">
      <c r="B76" s="154" t="s">
        <v>171</v>
      </c>
      <c r="C76" s="183"/>
      <c r="D76" s="183"/>
      <c r="G76" s="172">
        <v>19076</v>
      </c>
      <c r="H76" s="159"/>
      <c r="I76" s="172">
        <v>54985</v>
      </c>
      <c r="J76" s="159"/>
      <c r="K76" s="172">
        <v>11542</v>
      </c>
      <c r="L76" s="159"/>
      <c r="M76" s="172">
        <v>43963</v>
      </c>
    </row>
    <row r="77" spans="1:16" s="164" customFormat="1" ht="7.5" customHeight="1" x14ac:dyDescent="0.4">
      <c r="A77" s="154"/>
      <c r="B77" s="183"/>
      <c r="C77" s="183"/>
      <c r="D77" s="183"/>
      <c r="E77" s="183"/>
      <c r="G77" s="159"/>
      <c r="H77" s="159"/>
      <c r="I77" s="159"/>
      <c r="J77" s="159"/>
      <c r="K77" s="159"/>
      <c r="L77" s="159"/>
      <c r="M77" s="159"/>
    </row>
    <row r="78" spans="1:16" s="164" customFormat="1" ht="20.100000000000001" customHeight="1" thickBot="1" x14ac:dyDescent="0.45">
      <c r="A78" s="186" t="s">
        <v>172</v>
      </c>
      <c r="B78" s="183"/>
      <c r="C78" s="183"/>
      <c r="D78" s="183"/>
      <c r="E78" s="183"/>
      <c r="G78" s="162">
        <f>SUM(G75:G76)</f>
        <v>68745</v>
      </c>
      <c r="H78" s="159"/>
      <c r="I78" s="162">
        <f>SUM(I75:I76)</f>
        <v>12237</v>
      </c>
      <c r="J78" s="159"/>
      <c r="K78" s="162">
        <f>SUM(K75:K76)</f>
        <v>57156</v>
      </c>
      <c r="L78" s="159"/>
      <c r="M78" s="162">
        <f>SUM(M75:M76)</f>
        <v>8745</v>
      </c>
      <c r="P78" s="100"/>
    </row>
    <row r="79" spans="1:16" ht="20.100000000000001" customHeight="1" thickTop="1" x14ac:dyDescent="0.4">
      <c r="A79" s="89"/>
      <c r="B79" s="72"/>
      <c r="C79" s="72"/>
      <c r="D79" s="72"/>
      <c r="E79" s="72"/>
      <c r="F79" s="91"/>
      <c r="G79" s="140"/>
      <c r="H79" s="140"/>
      <c r="I79" s="140"/>
      <c r="J79" s="140"/>
      <c r="K79" s="140"/>
      <c r="L79" s="140"/>
      <c r="M79" s="140"/>
    </row>
    <row r="80" spans="1:16" ht="20.100000000000001" customHeight="1" x14ac:dyDescent="0.4">
      <c r="A80" s="109" t="s">
        <v>173</v>
      </c>
      <c r="B80" s="72"/>
      <c r="C80" s="72"/>
      <c r="D80" s="72"/>
      <c r="E80" s="72"/>
      <c r="F80" s="71"/>
      <c r="G80" s="140"/>
      <c r="H80" s="140"/>
      <c r="I80" s="140"/>
      <c r="J80" s="140"/>
      <c r="K80" s="140"/>
      <c r="L80" s="140"/>
      <c r="M80" s="140"/>
      <c r="P80" s="189"/>
    </row>
    <row r="81" spans="1:13" ht="20.100000000000001" customHeight="1" x14ac:dyDescent="0.4">
      <c r="B81" s="89" t="s">
        <v>174</v>
      </c>
      <c r="C81" s="91"/>
      <c r="D81" s="91"/>
      <c r="E81" s="91"/>
      <c r="F81" s="71"/>
      <c r="G81" s="140">
        <v>2064</v>
      </c>
      <c r="H81" s="140"/>
      <c r="I81" s="140">
        <v>4370</v>
      </c>
      <c r="J81" s="140"/>
      <c r="K81" s="140">
        <v>2042</v>
      </c>
      <c r="L81" s="140"/>
      <c r="M81" s="140">
        <v>3182</v>
      </c>
    </row>
    <row r="82" spans="1:13" ht="20.100000000000001" customHeight="1" x14ac:dyDescent="0.4">
      <c r="B82" s="89" t="s">
        <v>175</v>
      </c>
      <c r="C82" s="91"/>
      <c r="D82" s="91"/>
      <c r="E82" s="91"/>
      <c r="F82" s="71"/>
      <c r="G82" s="140">
        <v>4992</v>
      </c>
      <c r="H82" s="153"/>
      <c r="I82" s="140">
        <v>847</v>
      </c>
      <c r="J82" s="94"/>
      <c r="K82" s="140">
        <v>4992</v>
      </c>
      <c r="L82" s="94"/>
      <c r="M82" s="140">
        <v>0</v>
      </c>
    </row>
    <row r="83" spans="1:13" ht="20.100000000000001" customHeight="1" x14ac:dyDescent="0.4">
      <c r="A83" s="89"/>
      <c r="B83" s="81"/>
      <c r="C83" s="81"/>
      <c r="D83" s="72"/>
      <c r="E83" s="4"/>
      <c r="F83" s="81"/>
      <c r="G83" s="140"/>
      <c r="H83" s="140"/>
      <c r="I83" s="140"/>
      <c r="J83" s="89"/>
      <c r="K83" s="105"/>
      <c r="L83" s="89"/>
      <c r="M83" s="105"/>
    </row>
    <row r="84" spans="1:13" ht="20.100000000000001" customHeight="1" x14ac:dyDescent="0.4">
      <c r="A84" s="109" t="s">
        <v>176</v>
      </c>
      <c r="B84" s="72"/>
      <c r="C84" s="72"/>
      <c r="D84" s="72"/>
      <c r="E84" s="72"/>
      <c r="F84" s="71"/>
      <c r="G84" s="140"/>
      <c r="H84" s="140"/>
      <c r="I84" s="140"/>
      <c r="J84" s="140"/>
      <c r="K84" s="140"/>
      <c r="L84" s="140"/>
      <c r="M84" s="140"/>
    </row>
    <row r="85" spans="1:13" ht="20.100000000000001" customHeight="1" x14ac:dyDescent="0.4">
      <c r="A85" s="109"/>
      <c r="B85" s="72"/>
      <c r="C85" s="72"/>
      <c r="D85" s="72"/>
      <c r="E85" s="72"/>
      <c r="F85" s="71"/>
      <c r="G85" s="140"/>
      <c r="H85" s="140"/>
      <c r="I85" s="140"/>
      <c r="J85" s="140"/>
      <c r="K85" s="140"/>
      <c r="L85" s="140"/>
      <c r="M85" s="140"/>
    </row>
    <row r="86" spans="1:13" ht="20.100000000000001" customHeight="1" x14ac:dyDescent="0.4">
      <c r="A86" s="109"/>
      <c r="B86" s="72"/>
      <c r="C86" s="72"/>
      <c r="D86" s="72"/>
      <c r="E86" s="72"/>
      <c r="F86" s="71"/>
      <c r="G86" s="203" t="s">
        <v>3</v>
      </c>
      <c r="H86" s="195"/>
      <c r="I86" s="195"/>
      <c r="J86" s="144"/>
      <c r="K86" s="202" t="s">
        <v>4</v>
      </c>
      <c r="L86" s="195"/>
      <c r="M86" s="195"/>
    </row>
    <row r="87" spans="1:13" ht="20.100000000000001" customHeight="1" x14ac:dyDescent="0.4">
      <c r="A87" s="109"/>
      <c r="B87" s="72"/>
      <c r="C87" s="72"/>
      <c r="D87" s="72"/>
      <c r="E87" s="72"/>
      <c r="F87" s="71"/>
      <c r="G87" s="163" t="s">
        <v>7</v>
      </c>
      <c r="H87" s="164"/>
      <c r="I87" s="163" t="s">
        <v>7</v>
      </c>
      <c r="J87" s="144"/>
      <c r="K87" s="163" t="s">
        <v>7</v>
      </c>
      <c r="L87" s="164"/>
      <c r="M87" s="163" t="s">
        <v>7</v>
      </c>
    </row>
    <row r="88" spans="1:13" ht="20.100000000000001" customHeight="1" x14ac:dyDescent="0.4">
      <c r="A88" s="109"/>
      <c r="B88" s="72"/>
      <c r="C88" s="72"/>
      <c r="D88" s="72"/>
      <c r="E88" s="72"/>
      <c r="F88" s="71"/>
      <c r="G88" s="84" t="s">
        <v>9</v>
      </c>
      <c r="H88" s="71"/>
      <c r="I88" s="84" t="s">
        <v>10</v>
      </c>
      <c r="J88" s="85"/>
      <c r="K88" s="84" t="s">
        <v>9</v>
      </c>
      <c r="L88" s="71"/>
      <c r="M88" s="84" t="s">
        <v>10</v>
      </c>
    </row>
    <row r="89" spans="1:13" ht="20.100000000000001" customHeight="1" x14ac:dyDescent="0.4">
      <c r="A89" s="109"/>
      <c r="B89" s="72"/>
      <c r="C89" s="72"/>
      <c r="D89" s="72"/>
      <c r="E89" s="72"/>
      <c r="F89" s="71"/>
      <c r="G89" s="152" t="s">
        <v>12</v>
      </c>
      <c r="H89" s="71"/>
      <c r="I89" s="152" t="s">
        <v>12</v>
      </c>
      <c r="J89" s="85"/>
      <c r="K89" s="152" t="s">
        <v>12</v>
      </c>
      <c r="L89" s="71"/>
      <c r="M89" s="152" t="s">
        <v>12</v>
      </c>
    </row>
    <row r="90" spans="1:13" ht="7.5" customHeight="1" x14ac:dyDescent="0.4">
      <c r="A90" s="109"/>
      <c r="B90" s="72"/>
      <c r="C90" s="72"/>
      <c r="D90" s="72"/>
      <c r="E90" s="72"/>
      <c r="F90" s="71"/>
      <c r="G90" s="88"/>
      <c r="H90" s="149"/>
      <c r="I90" s="88"/>
      <c r="J90" s="88"/>
      <c r="K90" s="88"/>
      <c r="L90" s="88"/>
      <c r="M90" s="88"/>
    </row>
    <row r="91" spans="1:13" ht="20.100000000000001" customHeight="1" x14ac:dyDescent="0.4">
      <c r="A91" s="89" t="s">
        <v>15</v>
      </c>
      <c r="C91" s="72"/>
      <c r="D91" s="72"/>
      <c r="E91" s="72"/>
      <c r="F91" s="71"/>
      <c r="G91" s="159">
        <v>68745</v>
      </c>
      <c r="H91" s="159"/>
      <c r="I91" s="159">
        <v>14800</v>
      </c>
      <c r="J91" s="159"/>
      <c r="K91" s="159">
        <v>57156</v>
      </c>
      <c r="L91" s="159"/>
      <c r="M91" s="159">
        <v>11308</v>
      </c>
    </row>
    <row r="92" spans="1:13" ht="20.100000000000001" customHeight="1" x14ac:dyDescent="0.4">
      <c r="A92" s="89" t="s">
        <v>177</v>
      </c>
      <c r="C92" s="72"/>
      <c r="D92" s="72"/>
      <c r="E92" s="72"/>
      <c r="F92" s="71"/>
      <c r="G92" s="161">
        <v>0</v>
      </c>
      <c r="H92" s="92"/>
      <c r="I92" s="156">
        <v>-2563</v>
      </c>
      <c r="J92" s="92"/>
      <c r="K92" s="161">
        <v>0</v>
      </c>
      <c r="L92" s="92"/>
      <c r="M92" s="156">
        <v>-2563</v>
      </c>
    </row>
    <row r="93" spans="1:13" ht="7.5" customHeight="1" x14ac:dyDescent="0.4">
      <c r="A93" s="89"/>
      <c r="C93" s="72"/>
      <c r="D93" s="72"/>
      <c r="E93" s="72"/>
      <c r="F93" s="71"/>
      <c r="G93" s="92"/>
      <c r="H93" s="92"/>
      <c r="I93" s="92"/>
      <c r="J93" s="92"/>
      <c r="K93" s="92"/>
      <c r="L93" s="92"/>
      <c r="M93" s="92"/>
    </row>
    <row r="94" spans="1:13" ht="20.100000000000001" customHeight="1" thickBot="1" x14ac:dyDescent="0.45">
      <c r="A94" s="109" t="s">
        <v>178</v>
      </c>
      <c r="C94" s="72"/>
      <c r="D94" s="72"/>
      <c r="E94" s="72"/>
      <c r="F94" s="71"/>
      <c r="G94" s="162">
        <f>SUM(G91:G92)</f>
        <v>68745</v>
      </c>
      <c r="H94" s="159"/>
      <c r="I94" s="162">
        <f>SUM(I91:I92)</f>
        <v>12237</v>
      </c>
      <c r="J94" s="159"/>
      <c r="K94" s="162">
        <f>SUM(K91:K92)</f>
        <v>57156</v>
      </c>
      <c r="L94" s="159"/>
      <c r="M94" s="162">
        <f>SUM(M91:M92)</f>
        <v>8745</v>
      </c>
    </row>
    <row r="95" spans="1:13" ht="20.100000000000001" customHeight="1" thickTop="1" x14ac:dyDescent="0.4">
      <c r="A95" s="91"/>
      <c r="B95" s="72"/>
      <c r="C95" s="72"/>
      <c r="D95" s="72"/>
      <c r="E95" s="72"/>
      <c r="F95" s="71"/>
      <c r="G95" s="74"/>
      <c r="H95" s="74"/>
      <c r="I95" s="74"/>
      <c r="J95" s="74"/>
      <c r="K95" s="74"/>
      <c r="L95" s="74"/>
      <c r="M95" s="74"/>
    </row>
    <row r="96" spans="1:13" ht="20.100000000000001" customHeight="1" x14ac:dyDescent="0.4">
      <c r="A96" s="91"/>
      <c r="B96" s="72"/>
      <c r="C96" s="72"/>
      <c r="D96" s="72"/>
      <c r="E96" s="72"/>
      <c r="F96" s="71"/>
      <c r="G96" s="74"/>
      <c r="H96" s="74"/>
      <c r="I96" s="74"/>
      <c r="J96" s="74"/>
      <c r="K96" s="74"/>
      <c r="L96" s="74"/>
      <c r="M96" s="74"/>
    </row>
    <row r="97" spans="1:13" ht="20.100000000000001" customHeight="1" x14ac:dyDescent="0.4">
      <c r="A97" s="91"/>
      <c r="B97" s="72"/>
      <c r="C97" s="72"/>
      <c r="D97" s="72"/>
      <c r="E97" s="72"/>
      <c r="F97" s="71"/>
      <c r="G97" s="74"/>
      <c r="H97" s="74"/>
      <c r="I97" s="74"/>
      <c r="J97" s="74"/>
      <c r="K97" s="74"/>
      <c r="L97" s="74"/>
      <c r="M97" s="74"/>
    </row>
    <row r="98" spans="1:13" ht="20.100000000000001" customHeight="1" x14ac:dyDescent="0.4">
      <c r="A98" s="91"/>
      <c r="B98" s="72"/>
      <c r="C98" s="72"/>
      <c r="D98" s="72"/>
      <c r="E98" s="72"/>
      <c r="F98" s="71"/>
      <c r="G98" s="74"/>
      <c r="H98" s="74"/>
      <c r="I98" s="74"/>
      <c r="J98" s="74"/>
      <c r="K98" s="74"/>
      <c r="L98" s="74"/>
      <c r="M98" s="74"/>
    </row>
    <row r="99" spans="1:13" ht="20.100000000000001" customHeight="1" x14ac:dyDescent="0.4">
      <c r="A99" s="91"/>
      <c r="B99" s="72"/>
      <c r="C99" s="72"/>
      <c r="D99" s="72"/>
      <c r="E99" s="72"/>
      <c r="F99" s="71"/>
      <c r="G99" s="74"/>
      <c r="H99" s="74"/>
      <c r="I99" s="74"/>
      <c r="J99" s="74"/>
      <c r="K99" s="74"/>
      <c r="L99" s="74"/>
      <c r="M99" s="74"/>
    </row>
    <row r="100" spans="1:13" ht="20.100000000000001" customHeight="1" x14ac:dyDescent="0.4">
      <c r="A100" s="91"/>
      <c r="B100" s="72"/>
      <c r="C100" s="72"/>
      <c r="D100" s="72"/>
      <c r="E100" s="72"/>
      <c r="F100" s="71"/>
      <c r="G100" s="74"/>
      <c r="H100" s="74"/>
      <c r="I100" s="74"/>
      <c r="J100" s="74"/>
      <c r="K100" s="74"/>
      <c r="L100" s="74"/>
      <c r="M100" s="74"/>
    </row>
    <row r="101" spans="1:13" ht="20.25" customHeight="1" x14ac:dyDescent="0.4">
      <c r="A101" s="91"/>
      <c r="B101" s="72"/>
      <c r="C101" s="72"/>
      <c r="D101" s="72"/>
      <c r="E101" s="72"/>
      <c r="F101" s="71"/>
      <c r="G101" s="74"/>
      <c r="H101" s="74"/>
      <c r="I101" s="74"/>
      <c r="J101" s="74"/>
      <c r="K101" s="74"/>
      <c r="L101" s="74"/>
      <c r="M101" s="74"/>
    </row>
    <row r="102" spans="1:13" ht="22.35" customHeight="1" x14ac:dyDescent="0.4">
      <c r="A102" s="78" t="str">
        <f>'EC-8S'!A28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2" s="78"/>
      <c r="C102" s="78"/>
      <c r="D102" s="77"/>
      <c r="E102" s="77"/>
      <c r="F102" s="165"/>
      <c r="G102" s="151"/>
      <c r="H102" s="80"/>
      <c r="I102" s="151"/>
      <c r="J102" s="166"/>
      <c r="K102" s="151"/>
      <c r="L102" s="80"/>
      <c r="M102" s="151"/>
    </row>
  </sheetData>
  <mergeCells count="6">
    <mergeCell ref="G5:I5"/>
    <mergeCell ref="K5:M5"/>
    <mergeCell ref="G57:I57"/>
    <mergeCell ref="K57:M57"/>
    <mergeCell ref="G86:I86"/>
    <mergeCell ref="K86:M86"/>
  </mergeCells>
  <phoneticPr fontId="15" type="noConversion"/>
  <pageMargins left="0.8" right="0.5" top="0.5" bottom="0.6" header="0.49" footer="0.4"/>
  <pageSetup paperSize="9" scale="88" firstPageNumber="9" orientation="portrait" useFirstPageNumber="1" horizontalDpi="1200" verticalDpi="1200" r:id="rId1"/>
  <headerFooter>
    <oddHeader>&amp;C</oddHeader>
    <oddFooter>&amp;R&amp;P</oddFooter>
  </headerFooter>
  <rowBreaks count="1" manualBreakCount="1">
    <brk id="5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(3M)PL5</vt:lpstr>
      <vt:lpstr>(9M)PL6</vt:lpstr>
      <vt:lpstr>EC-7C</vt:lpstr>
      <vt:lpstr>EC-8S</vt:lpstr>
      <vt:lpstr>CF9-10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Budsakorn Saengwattanapan (TH)</cp:lastModifiedBy>
  <cp:revision/>
  <cp:lastPrinted>2025-11-06T04:46:59Z</cp:lastPrinted>
  <dcterms:created xsi:type="dcterms:W3CDTF">2023-10-30T02:17:03Z</dcterms:created>
  <dcterms:modified xsi:type="dcterms:W3CDTF">2025-11-06T04:47:06Z</dcterms:modified>
  <cp:category/>
  <cp:contentStatus/>
</cp:coreProperties>
</file>