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ABAS-Listed\Salee Colour Public Company Limited\Salee Color Plc_Sep25 - Q3\"/>
    </mc:Choice>
  </mc:AlternateContent>
  <xr:revisionPtr revIDLastSave="0" documentId="13_ncr:1_{C59BC6ED-943F-4F80-914E-2255045F5EA5}" xr6:coauthVersionLast="47" xr6:coauthVersionMax="47" xr10:uidLastSave="{00000000-0000-0000-0000-000000000000}"/>
  <bookViews>
    <workbookView xWindow="-120" yWindow="-120" windowWidth="29040" windowHeight="15720" tabRatio="797" xr2:uid="{3B55A494-7E2F-4EDD-8777-E9FBDAC954A1}"/>
  </bookViews>
  <sheets>
    <sheet name="BS2-4" sheetId="1" r:id="rId1"/>
    <sheet name="(3M) PL5" sheetId="12" r:id="rId2"/>
    <sheet name="(9M) PL6" sheetId="13" r:id="rId3"/>
    <sheet name="EC-7C" sheetId="14" r:id="rId4"/>
    <sheet name="EC-8S" sheetId="15" r:id="rId5"/>
    <sheet name="CF9-10" sheetId="16" r:id="rId6"/>
  </sheets>
  <definedNames>
    <definedName name="_xlnm.Print_Area" localSheetId="0">'BS2-4'!$A$1:$L$165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 i="12" l="1"/>
  <c r="F45" i="12"/>
  <c r="F45" i="13"/>
  <c r="J45" i="13"/>
  <c r="K24" i="15"/>
  <c r="O16" i="14"/>
  <c r="S16" i="14" s="1"/>
  <c r="O17" i="14"/>
  <c r="S17" i="14" s="1"/>
  <c r="O18" i="14"/>
  <c r="S18" i="14" s="1"/>
  <c r="L33" i="1" l="1"/>
  <c r="F33" i="1"/>
  <c r="H33" i="1"/>
  <c r="J33" i="1"/>
  <c r="O24" i="14" l="1"/>
  <c r="M28" i="14"/>
  <c r="O26" i="14"/>
  <c r="S26" i="14" s="1"/>
  <c r="O25" i="14"/>
  <c r="S25" i="14" s="1"/>
  <c r="O19" i="14"/>
  <c r="S19" i="14" s="1"/>
  <c r="O15" i="14"/>
  <c r="M21" i="14"/>
  <c r="M114" i="16"/>
  <c r="M90" i="16"/>
  <c r="M55" i="16"/>
  <c r="M25" i="16"/>
  <c r="M37" i="16" s="1"/>
  <c r="M41" i="16" s="1"/>
  <c r="I114" i="16"/>
  <c r="I90" i="16"/>
  <c r="I55" i="16"/>
  <c r="I25" i="16"/>
  <c r="I37" i="16" s="1"/>
  <c r="I41" i="16" s="1"/>
  <c r="I24" i="15"/>
  <c r="G24" i="15"/>
  <c r="E24" i="15"/>
  <c r="M22" i="15"/>
  <c r="M21" i="15"/>
  <c r="M20" i="15"/>
  <c r="Q28" i="14"/>
  <c r="K28" i="14"/>
  <c r="I28" i="14"/>
  <c r="G28" i="14"/>
  <c r="E28" i="14"/>
  <c r="L43" i="13"/>
  <c r="L36" i="13"/>
  <c r="L14" i="13"/>
  <c r="L20" i="13" s="1"/>
  <c r="L23" i="13" s="1"/>
  <c r="L26" i="13" s="1"/>
  <c r="L30" i="13" s="1"/>
  <c r="H43" i="13"/>
  <c r="H36" i="13"/>
  <c r="H14" i="13"/>
  <c r="H20" i="13" s="1"/>
  <c r="H23" i="13" s="1"/>
  <c r="H26" i="13" s="1"/>
  <c r="H30" i="13" s="1"/>
  <c r="L43" i="12"/>
  <c r="L36" i="12"/>
  <c r="L14" i="12"/>
  <c r="L20" i="12" s="1"/>
  <c r="L23" i="12" s="1"/>
  <c r="L26" i="12" s="1"/>
  <c r="L30" i="12" s="1"/>
  <c r="H43" i="12"/>
  <c r="H36" i="12"/>
  <c r="H14" i="12"/>
  <c r="H20" i="12" s="1"/>
  <c r="H23" i="12" s="1"/>
  <c r="H26" i="12" s="1"/>
  <c r="H30" i="12" s="1"/>
  <c r="K114" i="16"/>
  <c r="G114" i="16"/>
  <c r="K90" i="16"/>
  <c r="G90" i="16"/>
  <c r="K55" i="16"/>
  <c r="G55" i="16"/>
  <c r="K25" i="16"/>
  <c r="K37" i="16" s="1"/>
  <c r="K41" i="16" s="1"/>
  <c r="G25" i="16"/>
  <c r="G37" i="16" s="1"/>
  <c r="G41" i="16" s="1"/>
  <c r="A1" i="16"/>
  <c r="A62" i="16" s="1"/>
  <c r="K17" i="15"/>
  <c r="I17" i="15"/>
  <c r="G17" i="15"/>
  <c r="E17" i="15"/>
  <c r="M15" i="15"/>
  <c r="M14" i="15"/>
  <c r="M13" i="15"/>
  <c r="A40" i="14"/>
  <c r="A34" i="15" s="1"/>
  <c r="Q21" i="14"/>
  <c r="K21" i="14"/>
  <c r="I21" i="14"/>
  <c r="G21" i="14"/>
  <c r="E21" i="14"/>
  <c r="A3" i="14"/>
  <c r="A3" i="15" s="1"/>
  <c r="A3" i="16" s="1"/>
  <c r="A64" i="16" s="1"/>
  <c r="A56" i="13"/>
  <c r="J43" i="13"/>
  <c r="F43" i="13"/>
  <c r="J36" i="13"/>
  <c r="F36" i="13"/>
  <c r="J14" i="13"/>
  <c r="J20" i="13" s="1"/>
  <c r="J23" i="13" s="1"/>
  <c r="J26" i="13" s="1"/>
  <c r="J30" i="13" s="1"/>
  <c r="F14" i="13"/>
  <c r="F20" i="13" s="1"/>
  <c r="F23" i="13" s="1"/>
  <c r="F26" i="13" s="1"/>
  <c r="F30" i="13" s="1"/>
  <c r="J43" i="12"/>
  <c r="F43" i="12"/>
  <c r="J36" i="12"/>
  <c r="F36" i="12"/>
  <c r="J14" i="12"/>
  <c r="J20" i="12" s="1"/>
  <c r="J23" i="12" s="1"/>
  <c r="J26" i="12" s="1"/>
  <c r="J30" i="12" s="1"/>
  <c r="F14" i="12"/>
  <c r="F20" i="12" s="1"/>
  <c r="F23" i="12" s="1"/>
  <c r="F26" i="12" s="1"/>
  <c r="F30" i="12" s="1"/>
  <c r="A61" i="16" l="1"/>
  <c r="A122" i="16" s="1"/>
  <c r="M92" i="16"/>
  <c r="M96" i="16" s="1"/>
  <c r="M24" i="15"/>
  <c r="K92" i="16"/>
  <c r="K96" i="16" s="1"/>
  <c r="G92" i="16"/>
  <c r="G96" i="16" s="1"/>
  <c r="I92" i="16"/>
  <c r="I96" i="16" s="1"/>
  <c r="O28" i="14"/>
  <c r="M17" i="15"/>
  <c r="S24" i="14"/>
  <c r="S28" i="14" s="1"/>
  <c r="O21" i="14"/>
  <c r="S15" i="14"/>
  <c r="S21" i="14" s="1"/>
  <c r="H140" i="1" l="1"/>
  <c r="H143" i="1" s="1"/>
  <c r="J23" i="1"/>
  <c r="J35" i="1" s="1"/>
  <c r="F140" i="1"/>
  <c r="F143" i="1" s="1"/>
  <c r="J140" i="1"/>
  <c r="J143" i="1" s="1"/>
  <c r="L140" i="1"/>
  <c r="L143" i="1" s="1"/>
  <c r="J91" i="1"/>
  <c r="F91" i="1"/>
  <c r="J81" i="1"/>
  <c r="L91" i="1"/>
  <c r="H91" i="1"/>
  <c r="A165" i="1"/>
  <c r="A113" i="1"/>
  <c r="A110" i="1"/>
  <c r="L81" i="1"/>
  <c r="H81" i="1"/>
  <c r="F81" i="1"/>
  <c r="A58" i="1"/>
  <c r="A56" i="1"/>
  <c r="A111" i="1" s="1"/>
  <c r="L23" i="1"/>
  <c r="L35" i="1" s="1"/>
  <c r="H23" i="1"/>
  <c r="H35" i="1" s="1"/>
  <c r="F23" i="1"/>
  <c r="H93" i="1" l="1"/>
  <c r="H145" i="1" s="1"/>
  <c r="J93" i="1"/>
  <c r="J145" i="1" s="1"/>
  <c r="L93" i="1"/>
  <c r="L145" i="1" s="1"/>
  <c r="F93" i="1"/>
  <c r="F145" i="1" s="1"/>
  <c r="F35" i="1"/>
</calcChain>
</file>

<file path=xl/sharedStrings.xml><?xml version="1.0" encoding="utf-8"?>
<sst xmlns="http://schemas.openxmlformats.org/spreadsheetml/2006/main" count="364" uniqueCount="190">
  <si>
    <t>Salee Colour Public Company Limited</t>
  </si>
  <si>
    <t>Statement of Financial Position</t>
  </si>
  <si>
    <t>As at 30 September 2025</t>
  </si>
  <si>
    <t>Consolidated 
financial information</t>
  </si>
  <si>
    <t>Separate 
financial information</t>
  </si>
  <si>
    <t>Unaudited</t>
  </si>
  <si>
    <t>Audited</t>
  </si>
  <si>
    <t>30 September</t>
  </si>
  <si>
    <t>31 December</t>
  </si>
  <si>
    <t>Notes</t>
  </si>
  <si>
    <t>Thousand Baht</t>
  </si>
  <si>
    <t>Assets</t>
  </si>
  <si>
    <t>Current assets</t>
  </si>
  <si>
    <t>Cash and cash equivalents</t>
  </si>
  <si>
    <t>Trade and other current receivables - net</t>
  </si>
  <si>
    <t>Current contract assets</t>
  </si>
  <si>
    <t>-</t>
  </si>
  <si>
    <t>Short-term borrowing to subsidiaries</t>
  </si>
  <si>
    <t>18 c)</t>
  </si>
  <si>
    <t>Inventories - net</t>
  </si>
  <si>
    <t>Other current assets</t>
  </si>
  <si>
    <t xml:space="preserve">Total current assets </t>
  </si>
  <si>
    <t xml:space="preserve">Non-current assets </t>
  </si>
  <si>
    <t>Investments in subsidiaries</t>
  </si>
  <si>
    <t>Property, plant and equipment - net</t>
  </si>
  <si>
    <t>Intangible assets - net</t>
  </si>
  <si>
    <t>Deferred tax assets - net</t>
  </si>
  <si>
    <t>Other non-current assets</t>
  </si>
  <si>
    <t>Total non-current assets</t>
  </si>
  <si>
    <t>Total assets</t>
  </si>
  <si>
    <t>The condensed notes to the interim financial information are an integral part of this interim financial information.</t>
  </si>
  <si>
    <r>
      <t xml:space="preserve">Statement of Financial Position </t>
    </r>
    <r>
      <rPr>
        <sz val="10"/>
        <color theme="1"/>
        <rFont val="Arial"/>
        <family val="2"/>
      </rPr>
      <t>(Cont'd)</t>
    </r>
  </si>
  <si>
    <t>Liabilities and equity</t>
  </si>
  <si>
    <t>Current liabilities</t>
  </si>
  <si>
    <t>Trade and other current payables</t>
  </si>
  <si>
    <t>Current contract liabilities</t>
  </si>
  <si>
    <t>Short-term borrowings from subsidiary</t>
  </si>
  <si>
    <t>18 d)</t>
  </si>
  <si>
    <t>Current portion of long-term borrowing</t>
  </si>
  <si>
    <t xml:space="preserve">   from   </t>
  </si>
  <si>
    <t>from financial institutions</t>
  </si>
  <si>
    <t>Current portion of lease liabilities</t>
  </si>
  <si>
    <t>Other current liabilities</t>
  </si>
  <si>
    <t>Total current liabilities</t>
  </si>
  <si>
    <t>Non-current liabilities</t>
  </si>
  <si>
    <t>Non-current contract liabilities</t>
  </si>
  <si>
    <t>Lease liabilities</t>
  </si>
  <si>
    <t>Employee benefit obligations</t>
  </si>
  <si>
    <t>Total non-current liabilities</t>
  </si>
  <si>
    <t>Total liabilities</t>
  </si>
  <si>
    <r>
      <t xml:space="preserve">Liabilities and equity </t>
    </r>
    <r>
      <rPr>
        <sz val="10"/>
        <color theme="1"/>
        <rFont val="Arial"/>
        <family val="2"/>
      </rPr>
      <t>(Cont'd)</t>
    </r>
  </si>
  <si>
    <t>Equity</t>
  </si>
  <si>
    <t>Share capital</t>
  </si>
  <si>
    <t>Authorised share capital</t>
  </si>
  <si>
    <t>Ordinary shares, 647,861,080 shares</t>
  </si>
  <si>
    <t>at par value of  Baht 1 each</t>
  </si>
  <si>
    <t>Issued and paid-up share capital</t>
  </si>
  <si>
    <t>Ordinary shares, 588,965,082 shares</t>
  </si>
  <si>
    <t xml:space="preserve">  at paid-up of Baht 1 each</t>
  </si>
  <si>
    <t>Premium on ordinary shares</t>
  </si>
  <si>
    <t>Retained earnings</t>
  </si>
  <si>
    <t>Appropriated-Legal reserve</t>
  </si>
  <si>
    <t>Unappropriated</t>
  </si>
  <si>
    <t>Other components of equity</t>
  </si>
  <si>
    <t>Equity attributable to owners of the parent</t>
  </si>
  <si>
    <t>Non-controlling interests</t>
  </si>
  <si>
    <t>Total equity</t>
  </si>
  <si>
    <t>Total liabilities and equity</t>
  </si>
  <si>
    <r>
      <t xml:space="preserve">Statement of Comprehensive Income </t>
    </r>
    <r>
      <rPr>
        <sz val="10"/>
        <color theme="1"/>
        <rFont val="Arial"/>
        <family val="2"/>
      </rPr>
      <t>(Unaudited)</t>
    </r>
  </si>
  <si>
    <t>For the three-month period ended 30 September 2025</t>
  </si>
  <si>
    <t>Consolidated</t>
  </si>
  <si>
    <t>Separate</t>
  </si>
  <si>
    <t>financial information</t>
  </si>
  <si>
    <t>Note</t>
  </si>
  <si>
    <t>Revenue from sales and services render</t>
  </si>
  <si>
    <t>Cost of sales and services</t>
  </si>
  <si>
    <t xml:space="preserve">Gross profit </t>
  </si>
  <si>
    <t xml:space="preserve">Other income </t>
  </si>
  <si>
    <t>Selling expenses</t>
  </si>
  <si>
    <t>Administrative expenses</t>
  </si>
  <si>
    <t xml:space="preserve">Profit before finance costs and income tax </t>
  </si>
  <si>
    <t>Finance costs</t>
  </si>
  <si>
    <t>Profit before income tax</t>
  </si>
  <si>
    <t>Income tax benefits (expenses)</t>
  </si>
  <si>
    <t>Profit for the period</t>
  </si>
  <si>
    <t>Other comprehensive income for the period</t>
  </si>
  <si>
    <t>Total comprehensive income for the period</t>
  </si>
  <si>
    <t>Profit (loss) attributable to:</t>
  </si>
  <si>
    <t>Owners of the parent</t>
  </si>
  <si>
    <t>Total comprehensive income</t>
  </si>
  <si>
    <t>(expense) attributable to:</t>
  </si>
  <si>
    <t>Basic earnings per share (Baht)</t>
  </si>
  <si>
    <t>For the nine-month period ended 30 September 2025</t>
  </si>
  <si>
    <t>Profit before finance costs and income tax</t>
  </si>
  <si>
    <t xml:space="preserve">Profit before income tax </t>
  </si>
  <si>
    <t>Income tax (expenses) benefit</t>
  </si>
  <si>
    <t>Basic earnings (loss) per share (Baht)</t>
  </si>
  <si>
    <r>
      <t xml:space="preserve">Statement of Changes in Equity </t>
    </r>
    <r>
      <rPr>
        <sz val="10"/>
        <color theme="1"/>
        <rFont val="Arial"/>
        <family val="2"/>
      </rPr>
      <t>(Unaudited)</t>
    </r>
  </si>
  <si>
    <t>Consolidated financial information</t>
  </si>
  <si>
    <t>Attributable to owners of the parent</t>
  </si>
  <si>
    <t>Other components</t>
  </si>
  <si>
    <t>of equity</t>
  </si>
  <si>
    <t>Issued</t>
  </si>
  <si>
    <t>Change in</t>
  </si>
  <si>
    <t xml:space="preserve"> and paid-up</t>
  </si>
  <si>
    <t>Premium on</t>
  </si>
  <si>
    <t>Appropriated-</t>
  </si>
  <si>
    <t>ownership interest</t>
  </si>
  <si>
    <t>Total owners</t>
  </si>
  <si>
    <t>Non-controlling</t>
  </si>
  <si>
    <t>share capital</t>
  </si>
  <si>
    <t>ordinary shares</t>
  </si>
  <si>
    <t>Legal reserve</t>
  </si>
  <si>
    <t>in subsidiaries</t>
  </si>
  <si>
    <t>of the parent</t>
  </si>
  <si>
    <t>interests</t>
  </si>
  <si>
    <t>Opening balance at 1 January 2024</t>
  </si>
  <si>
    <t>Change in parent's ownership interests in subsidiary</t>
  </si>
  <si>
    <t>Non-controlling interest of subsidiary company increase</t>
  </si>
  <si>
    <t>Dividend</t>
  </si>
  <si>
    <t>Total comprehensive income (expense) for the period</t>
  </si>
  <si>
    <t>Closing balance at 30 September 2024</t>
  </si>
  <si>
    <t>Opening balance at 1 January 2025</t>
  </si>
  <si>
    <t>Dividend paid</t>
  </si>
  <si>
    <t>Closing balance at 30 September 2025</t>
  </si>
  <si>
    <r>
      <t xml:space="preserve">Statement of Changes in Equity </t>
    </r>
    <r>
      <rPr>
        <sz val="10"/>
        <color theme="1"/>
        <rFont val="Arial"/>
        <family val="2"/>
      </rPr>
      <t>(Cont'd)</t>
    </r>
  </si>
  <si>
    <t>Separate financial information</t>
  </si>
  <si>
    <r>
      <t>Statement of Cash Flows</t>
    </r>
    <r>
      <rPr>
        <sz val="10"/>
        <color theme="1"/>
        <rFont val="Arial"/>
        <family val="2"/>
      </rPr>
      <t xml:space="preserve"> (Unaudited)</t>
    </r>
  </si>
  <si>
    <t>Cash flows from operating activities</t>
  </si>
  <si>
    <t>Adjustments for:</t>
  </si>
  <si>
    <t>Depreciation and amortisation</t>
  </si>
  <si>
    <t>11, 12</t>
  </si>
  <si>
    <t>(Reversal of) allowance for decrease in cost</t>
  </si>
  <si>
    <t>of inventory to net realisable value</t>
  </si>
  <si>
    <t>(Gain) loss from disposal of equipment</t>
  </si>
  <si>
    <t>Loss from written off of equipment</t>
  </si>
  <si>
    <t>Unrealised (gain) loss from exchange rate</t>
  </si>
  <si>
    <t>Interest income</t>
  </si>
  <si>
    <t xml:space="preserve">Cash flow before changes in operating </t>
  </si>
  <si>
    <t>assets and liabilities</t>
  </si>
  <si>
    <t>Changes in operating assets and liabilities</t>
  </si>
  <si>
    <t>Trade and other receivables</t>
  </si>
  <si>
    <t>Contract assets</t>
  </si>
  <si>
    <t>Inventories</t>
  </si>
  <si>
    <t>Trade and other payables</t>
  </si>
  <si>
    <t>Contract liabilities</t>
  </si>
  <si>
    <t>Employee benefit paid</t>
  </si>
  <si>
    <t>Cash received from operating activities</t>
  </si>
  <si>
    <t>Income tax paid</t>
  </si>
  <si>
    <t>Income tax received</t>
  </si>
  <si>
    <t>Net cash generated from operating activities</t>
  </si>
  <si>
    <t>Cash flows from investing activities</t>
  </si>
  <si>
    <t>Payments for purchase of plant and equipment</t>
  </si>
  <si>
    <t>Payments for purchase of intangible assets</t>
  </si>
  <si>
    <t>Proceeds from disposals of equipments</t>
  </si>
  <si>
    <t>Payment for short-term borrowings to subsidiaries</t>
  </si>
  <si>
    <t>Proceeds from repayment of short-term loan</t>
  </si>
  <si>
    <t>to subsidiaries</t>
  </si>
  <si>
    <t>Proceeds from interest income</t>
  </si>
  <si>
    <t>Proceeds from dividend received from subsidiaries</t>
  </si>
  <si>
    <t>Received from a subsidiary capital decreased</t>
  </si>
  <si>
    <t>Net cash generated from (used in)</t>
  </si>
  <si>
    <t>investing activities</t>
  </si>
  <si>
    <r>
      <t xml:space="preserve">Statement of Cash Flows </t>
    </r>
    <r>
      <rPr>
        <sz val="10"/>
        <color theme="1"/>
        <rFont val="Arial"/>
        <family val="2"/>
      </rPr>
      <t>(Cont'd)</t>
    </r>
  </si>
  <si>
    <t>Cash flow from financing activities</t>
  </si>
  <si>
    <t>Proceeds from short-term borrowings</t>
  </si>
  <si>
    <t>Payments on short-term borrowings</t>
  </si>
  <si>
    <t>from related parties</t>
  </si>
  <si>
    <t>Proceeds from long-term borrowings</t>
  </si>
  <si>
    <t>from financial institutuions</t>
  </si>
  <si>
    <t xml:space="preserve">Payments on long-term borrowings </t>
  </si>
  <si>
    <t>Payment for principal elements of lease payments</t>
  </si>
  <si>
    <t>Payments for interest paid</t>
  </si>
  <si>
    <t>Dividends paid to the Company’s  shareholders</t>
  </si>
  <si>
    <t>Proceed from a non-controlling interest</t>
  </si>
  <si>
    <t>Net cash generated from (used in) financing activities</t>
  </si>
  <si>
    <t>Net increase (decrease) in cash and cash equivalents</t>
  </si>
  <si>
    <t>Cash and cash equivalents at the beginning of the period</t>
  </si>
  <si>
    <t xml:space="preserve">Cash and cash equivalents at the end </t>
  </si>
  <si>
    <t>of the period, net</t>
  </si>
  <si>
    <t>Non-cash items</t>
  </si>
  <si>
    <t>Payables from purchase of equipment</t>
  </si>
  <si>
    <t>Right of use assets recognised under lease liabilities</t>
  </si>
  <si>
    <t>Cash and cash equivalents presented in the statement of cash flows comprise:</t>
  </si>
  <si>
    <t xml:space="preserve">Bank overdrafts </t>
  </si>
  <si>
    <t xml:space="preserve">                  -  </t>
  </si>
  <si>
    <t>Net</t>
  </si>
  <si>
    <t>Short-term borrowings from</t>
  </si>
  <si>
    <t>financial institutions</t>
  </si>
  <si>
    <t>Long-term borrowing from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</si>
</sst>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3" formatCode="_-* #,##0.00_-;\-* #,##0.00_-;_-* &quot;-&quot;??_-;_-@_-"/>
    <numFmt numFmtId="164" formatCode="_(* #,##0_);_(* \(#,##0\);_(* &quot;-&quot;_);_(@_)"/>
    <numFmt numFmtId="165" formatCode="_(* #,##0.00_);_(* \(#,##0.00\);_(* &quot;-&quot;??_);_(@_)"/>
    <numFmt numFmtId="166" formatCode="#,##0;\(#,##0\)"/>
    <numFmt numFmtId="167" formatCode="#,##0;\(#,##0\);\-"/>
    <numFmt numFmtId="168" formatCode="#,##0.0;\(#,##0.0\)"/>
    <numFmt numFmtId="169" formatCode="#,##0;\(#,##0\);&quot;-&quot;"/>
    <numFmt numFmtId="170" formatCode="_-* #,##0_-;\-* #,##0_-;_-* &quot;-&quot;??_-;_-@"/>
    <numFmt numFmtId="171" formatCode="#,##0\ ;\(#,##0\)"/>
    <numFmt numFmtId="172" formatCode="_(* #,##0_);_(* \(#,##0\);_(* &quot;-&quot;??_);_(@_)"/>
    <numFmt numFmtId="173" formatCode="_-* #,##0_-;\-* #,##0_-;_-* &quot;-&quot;_-;_-@"/>
    <numFmt numFmtId="174" formatCode="#,##0\ ;\(#,##0\);&quot;-&quot;\ "/>
    <numFmt numFmtId="175" formatCode="#,##0.0000;\(#,##0.0000\);&quot;-&quot;"/>
    <numFmt numFmtId="176" formatCode="#,##0\ ;\(#,##0\);\-"/>
    <numFmt numFmtId="177" formatCode="_-* #,##0_-;\-* #,##0_-;_-* &quot;-&quot;??_-;_-@_-"/>
  </numFmts>
  <fonts count="14" x14ac:knownFonts="1">
    <font>
      <sz val="14"/>
      <color rgb="FF000000"/>
      <name val="Browallia New"/>
    </font>
    <font>
      <sz val="11"/>
      <color theme="1"/>
      <name val="Calibri"/>
      <family val="2"/>
      <scheme val="minor"/>
    </font>
    <font>
      <b/>
      <sz val="10"/>
      <color theme="1"/>
      <name val="Arial"/>
      <family val="2"/>
    </font>
    <font>
      <sz val="10"/>
      <color theme="1"/>
      <name val="Arial"/>
      <family val="2"/>
    </font>
    <font>
      <sz val="10"/>
      <color rgb="FF000000"/>
      <name val="Arial"/>
      <family val="2"/>
    </font>
    <font>
      <sz val="10"/>
      <name val="Arial"/>
      <family val="2"/>
    </font>
    <font>
      <b/>
      <sz val="10"/>
      <color rgb="FFFF0000"/>
      <name val="Arial"/>
      <family val="2"/>
    </font>
    <font>
      <sz val="14"/>
      <color rgb="FF000000"/>
      <name val="Browallia New"/>
      <family val="2"/>
    </font>
    <font>
      <u/>
      <sz val="10"/>
      <color theme="1"/>
      <name val="Arial"/>
      <family val="2"/>
    </font>
    <font>
      <i/>
      <sz val="10"/>
      <color theme="1"/>
      <name val="Arial"/>
      <family val="2"/>
    </font>
    <font>
      <b/>
      <sz val="10"/>
      <name val="Arial"/>
      <family val="2"/>
    </font>
    <font>
      <sz val="15"/>
      <name val="Angsana New"/>
      <family val="1"/>
    </font>
    <font>
      <sz val="14"/>
      <name val="Browallia New"/>
      <family val="2"/>
      <charset val="222"/>
    </font>
    <font>
      <sz val="14"/>
      <color rgb="FF000000"/>
      <name val="Browallia New"/>
      <family val="2"/>
    </font>
  </fonts>
  <fills count="2">
    <fill>
      <patternFill patternType="none"/>
    </fill>
    <fill>
      <patternFill patternType="gray125"/>
    </fill>
  </fills>
  <borders count="6">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style="thin">
        <color rgb="FF000000"/>
      </top>
      <bottom style="thin">
        <color rgb="FF000000"/>
      </bottom>
      <diagonal/>
    </border>
    <border>
      <left/>
      <right/>
      <top/>
      <bottom style="double">
        <color indexed="64"/>
      </bottom>
      <diagonal/>
    </border>
  </borders>
  <cellStyleXfs count="10">
    <xf numFmtId="0" fontId="0" fillId="0" borderId="0"/>
    <xf numFmtId="0" fontId="7" fillId="0" borderId="0"/>
    <xf numFmtId="0" fontId="11" fillId="0" borderId="0"/>
    <xf numFmtId="43" fontId="5" fillId="0" borderId="0" applyFont="0" applyFill="0" applyBorder="0" applyAlignment="0" applyProtection="0"/>
    <xf numFmtId="43" fontId="5" fillId="0" borderId="0" applyFont="0" applyFill="0" applyBorder="0" applyAlignment="0" applyProtection="0"/>
    <xf numFmtId="0" fontId="12" fillId="0" borderId="0"/>
    <xf numFmtId="165" fontId="5" fillId="0" borderId="0" applyFont="0" applyFill="0" applyBorder="0" applyAlignment="0" applyProtection="0"/>
    <xf numFmtId="0" fontId="7" fillId="0" borderId="0"/>
    <xf numFmtId="0" fontId="1" fillId="0" borderId="0"/>
    <xf numFmtId="43" fontId="13" fillId="0" borderId="0" applyFont="0" applyFill="0" applyBorder="0" applyAlignment="0" applyProtection="0"/>
  </cellStyleXfs>
  <cellXfs count="160">
    <xf numFmtId="0" fontId="0" fillId="0" borderId="0" xfId="0"/>
    <xf numFmtId="167" fontId="5" fillId="0" borderId="0" xfId="4" applyNumberFormat="1" applyFont="1" applyFill="1" applyAlignment="1">
      <alignment horizontal="right" vertical="center"/>
    </xf>
    <xf numFmtId="167" fontId="5" fillId="0" borderId="2" xfId="4" applyNumberFormat="1" applyFont="1" applyFill="1" applyBorder="1" applyAlignment="1">
      <alignment horizontal="right" vertical="center"/>
    </xf>
    <xf numFmtId="167" fontId="5" fillId="0" borderId="2" xfId="3" applyNumberFormat="1" applyFont="1" applyFill="1" applyBorder="1" applyAlignment="1">
      <alignment horizontal="right" vertical="center"/>
    </xf>
    <xf numFmtId="166" fontId="2" fillId="0" borderId="0" xfId="0" applyNumberFormat="1" applyFont="1" applyAlignment="1">
      <alignment horizontal="left" vertical="center"/>
    </xf>
    <xf numFmtId="166" fontId="3" fillId="0" borderId="0" xfId="0" applyNumberFormat="1" applyFont="1" applyAlignment="1">
      <alignment horizontal="center" vertical="center"/>
    </xf>
    <xf numFmtId="166" fontId="3" fillId="0" borderId="0" xfId="0" applyNumberFormat="1" applyFont="1" applyAlignment="1">
      <alignment horizontal="left" vertical="center"/>
    </xf>
    <xf numFmtId="166" fontId="3" fillId="0" borderId="0" xfId="0" applyNumberFormat="1" applyFont="1" applyAlignment="1">
      <alignment horizontal="right" vertical="center"/>
    </xf>
    <xf numFmtId="166" fontId="2" fillId="0" borderId="0" xfId="0" applyNumberFormat="1" applyFont="1" applyAlignment="1">
      <alignment horizontal="right" vertical="center"/>
    </xf>
    <xf numFmtId="0" fontId="4" fillId="0" borderId="0" xfId="0" applyFont="1" applyAlignment="1">
      <alignment vertical="center"/>
    </xf>
    <xf numFmtId="166" fontId="2" fillId="0" borderId="1" xfId="0" applyNumberFormat="1" applyFont="1" applyBorder="1" applyAlignment="1">
      <alignment horizontal="left" vertical="center"/>
    </xf>
    <xf numFmtId="166" fontId="3" fillId="0" borderId="1" xfId="0" applyNumberFormat="1" applyFont="1" applyBorder="1" applyAlignment="1">
      <alignment horizontal="center" vertical="center"/>
    </xf>
    <xf numFmtId="166" fontId="3" fillId="0" borderId="1" xfId="0" applyNumberFormat="1" applyFont="1" applyBorder="1" applyAlignment="1">
      <alignment horizontal="left" vertical="center"/>
    </xf>
    <xf numFmtId="166" fontId="3" fillId="0" borderId="1" xfId="0" applyNumberFormat="1" applyFont="1" applyBorder="1" applyAlignment="1">
      <alignment horizontal="right" vertical="center"/>
    </xf>
    <xf numFmtId="166" fontId="3" fillId="0" borderId="0" xfId="0" applyNumberFormat="1" applyFont="1" applyAlignment="1">
      <alignment vertical="center"/>
    </xf>
    <xf numFmtId="166" fontId="2" fillId="0" borderId="0" xfId="0" applyNumberFormat="1" applyFont="1" applyAlignment="1">
      <alignment horizontal="center" vertical="center"/>
    </xf>
    <xf numFmtId="0" fontId="2" fillId="0" borderId="0" xfId="0" applyFont="1" applyAlignment="1">
      <alignment horizontal="right" vertical="center"/>
    </xf>
    <xf numFmtId="166" fontId="6" fillId="0" borderId="0" xfId="0" applyNumberFormat="1" applyFont="1" applyAlignment="1">
      <alignment horizontal="right" vertical="center"/>
    </xf>
    <xf numFmtId="16" fontId="2" fillId="0" borderId="0" xfId="0" quotePrefix="1" applyNumberFormat="1" applyFont="1" applyAlignment="1">
      <alignment horizontal="right" vertical="center"/>
    </xf>
    <xf numFmtId="0" fontId="2" fillId="0" borderId="0" xfId="1" applyFont="1" applyAlignment="1">
      <alignment horizontal="right" vertical="center"/>
    </xf>
    <xf numFmtId="166" fontId="2" fillId="0" borderId="0" xfId="1" applyNumberFormat="1" applyFont="1" applyAlignment="1">
      <alignment horizontal="left" vertical="center"/>
    </xf>
    <xf numFmtId="166" fontId="2" fillId="0" borderId="0" xfId="1" applyNumberFormat="1" applyFont="1" applyAlignment="1">
      <alignment horizontal="center" vertical="center"/>
    </xf>
    <xf numFmtId="166" fontId="2" fillId="0" borderId="1" xfId="0" applyNumberFormat="1" applyFont="1" applyBorder="1" applyAlignment="1">
      <alignment horizontal="center" vertical="center"/>
    </xf>
    <xf numFmtId="166" fontId="2" fillId="0" borderId="1" xfId="0" applyNumberFormat="1" applyFont="1" applyBorder="1" applyAlignment="1">
      <alignment horizontal="right" vertical="center"/>
    </xf>
    <xf numFmtId="0" fontId="2" fillId="0" borderId="0" xfId="0" applyFont="1" applyAlignment="1">
      <alignment vertical="center"/>
    </xf>
    <xf numFmtId="0" fontId="3" fillId="0" borderId="0" xfId="0" applyFont="1" applyAlignment="1">
      <alignment vertical="center"/>
    </xf>
    <xf numFmtId="167" fontId="5" fillId="0" borderId="0" xfId="7" applyNumberFormat="1" applyFont="1" applyAlignment="1">
      <alignment horizontal="right" vertical="center"/>
    </xf>
    <xf numFmtId="167" fontId="5" fillId="0" borderId="0" xfId="2" applyNumberFormat="1" applyFont="1" applyAlignment="1">
      <alignment horizontal="right" vertical="center"/>
    </xf>
    <xf numFmtId="167" fontId="5" fillId="0" borderId="0" xfId="5" applyNumberFormat="1" applyFont="1" applyAlignment="1">
      <alignment horizontal="right" vertical="center"/>
    </xf>
    <xf numFmtId="167" fontId="3" fillId="0" borderId="0" xfId="5" applyNumberFormat="1" applyFont="1" applyAlignment="1">
      <alignment horizontal="right" vertical="center"/>
    </xf>
    <xf numFmtId="168" fontId="3" fillId="0" borderId="0" xfId="0" applyNumberFormat="1" applyFont="1" applyAlignment="1">
      <alignment horizontal="center" vertical="center"/>
    </xf>
    <xf numFmtId="167" fontId="5" fillId="0" borderId="1" xfId="7" applyNumberFormat="1" applyFont="1" applyBorder="1" applyAlignment="1">
      <alignment horizontal="right" vertical="center"/>
    </xf>
    <xf numFmtId="167" fontId="3" fillId="0" borderId="0" xfId="0" applyNumberFormat="1" applyFont="1" applyAlignment="1">
      <alignment horizontal="right" vertical="center"/>
    </xf>
    <xf numFmtId="167" fontId="3" fillId="0" borderId="1" xfId="0" applyNumberFormat="1" applyFont="1" applyBorder="1" applyAlignment="1">
      <alignment horizontal="right" vertical="center"/>
    </xf>
    <xf numFmtId="167" fontId="5" fillId="0" borderId="0" xfId="0" applyNumberFormat="1" applyFont="1" applyAlignment="1">
      <alignment horizontal="right" vertical="center"/>
    </xf>
    <xf numFmtId="167" fontId="5" fillId="0" borderId="1" xfId="0" applyNumberFormat="1" applyFont="1" applyBorder="1" applyAlignment="1">
      <alignment horizontal="right" vertical="center"/>
    </xf>
    <xf numFmtId="167" fontId="5" fillId="0" borderId="2" xfId="5" applyNumberFormat="1" applyFont="1" applyBorder="1" applyAlignment="1">
      <alignment horizontal="right" vertical="center"/>
    </xf>
    <xf numFmtId="167" fontId="5" fillId="0" borderId="2" xfId="0" applyNumberFormat="1" applyFont="1" applyBorder="1" applyAlignment="1">
      <alignment horizontal="right" vertical="center"/>
    </xf>
    <xf numFmtId="167" fontId="3" fillId="0" borderId="3" xfId="0" applyNumberFormat="1" applyFont="1" applyBorder="1" applyAlignment="1">
      <alignment horizontal="right" vertical="center"/>
    </xf>
    <xf numFmtId="167" fontId="3" fillId="0" borderId="0" xfId="0" applyNumberFormat="1" applyFont="1" applyAlignment="1">
      <alignment vertical="center"/>
    </xf>
    <xf numFmtId="167" fontId="3" fillId="0" borderId="0" xfId="0" applyNumberFormat="1" applyFont="1" applyAlignment="1">
      <alignment horizontal="center" vertical="center"/>
    </xf>
    <xf numFmtId="166" fontId="3" fillId="0" borderId="0" xfId="1" applyNumberFormat="1" applyFont="1" applyAlignment="1">
      <alignment horizontal="center" vertical="center"/>
    </xf>
    <xf numFmtId="170" fontId="3" fillId="0" borderId="0" xfId="0" applyNumberFormat="1" applyFont="1" applyAlignment="1">
      <alignment vertical="center"/>
    </xf>
    <xf numFmtId="169" fontId="3" fillId="0" borderId="0" xfId="7" applyNumberFormat="1" applyFont="1" applyAlignment="1">
      <alignment horizontal="right" vertical="center"/>
    </xf>
    <xf numFmtId="167" fontId="3" fillId="0" borderId="0" xfId="7" applyNumberFormat="1" applyFont="1" applyAlignment="1">
      <alignment vertical="center"/>
    </xf>
    <xf numFmtId="173" fontId="2" fillId="0" borderId="0" xfId="7" applyNumberFormat="1" applyFont="1" applyAlignment="1">
      <alignment horizontal="right" vertical="center"/>
    </xf>
    <xf numFmtId="169" fontId="3" fillId="0" borderId="1" xfId="7" applyNumberFormat="1" applyFont="1" applyBorder="1" applyAlignment="1">
      <alignment horizontal="right" vertical="center"/>
    </xf>
    <xf numFmtId="173" fontId="3" fillId="0" borderId="0" xfId="7" applyNumberFormat="1" applyFont="1" applyAlignment="1">
      <alignment horizontal="right" vertical="center"/>
    </xf>
    <xf numFmtId="173" fontId="3" fillId="0" borderId="0" xfId="7" applyNumberFormat="1" applyFont="1" applyAlignment="1">
      <alignment vertical="center"/>
    </xf>
    <xf numFmtId="171" fontId="3" fillId="0" borderId="0" xfId="0" applyNumberFormat="1" applyFont="1" applyAlignment="1">
      <alignment horizontal="right" vertical="center"/>
    </xf>
    <xf numFmtId="172" fontId="3" fillId="0" borderId="0" xfId="0" applyNumberFormat="1" applyFont="1" applyAlignment="1">
      <alignment horizontal="right" vertical="center"/>
    </xf>
    <xf numFmtId="169" fontId="3" fillId="0" borderId="3" xfId="7" applyNumberFormat="1" applyFont="1" applyBorder="1" applyAlignment="1">
      <alignment vertical="center"/>
    </xf>
    <xf numFmtId="173" fontId="5" fillId="0" borderId="0" xfId="7" applyNumberFormat="1" applyFont="1" applyAlignment="1">
      <alignment horizontal="right" vertical="center"/>
    </xf>
    <xf numFmtId="165" fontId="2" fillId="0" borderId="0" xfId="0" applyNumberFormat="1" applyFont="1" applyAlignment="1">
      <alignment horizontal="right" vertical="center"/>
    </xf>
    <xf numFmtId="165" fontId="2" fillId="0" borderId="0" xfId="0" applyNumberFormat="1" applyFont="1" applyAlignment="1">
      <alignment horizontal="center" vertical="center"/>
    </xf>
    <xf numFmtId="165" fontId="2" fillId="0" borderId="0" xfId="0" applyNumberFormat="1" applyFont="1" applyAlignment="1">
      <alignment horizontal="left" vertical="center"/>
    </xf>
    <xf numFmtId="166" fontId="3" fillId="0" borderId="1" xfId="0" applyNumberFormat="1" applyFont="1" applyBorder="1" applyAlignment="1">
      <alignment vertical="center"/>
    </xf>
    <xf numFmtId="177" fontId="3" fillId="0" borderId="0" xfId="9" applyNumberFormat="1" applyFont="1" applyAlignment="1">
      <alignment horizontal="right" vertical="center"/>
    </xf>
    <xf numFmtId="0" fontId="4" fillId="0" borderId="0" xfId="0" applyFont="1"/>
    <xf numFmtId="167" fontId="5" fillId="0" borderId="0" xfId="4" applyNumberFormat="1" applyFont="1" applyAlignment="1">
      <alignment horizontal="right" vertical="center"/>
    </xf>
    <xf numFmtId="0" fontId="5" fillId="0" borderId="0" xfId="0" applyFont="1"/>
    <xf numFmtId="3" fontId="5" fillId="0" borderId="0" xfId="0" applyNumberFormat="1" applyFont="1"/>
    <xf numFmtId="3" fontId="5" fillId="0" borderId="2" xfId="0" applyNumberFormat="1" applyFont="1" applyBorder="1"/>
    <xf numFmtId="3" fontId="4" fillId="0" borderId="0" xfId="0" applyNumberFormat="1" applyFont="1"/>
    <xf numFmtId="0" fontId="2" fillId="0" borderId="0" xfId="1" applyFont="1" applyAlignment="1">
      <alignment horizontal="left" vertical="center"/>
    </xf>
    <xf numFmtId="167" fontId="3" fillId="0" borderId="0" xfId="1" applyNumberFormat="1" applyFont="1" applyAlignment="1">
      <alignment horizontal="right" vertical="center"/>
    </xf>
    <xf numFmtId="167" fontId="2" fillId="0" borderId="0" xfId="1" applyNumberFormat="1" applyFont="1" applyAlignment="1">
      <alignment horizontal="right" vertical="center"/>
    </xf>
    <xf numFmtId="0" fontId="3" fillId="0" borderId="0" xfId="1" applyFont="1" applyAlignment="1">
      <alignment vertical="center"/>
    </xf>
    <xf numFmtId="0" fontId="4" fillId="0" borderId="0" xfId="1" applyFont="1" applyAlignment="1">
      <alignment vertical="center"/>
    </xf>
    <xf numFmtId="166" fontId="2" fillId="0" borderId="1" xfId="1" applyNumberFormat="1" applyFont="1" applyBorder="1" applyAlignment="1">
      <alignment horizontal="left" vertical="center"/>
    </xf>
    <xf numFmtId="0" fontId="2" fillId="0" borderId="1" xfId="1" applyFont="1" applyBorder="1" applyAlignment="1">
      <alignment horizontal="left" vertical="center"/>
    </xf>
    <xf numFmtId="167" fontId="3" fillId="0" borderId="1" xfId="1" applyNumberFormat="1" applyFont="1" applyBorder="1" applyAlignment="1">
      <alignment horizontal="right" vertical="center"/>
    </xf>
    <xf numFmtId="167" fontId="2" fillId="0" borderId="0" xfId="1" applyNumberFormat="1" applyFont="1" applyAlignment="1">
      <alignment horizontal="center" vertical="center"/>
    </xf>
    <xf numFmtId="0" fontId="3" fillId="0" borderId="0" xfId="1" applyFont="1" applyAlignment="1">
      <alignment horizontal="left" vertical="center"/>
    </xf>
    <xf numFmtId="0" fontId="2" fillId="0" borderId="0" xfId="1" applyFont="1" applyAlignment="1">
      <alignment vertical="center"/>
    </xf>
    <xf numFmtId="166" fontId="2" fillId="0" borderId="1" xfId="1" applyNumberFormat="1" applyFont="1" applyBorder="1" applyAlignment="1">
      <alignment horizontal="center" vertical="center"/>
    </xf>
    <xf numFmtId="167" fontId="2" fillId="0" borderId="1" xfId="1" applyNumberFormat="1" applyFont="1" applyBorder="1" applyAlignment="1">
      <alignment horizontal="right" vertical="center"/>
    </xf>
    <xf numFmtId="15" fontId="2" fillId="0" borderId="0" xfId="1" applyNumberFormat="1" applyFont="1" applyAlignment="1">
      <alignment horizontal="left" vertical="center"/>
    </xf>
    <xf numFmtId="15" fontId="3" fillId="0" borderId="0" xfId="1" applyNumberFormat="1" applyFont="1" applyAlignment="1">
      <alignment horizontal="left" vertical="center"/>
    </xf>
    <xf numFmtId="169" fontId="3" fillId="0" borderId="2" xfId="1" applyNumberFormat="1" applyFont="1" applyBorder="1" applyAlignment="1">
      <alignment horizontal="right" vertical="center"/>
    </xf>
    <xf numFmtId="167" fontId="3" fillId="0" borderId="2" xfId="1" applyNumberFormat="1" applyFont="1" applyBorder="1" applyAlignment="1">
      <alignment horizontal="right" vertical="center"/>
    </xf>
    <xf numFmtId="167" fontId="3" fillId="0" borderId="3" xfId="1" applyNumberFormat="1" applyFont="1" applyBorder="1" applyAlignment="1">
      <alignment horizontal="right" vertical="center"/>
    </xf>
    <xf numFmtId="166" fontId="3" fillId="0" borderId="1" xfId="1" applyNumberFormat="1" applyFont="1" applyBorder="1" applyAlignment="1">
      <alignment horizontal="left" vertical="center"/>
    </xf>
    <xf numFmtId="164" fontId="3" fillId="0" borderId="1" xfId="1" applyNumberFormat="1" applyFont="1" applyBorder="1" applyAlignment="1">
      <alignment horizontal="right" vertical="center"/>
    </xf>
    <xf numFmtId="167" fontId="3" fillId="0" borderId="1" xfId="1" applyNumberFormat="1" applyFont="1" applyBorder="1" applyAlignment="1">
      <alignment vertical="center"/>
    </xf>
    <xf numFmtId="166" fontId="2" fillId="0" borderId="0" xfId="1" applyNumberFormat="1" applyFont="1" applyAlignment="1">
      <alignment vertical="center"/>
    </xf>
    <xf numFmtId="169" fontId="3" fillId="0" borderId="0" xfId="1" applyNumberFormat="1" applyFont="1" applyAlignment="1">
      <alignment horizontal="right" vertical="center"/>
    </xf>
    <xf numFmtId="166" fontId="2" fillId="0" borderId="1" xfId="1" applyNumberFormat="1" applyFont="1" applyBorder="1" applyAlignment="1">
      <alignment vertical="center"/>
    </xf>
    <xf numFmtId="169" fontId="3" fillId="0" borderId="1" xfId="1" applyNumberFormat="1" applyFont="1" applyBorder="1" applyAlignment="1">
      <alignment horizontal="right" vertical="center"/>
    </xf>
    <xf numFmtId="166" fontId="3" fillId="0" borderId="0" xfId="1" applyNumberFormat="1" applyFont="1" applyAlignment="1">
      <alignment vertical="center"/>
    </xf>
    <xf numFmtId="169" fontId="2" fillId="0" borderId="0" xfId="1" applyNumberFormat="1" applyFont="1" applyAlignment="1">
      <alignment horizontal="right" vertical="center"/>
    </xf>
    <xf numFmtId="176" fontId="3" fillId="0" borderId="0" xfId="1" applyNumberFormat="1" applyFont="1" applyAlignment="1">
      <alignment horizontal="right" vertical="center"/>
    </xf>
    <xf numFmtId="169" fontId="2" fillId="0" borderId="1" xfId="1" applyNumberFormat="1" applyFont="1" applyBorder="1" applyAlignment="1">
      <alignment horizontal="right" vertical="center"/>
    </xf>
    <xf numFmtId="166" fontId="3" fillId="0" borderId="1" xfId="1" applyNumberFormat="1" applyFont="1" applyBorder="1" applyAlignment="1">
      <alignment vertical="center"/>
    </xf>
    <xf numFmtId="0" fontId="3" fillId="0" borderId="1" xfId="1" applyFont="1" applyBorder="1" applyAlignment="1">
      <alignment vertical="center"/>
    </xf>
    <xf numFmtId="169" fontId="3" fillId="0" borderId="1" xfId="1" applyNumberFormat="1" applyFont="1" applyBorder="1" applyAlignment="1">
      <alignment vertical="center"/>
    </xf>
    <xf numFmtId="167" fontId="2" fillId="0" borderId="0" xfId="1" applyNumberFormat="1" applyFont="1" applyAlignment="1">
      <alignment horizontal="left" vertical="center"/>
    </xf>
    <xf numFmtId="166" fontId="3" fillId="0" borderId="0" xfId="1" applyNumberFormat="1" applyFont="1" applyAlignment="1">
      <alignment horizontal="left" vertical="center"/>
    </xf>
    <xf numFmtId="167" fontId="3" fillId="0" borderId="0" xfId="1" applyNumberFormat="1" applyFont="1" applyAlignment="1">
      <alignment horizontal="left" vertical="center"/>
    </xf>
    <xf numFmtId="167" fontId="3" fillId="0" borderId="1" xfId="1" applyNumberFormat="1" applyFont="1" applyBorder="1" applyAlignment="1">
      <alignment horizontal="left" vertical="center"/>
    </xf>
    <xf numFmtId="166" fontId="2" fillId="0" borderId="0" xfId="1" applyNumberFormat="1" applyFont="1" applyAlignment="1">
      <alignment horizontal="right" vertical="center"/>
    </xf>
    <xf numFmtId="37" fontId="2" fillId="0" borderId="0" xfId="1" applyNumberFormat="1" applyFont="1" applyAlignment="1">
      <alignment vertical="center"/>
    </xf>
    <xf numFmtId="37" fontId="3" fillId="0" borderId="0" xfId="1" applyNumberFormat="1" applyFont="1" applyAlignment="1">
      <alignment vertical="center"/>
    </xf>
    <xf numFmtId="167" fontId="3" fillId="0" borderId="0" xfId="1" applyNumberFormat="1" applyFont="1" applyAlignment="1">
      <alignment vertical="center"/>
    </xf>
    <xf numFmtId="37" fontId="3" fillId="0" borderId="0" xfId="1" applyNumberFormat="1" applyFont="1" applyAlignment="1">
      <alignment horizontal="left" vertical="center"/>
    </xf>
    <xf numFmtId="167" fontId="3" fillId="0" borderId="0" xfId="1" applyNumberFormat="1" applyFont="1" applyAlignment="1">
      <alignment horizontal="center" vertical="center"/>
    </xf>
    <xf numFmtId="166" fontId="3" fillId="0" borderId="1" xfId="1" applyNumberFormat="1" applyFont="1" applyBorder="1" applyAlignment="1">
      <alignment horizontal="center" vertical="center"/>
    </xf>
    <xf numFmtId="167" fontId="2" fillId="0" borderId="1" xfId="1" applyNumberFormat="1" applyFont="1" applyBorder="1" applyAlignment="1">
      <alignment horizontal="left" vertical="center"/>
    </xf>
    <xf numFmtId="167" fontId="3" fillId="0" borderId="3" xfId="1" applyNumberFormat="1" applyFont="1" applyBorder="1" applyAlignment="1">
      <alignment vertical="center"/>
    </xf>
    <xf numFmtId="166" fontId="2" fillId="0" borderId="0" xfId="1" quotePrefix="1" applyNumberFormat="1" applyFont="1" applyAlignment="1">
      <alignment horizontal="right" vertical="center" wrapText="1"/>
    </xf>
    <xf numFmtId="0" fontId="5" fillId="0" borderId="0" xfId="1" applyFont="1" applyAlignment="1">
      <alignment vertical="center"/>
    </xf>
    <xf numFmtId="167" fontId="3" fillId="0" borderId="5" xfId="1" applyNumberFormat="1" applyFont="1" applyBorder="1" applyAlignment="1">
      <alignment horizontal="right" vertical="center"/>
    </xf>
    <xf numFmtId="166" fontId="3" fillId="0" borderId="1" xfId="1" applyNumberFormat="1" applyFont="1" applyBorder="1" applyAlignment="1">
      <alignment horizontal="right" vertical="center"/>
    </xf>
    <xf numFmtId="167" fontId="3" fillId="0" borderId="1" xfId="1" applyNumberFormat="1" applyFont="1" applyBorder="1" applyAlignment="1">
      <alignment horizontal="center" vertical="center"/>
    </xf>
    <xf numFmtId="0" fontId="8" fillId="0" borderId="0" xfId="1" applyFont="1" applyAlignment="1">
      <alignment horizontal="center" vertical="center"/>
    </xf>
    <xf numFmtId="169" fontId="3" fillId="0" borderId="0" xfId="1" applyNumberFormat="1" applyFont="1" applyAlignment="1">
      <alignment vertical="center"/>
    </xf>
    <xf numFmtId="173" fontId="3" fillId="0" borderId="0" xfId="1" applyNumberFormat="1" applyFont="1" applyAlignment="1">
      <alignment vertical="center"/>
    </xf>
    <xf numFmtId="0" fontId="9" fillId="0" borderId="0" xfId="1" applyFont="1" applyAlignment="1">
      <alignment horizontal="center" vertical="center"/>
    </xf>
    <xf numFmtId="173" fontId="3" fillId="0" borderId="0" xfId="1" applyNumberFormat="1" applyFont="1" applyAlignment="1">
      <alignment horizontal="right" vertical="center"/>
    </xf>
    <xf numFmtId="164" fontId="3" fillId="0" borderId="0" xfId="1" applyNumberFormat="1" applyFont="1" applyAlignment="1">
      <alignment horizontal="right" vertical="center"/>
    </xf>
    <xf numFmtId="37" fontId="3" fillId="0" borderId="0" xfId="1" applyNumberFormat="1" applyFont="1" applyAlignment="1">
      <alignment horizontal="right" vertical="center"/>
    </xf>
    <xf numFmtId="169" fontId="3" fillId="0" borderId="3" xfId="1" applyNumberFormat="1" applyFont="1" applyBorder="1" applyAlignment="1">
      <alignment vertical="center"/>
    </xf>
    <xf numFmtId="37" fontId="2" fillId="0" borderId="0" xfId="1" applyNumberFormat="1" applyFont="1" applyAlignment="1">
      <alignment horizontal="left" vertical="center"/>
    </xf>
    <xf numFmtId="174" fontId="3" fillId="0" borderId="0" xfId="1" applyNumberFormat="1" applyFont="1" applyAlignment="1">
      <alignment horizontal="right" vertical="center"/>
    </xf>
    <xf numFmtId="169" fontId="3" fillId="0" borderId="3" xfId="1" applyNumberFormat="1" applyFont="1" applyBorder="1" applyAlignment="1">
      <alignment horizontal="right" vertical="center"/>
    </xf>
    <xf numFmtId="175" fontId="3" fillId="0" borderId="3" xfId="1" applyNumberFormat="1" applyFont="1" applyBorder="1" applyAlignment="1">
      <alignment vertical="center"/>
    </xf>
    <xf numFmtId="175" fontId="3" fillId="0" borderId="0" xfId="1" applyNumberFormat="1" applyFont="1" applyAlignment="1">
      <alignment vertical="center"/>
    </xf>
    <xf numFmtId="0" fontId="3" fillId="0" borderId="0" xfId="1" applyFont="1" applyAlignment="1">
      <alignment horizontal="center" vertical="center"/>
    </xf>
    <xf numFmtId="0" fontId="10" fillId="0" borderId="0" xfId="7" applyFont="1" applyAlignment="1">
      <alignment vertical="center"/>
    </xf>
    <xf numFmtId="167" fontId="2" fillId="0" borderId="2" xfId="1" applyNumberFormat="1" applyFont="1" applyBorder="1" applyAlignment="1">
      <alignment horizontal="right" vertical="center"/>
    </xf>
    <xf numFmtId="167" fontId="3" fillId="0" borderId="1" xfId="1" applyNumberFormat="1" applyFont="1" applyBorder="1" applyAlignment="1">
      <alignment horizontal="right" vertical="center" wrapText="1"/>
    </xf>
    <xf numFmtId="167" fontId="3" fillId="0" borderId="2" xfId="1" applyNumberFormat="1" applyFont="1" applyBorder="1" applyAlignment="1">
      <alignment vertical="center"/>
    </xf>
    <xf numFmtId="37" fontId="5" fillId="0" borderId="0" xfId="1" applyNumberFormat="1" applyFont="1" applyAlignment="1">
      <alignment vertical="center"/>
    </xf>
    <xf numFmtId="166" fontId="5" fillId="0" borderId="0" xfId="1" applyNumberFormat="1" applyFont="1" applyAlignment="1">
      <alignment horizontal="center" vertical="center"/>
    </xf>
    <xf numFmtId="167" fontId="5" fillId="0" borderId="0" xfId="1" applyNumberFormat="1" applyFont="1" applyAlignment="1">
      <alignment horizontal="right" vertical="center"/>
    </xf>
    <xf numFmtId="167" fontId="5" fillId="0" borderId="2" xfId="1" applyNumberFormat="1" applyFont="1" applyBorder="1" applyAlignment="1">
      <alignment horizontal="right" vertical="center"/>
    </xf>
    <xf numFmtId="166" fontId="5" fillId="0" borderId="0" xfId="1" applyNumberFormat="1" applyFont="1" applyAlignment="1">
      <alignment horizontal="left" vertical="center"/>
    </xf>
    <xf numFmtId="167" fontId="5" fillId="0" borderId="0" xfId="1" applyNumberFormat="1" applyFont="1" applyAlignment="1">
      <alignment vertical="center"/>
    </xf>
    <xf numFmtId="37" fontId="10" fillId="0" borderId="0" xfId="1" applyNumberFormat="1" applyFont="1" applyAlignment="1">
      <alignment vertical="center"/>
    </xf>
    <xf numFmtId="166" fontId="5" fillId="0" borderId="0" xfId="1" applyNumberFormat="1" applyFont="1" applyAlignment="1">
      <alignment vertical="center"/>
    </xf>
    <xf numFmtId="167" fontId="5" fillId="0" borderId="1" xfId="1" applyNumberFormat="1" applyFont="1" applyBorder="1" applyAlignment="1">
      <alignment vertical="center"/>
    </xf>
    <xf numFmtId="0" fontId="10" fillId="0" borderId="0" xfId="1" applyFont="1" applyAlignment="1">
      <alignment horizontal="left" vertical="center"/>
    </xf>
    <xf numFmtId="15" fontId="10" fillId="0" borderId="0" xfId="1" applyNumberFormat="1" applyFont="1" applyAlignment="1">
      <alignment horizontal="left" vertical="center"/>
    </xf>
    <xf numFmtId="0" fontId="5" fillId="0" borderId="0" xfId="1" applyFont="1" applyAlignment="1">
      <alignment horizontal="left" vertical="center"/>
    </xf>
    <xf numFmtId="15" fontId="5" fillId="0" borderId="0" xfId="1" applyNumberFormat="1" applyFont="1" applyAlignment="1">
      <alignment horizontal="left" vertical="center"/>
    </xf>
    <xf numFmtId="3" fontId="5" fillId="0" borderId="0" xfId="1" applyNumberFormat="1" applyFont="1" applyAlignment="1">
      <alignment horizontal="center" vertical="center"/>
    </xf>
    <xf numFmtId="169" fontId="5" fillId="0" borderId="2" xfId="1" applyNumberFormat="1" applyFont="1" applyBorder="1" applyAlignment="1">
      <alignment horizontal="right" vertical="center"/>
    </xf>
    <xf numFmtId="167" fontId="5" fillId="0" borderId="3" xfId="1" applyNumberFormat="1" applyFont="1" applyBorder="1" applyAlignment="1">
      <alignment horizontal="right" vertical="center"/>
    </xf>
    <xf numFmtId="167" fontId="3" fillId="0" borderId="0" xfId="1" applyNumberFormat="1" applyFont="1" applyAlignment="1">
      <alignment vertical="center" wrapText="1"/>
    </xf>
    <xf numFmtId="166" fontId="2" fillId="0" borderId="1" xfId="0" applyNumberFormat="1"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166" fontId="2" fillId="0" borderId="0" xfId="1" applyNumberFormat="1" applyFont="1" applyAlignment="1">
      <alignment horizontal="center" vertical="center" wrapText="1"/>
    </xf>
    <xf numFmtId="0" fontId="4" fillId="0" borderId="0" xfId="1" applyFont="1" applyAlignment="1">
      <alignment vertical="center"/>
    </xf>
    <xf numFmtId="166" fontId="2" fillId="0" borderId="1" xfId="1" applyNumberFormat="1" applyFont="1" applyBorder="1" applyAlignment="1">
      <alignment horizontal="center" vertical="center" wrapText="1"/>
    </xf>
    <xf numFmtId="0" fontId="5" fillId="0" borderId="1" xfId="1" applyFont="1" applyBorder="1" applyAlignment="1">
      <alignment vertical="center"/>
    </xf>
    <xf numFmtId="167" fontId="2" fillId="0" borderId="1" xfId="1" applyNumberFormat="1" applyFont="1" applyBorder="1" applyAlignment="1">
      <alignment horizontal="center" vertical="center"/>
    </xf>
    <xf numFmtId="167" fontId="2" fillId="0" borderId="4" xfId="1" applyNumberFormat="1" applyFont="1" applyBorder="1" applyAlignment="1">
      <alignment horizontal="center" vertical="center"/>
    </xf>
    <xf numFmtId="0" fontId="5" fillId="0" borderId="4" xfId="1" applyFont="1" applyBorder="1" applyAlignment="1">
      <alignment vertical="center"/>
    </xf>
    <xf numFmtId="43" fontId="4" fillId="0" borderId="0" xfId="9" applyFont="1" applyAlignment="1">
      <alignment vertical="center"/>
    </xf>
  </cellXfs>
  <cellStyles count="10">
    <cellStyle name="Comma" xfId="9" builtinId="3"/>
    <cellStyle name="Comma 10" xfId="6" xr:uid="{242D00B5-E232-48B9-B9D3-A741F1D735AC}"/>
    <cellStyle name="Comma 10 3 2 2 10" xfId="4" xr:uid="{86AC8682-AD0C-45C2-937B-A478185816D0}"/>
    <cellStyle name="Comma 10 3 2 2 11" xfId="3" xr:uid="{B050AEED-2AF2-4EC1-81A3-ED684695B76F}"/>
    <cellStyle name="Normal" xfId="0" builtinId="0"/>
    <cellStyle name="Normal 2" xfId="7" xr:uid="{AB30D334-D704-45AF-9ABE-288240FFB751}"/>
    <cellStyle name="Normal 2 3" xfId="8" xr:uid="{F06CE49C-335C-47E5-9743-D97455FAA37D}"/>
    <cellStyle name="Normal 221" xfId="1" xr:uid="{99C3F0B1-80B1-4BB0-81EB-C61F8CC3FF69}"/>
    <cellStyle name="Normal 66 7" xfId="5" xr:uid="{CBD986BA-D861-4E53-9873-3155D8618C1E}"/>
    <cellStyle name="Normal_Book1" xfId="2" xr:uid="{E10FA3D2-69D3-4319-9F5C-99AC8237356A}"/>
  </cellStyles>
  <dxfs count="0"/>
  <tableStyles count="1" defaultTableStyle="TableStyleMedium2" defaultPivotStyle="PivotStyleLight16">
    <tableStyle name="Invisible" pivot="0" table="0" count="0" xr9:uid="{5D5CC139-D083-4730-9765-C5FD24518E2D}"/>
  </tableStyles>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0793-BF61-4D98-B40E-B9177ADE7DA4}">
  <sheetPr>
    <tabColor theme="9" tint="0.39997558519241921"/>
  </sheetPr>
  <dimension ref="A1:L165"/>
  <sheetViews>
    <sheetView tabSelected="1" topLeftCell="A135" zoomScaleNormal="100" zoomScaleSheetLayoutView="90" zoomScalePageLayoutView="70" workbookViewId="0">
      <selection activeCell="C178" sqref="C178"/>
    </sheetView>
  </sheetViews>
  <sheetFormatPr defaultColWidth="10.140625" defaultRowHeight="16.5" customHeight="1" x14ac:dyDescent="0.4"/>
  <cols>
    <col min="1" max="2" width="1.140625" style="9" customWidth="1"/>
    <col min="3" max="3" width="35.140625" style="9" customWidth="1"/>
    <col min="4" max="4" width="5.7109375" style="9" customWidth="1"/>
    <col min="5" max="5" width="0.7109375" style="9" customWidth="1"/>
    <col min="6" max="6" width="15.7109375" style="9" customWidth="1"/>
    <col min="7" max="7" width="0.7109375" style="9" customWidth="1"/>
    <col min="8" max="8" width="15.7109375" style="9" customWidth="1"/>
    <col min="9" max="9" width="0.7109375" style="9" customWidth="1"/>
    <col min="10" max="10" width="15.7109375" style="9" customWidth="1"/>
    <col min="11" max="11" width="0.7109375" style="9" customWidth="1"/>
    <col min="12" max="12" width="15.7109375" style="9" customWidth="1"/>
    <col min="13" max="16384" width="10.140625" style="9"/>
  </cols>
  <sheetData>
    <row r="1" spans="1:12" ht="16.5" customHeight="1" x14ac:dyDescent="0.4">
      <c r="A1" s="4" t="s">
        <v>0</v>
      </c>
      <c r="B1" s="4"/>
      <c r="C1" s="4"/>
      <c r="D1" s="5"/>
      <c r="E1" s="6"/>
      <c r="F1" s="7"/>
      <c r="G1" s="6"/>
      <c r="H1" s="7"/>
      <c r="I1" s="5"/>
      <c r="J1" s="7"/>
      <c r="K1" s="6"/>
      <c r="L1" s="8"/>
    </row>
    <row r="2" spans="1:12" ht="16.5" customHeight="1" x14ac:dyDescent="0.4">
      <c r="A2" s="4" t="s">
        <v>1</v>
      </c>
      <c r="B2" s="4"/>
      <c r="C2" s="4"/>
      <c r="D2" s="5"/>
      <c r="E2" s="6"/>
      <c r="F2" s="7"/>
      <c r="G2" s="6"/>
      <c r="H2" s="7"/>
      <c r="I2" s="5"/>
      <c r="J2" s="7"/>
      <c r="K2" s="6"/>
      <c r="L2" s="7"/>
    </row>
    <row r="3" spans="1:12" ht="16.5" customHeight="1" x14ac:dyDescent="0.4">
      <c r="A3" s="10" t="s">
        <v>2</v>
      </c>
      <c r="B3" s="10"/>
      <c r="C3" s="10"/>
      <c r="D3" s="11"/>
      <c r="E3" s="12"/>
      <c r="F3" s="13"/>
      <c r="G3" s="12"/>
      <c r="H3" s="13"/>
      <c r="I3" s="11"/>
      <c r="J3" s="13"/>
      <c r="K3" s="12"/>
      <c r="L3" s="13"/>
    </row>
    <row r="4" spans="1:12" ht="16.5" customHeight="1" x14ac:dyDescent="0.4">
      <c r="A4" s="4"/>
      <c r="B4" s="4"/>
      <c r="C4" s="4"/>
      <c r="D4" s="5"/>
      <c r="E4" s="6"/>
      <c r="F4" s="7"/>
      <c r="G4" s="6"/>
      <c r="H4" s="7"/>
      <c r="I4" s="5"/>
      <c r="J4" s="7"/>
      <c r="K4" s="6"/>
      <c r="L4" s="7"/>
    </row>
    <row r="5" spans="1:12" ht="16.5" customHeight="1" x14ac:dyDescent="0.4">
      <c r="A5" s="6"/>
      <c r="B5" s="6"/>
      <c r="C5" s="6"/>
      <c r="D5" s="14"/>
      <c r="E5" s="14"/>
      <c r="F5" s="14"/>
      <c r="G5" s="14"/>
      <c r="H5" s="14"/>
      <c r="I5" s="14"/>
      <c r="J5" s="14"/>
      <c r="K5" s="14"/>
      <c r="L5" s="14"/>
    </row>
    <row r="6" spans="1:12" ht="33" customHeight="1" x14ac:dyDescent="0.4">
      <c r="A6" s="5"/>
      <c r="B6" s="5"/>
      <c r="C6" s="5"/>
      <c r="D6" s="15"/>
      <c r="E6" s="15"/>
      <c r="F6" s="149" t="s">
        <v>3</v>
      </c>
      <c r="G6" s="150"/>
      <c r="H6" s="150"/>
      <c r="I6" s="8"/>
      <c r="J6" s="149" t="s">
        <v>4</v>
      </c>
      <c r="K6" s="150"/>
      <c r="L6" s="150"/>
    </row>
    <row r="7" spans="1:12" ht="16.5" customHeight="1" x14ac:dyDescent="0.4">
      <c r="A7" s="5"/>
      <c r="B7" s="5"/>
      <c r="C7" s="5"/>
      <c r="D7" s="15"/>
      <c r="E7" s="15"/>
      <c r="F7" s="16" t="s">
        <v>5</v>
      </c>
      <c r="G7" s="17"/>
      <c r="H7" s="16" t="s">
        <v>6</v>
      </c>
      <c r="I7" s="8"/>
      <c r="J7" s="16" t="s">
        <v>5</v>
      </c>
      <c r="K7" s="17"/>
      <c r="L7" s="16" t="s">
        <v>6</v>
      </c>
    </row>
    <row r="8" spans="1:12" ht="16.5" customHeight="1" x14ac:dyDescent="0.4">
      <c r="A8" s="5"/>
      <c r="B8" s="5"/>
      <c r="C8" s="5"/>
      <c r="D8" s="15"/>
      <c r="E8" s="15"/>
      <c r="F8" s="18" t="s">
        <v>7</v>
      </c>
      <c r="G8" s="17"/>
      <c r="H8" s="16" t="s">
        <v>8</v>
      </c>
      <c r="I8" s="8"/>
      <c r="J8" s="18" t="s">
        <v>7</v>
      </c>
      <c r="K8" s="17"/>
      <c r="L8" s="16" t="s">
        <v>8</v>
      </c>
    </row>
    <row r="9" spans="1:12" ht="16.5" customHeight="1" x14ac:dyDescent="0.4">
      <c r="A9" s="6"/>
      <c r="B9" s="6"/>
      <c r="C9" s="6"/>
      <c r="D9" s="15"/>
      <c r="E9" s="4"/>
      <c r="F9" s="19">
        <v>2025</v>
      </c>
      <c r="G9" s="20"/>
      <c r="H9" s="19">
        <v>2024</v>
      </c>
      <c r="I9" s="21"/>
      <c r="J9" s="19">
        <v>2025</v>
      </c>
      <c r="K9" s="20"/>
      <c r="L9" s="19">
        <v>2024</v>
      </c>
    </row>
    <row r="10" spans="1:12" ht="16.5" customHeight="1" x14ac:dyDescent="0.4">
      <c r="A10" s="6"/>
      <c r="B10" s="6"/>
      <c r="C10" s="6"/>
      <c r="D10" s="22" t="s">
        <v>9</v>
      </c>
      <c r="E10" s="4"/>
      <c r="F10" s="23" t="s">
        <v>10</v>
      </c>
      <c r="G10" s="4"/>
      <c r="H10" s="23" t="s">
        <v>10</v>
      </c>
      <c r="I10" s="15"/>
      <c r="J10" s="23" t="s">
        <v>10</v>
      </c>
      <c r="K10" s="4"/>
      <c r="L10" s="23" t="s">
        <v>10</v>
      </c>
    </row>
    <row r="11" spans="1:12" ht="16.5" customHeight="1" x14ac:dyDescent="0.4">
      <c r="A11" s="6"/>
      <c r="B11" s="6"/>
      <c r="C11" s="6"/>
      <c r="D11" s="15"/>
      <c r="E11" s="4"/>
      <c r="F11" s="8"/>
      <c r="G11" s="4"/>
      <c r="H11" s="8"/>
      <c r="I11" s="15"/>
      <c r="J11" s="8"/>
      <c r="K11" s="4"/>
      <c r="L11" s="8"/>
    </row>
    <row r="12" spans="1:12" ht="16.5" customHeight="1" x14ac:dyDescent="0.4">
      <c r="A12" s="24" t="s">
        <v>11</v>
      </c>
      <c r="B12" s="6"/>
      <c r="C12" s="6"/>
      <c r="D12" s="15"/>
      <c r="E12" s="4"/>
      <c r="F12" s="8"/>
      <c r="G12" s="4"/>
      <c r="H12" s="8"/>
      <c r="I12" s="15"/>
      <c r="J12" s="8"/>
      <c r="K12" s="4"/>
      <c r="L12" s="8"/>
    </row>
    <row r="13" spans="1:12" ht="16.5" customHeight="1" x14ac:dyDescent="0.4">
      <c r="A13" s="24"/>
      <c r="B13" s="6"/>
      <c r="C13" s="6"/>
      <c r="D13" s="5"/>
      <c r="E13" s="6"/>
      <c r="F13" s="7"/>
      <c r="G13" s="6"/>
      <c r="H13" s="7"/>
      <c r="I13" s="5"/>
      <c r="J13" s="7"/>
      <c r="K13" s="6"/>
      <c r="L13" s="7"/>
    </row>
    <row r="14" spans="1:12" ht="16.5" customHeight="1" x14ac:dyDescent="0.4">
      <c r="A14" s="24" t="s">
        <v>12</v>
      </c>
      <c r="B14" s="6"/>
      <c r="C14" s="6"/>
      <c r="D14" s="5"/>
      <c r="E14" s="6"/>
      <c r="F14" s="7"/>
      <c r="G14" s="6"/>
      <c r="H14" s="7"/>
      <c r="I14" s="5"/>
      <c r="J14" s="7"/>
      <c r="K14" s="6"/>
      <c r="L14" s="7"/>
    </row>
    <row r="15" spans="1:12" ht="16.5" customHeight="1" x14ac:dyDescent="0.4">
      <c r="A15" s="24"/>
      <c r="B15" s="6"/>
      <c r="C15" s="6"/>
      <c r="D15" s="5"/>
      <c r="E15" s="6"/>
      <c r="F15" s="7"/>
      <c r="G15" s="6"/>
      <c r="H15" s="7"/>
      <c r="I15" s="5"/>
      <c r="J15" s="7"/>
      <c r="K15" s="6"/>
      <c r="L15" s="7"/>
    </row>
    <row r="16" spans="1:12" ht="16.5" customHeight="1" x14ac:dyDescent="0.2">
      <c r="A16" s="25" t="s">
        <v>13</v>
      </c>
      <c r="B16" s="6"/>
      <c r="C16" s="6"/>
      <c r="D16" s="5"/>
      <c r="E16" s="6"/>
      <c r="F16" s="26">
        <v>68745</v>
      </c>
      <c r="G16" s="26"/>
      <c r="H16" s="27">
        <v>19076</v>
      </c>
      <c r="I16" s="28"/>
      <c r="J16" s="61">
        <v>57156</v>
      </c>
      <c r="K16" s="29"/>
      <c r="L16" s="27">
        <v>11542</v>
      </c>
    </row>
    <row r="17" spans="1:12" ht="16.5" customHeight="1" x14ac:dyDescent="0.2">
      <c r="A17" s="25" t="s">
        <v>14</v>
      </c>
      <c r="B17" s="6"/>
      <c r="C17" s="6"/>
      <c r="D17" s="5">
        <v>7</v>
      </c>
      <c r="E17" s="6"/>
      <c r="F17" s="26">
        <v>231693</v>
      </c>
      <c r="G17" s="26"/>
      <c r="H17" s="27">
        <v>242818</v>
      </c>
      <c r="I17" s="28"/>
      <c r="J17" s="61">
        <v>211307</v>
      </c>
      <c r="K17" s="29"/>
      <c r="L17" s="27">
        <v>251691</v>
      </c>
    </row>
    <row r="18" spans="1:12" ht="16.5" customHeight="1" x14ac:dyDescent="0.4">
      <c r="A18" s="25" t="s">
        <v>15</v>
      </c>
      <c r="B18" s="6"/>
      <c r="C18" s="6"/>
      <c r="D18" s="5">
        <v>8</v>
      </c>
      <c r="E18" s="6"/>
      <c r="F18" s="26">
        <v>90422</v>
      </c>
      <c r="G18" s="26"/>
      <c r="H18" s="27">
        <v>80159</v>
      </c>
      <c r="I18" s="28"/>
      <c r="J18" s="27" t="s">
        <v>16</v>
      </c>
      <c r="K18" s="29"/>
      <c r="L18" s="27">
        <v>176</v>
      </c>
    </row>
    <row r="19" spans="1:12" ht="16.5" customHeight="1" x14ac:dyDescent="0.2">
      <c r="A19" s="25" t="s">
        <v>17</v>
      </c>
      <c r="B19" s="6"/>
      <c r="C19" s="6"/>
      <c r="D19" s="5" t="s">
        <v>18</v>
      </c>
      <c r="E19" s="6"/>
      <c r="F19" s="27" t="s">
        <v>16</v>
      </c>
      <c r="G19" s="26"/>
      <c r="H19" s="27">
        <v>0</v>
      </c>
      <c r="I19" s="28"/>
      <c r="J19" s="61">
        <v>131000</v>
      </c>
      <c r="K19" s="29"/>
      <c r="L19" s="27">
        <v>65500</v>
      </c>
    </row>
    <row r="20" spans="1:12" ht="16.5" customHeight="1" x14ac:dyDescent="0.2">
      <c r="A20" s="25" t="s">
        <v>19</v>
      </c>
      <c r="B20" s="6"/>
      <c r="C20" s="6"/>
      <c r="D20" s="5">
        <v>9</v>
      </c>
      <c r="E20" s="6"/>
      <c r="F20" s="26">
        <v>235366</v>
      </c>
      <c r="G20" s="26"/>
      <c r="H20" s="27">
        <v>261962</v>
      </c>
      <c r="I20" s="28"/>
      <c r="J20" s="61">
        <v>211826</v>
      </c>
      <c r="K20" s="29"/>
      <c r="L20" s="27">
        <v>224812</v>
      </c>
    </row>
    <row r="21" spans="1:12" ht="16.5" customHeight="1" x14ac:dyDescent="0.2">
      <c r="A21" s="25" t="s">
        <v>20</v>
      </c>
      <c r="B21" s="6"/>
      <c r="C21" s="6"/>
      <c r="D21" s="30"/>
      <c r="E21" s="6"/>
      <c r="F21" s="31">
        <v>20405</v>
      </c>
      <c r="G21" s="26"/>
      <c r="H21" s="3">
        <v>11561</v>
      </c>
      <c r="I21" s="28"/>
      <c r="J21" s="62">
        <v>646</v>
      </c>
      <c r="K21" s="29"/>
      <c r="L21" s="3">
        <v>1593</v>
      </c>
    </row>
    <row r="22" spans="1:12" ht="16.5" customHeight="1" x14ac:dyDescent="0.2">
      <c r="A22" s="25"/>
      <c r="B22" s="6"/>
      <c r="C22" s="6"/>
      <c r="D22" s="5"/>
      <c r="E22" s="6"/>
      <c r="F22" s="32"/>
      <c r="G22" s="32"/>
      <c r="H22" s="32"/>
      <c r="I22" s="32"/>
      <c r="J22" s="58"/>
      <c r="K22" s="32"/>
      <c r="L22" s="32"/>
    </row>
    <row r="23" spans="1:12" ht="16.5" customHeight="1" x14ac:dyDescent="0.4">
      <c r="A23" s="24" t="s">
        <v>21</v>
      </c>
      <c r="B23" s="6"/>
      <c r="C23" s="6"/>
      <c r="D23" s="5"/>
      <c r="E23" s="6"/>
      <c r="F23" s="33">
        <f>SUM(F16:F21)</f>
        <v>646631</v>
      </c>
      <c r="G23" s="32"/>
      <c r="H23" s="33">
        <f>SUM(H16:H21)</f>
        <v>615576</v>
      </c>
      <c r="I23" s="32"/>
      <c r="J23" s="33">
        <f>SUM(J16:J21)</f>
        <v>611935</v>
      </c>
      <c r="K23" s="32"/>
      <c r="L23" s="33">
        <f>SUM(L16:L21)</f>
        <v>555314</v>
      </c>
    </row>
    <row r="24" spans="1:12" ht="16.5" customHeight="1" x14ac:dyDescent="0.4">
      <c r="A24" s="24"/>
      <c r="B24" s="6"/>
      <c r="C24" s="6"/>
      <c r="D24" s="5"/>
      <c r="E24" s="6"/>
      <c r="F24" s="32"/>
      <c r="G24" s="32"/>
      <c r="H24" s="32"/>
      <c r="I24" s="32"/>
      <c r="J24" s="32"/>
      <c r="K24" s="32"/>
      <c r="L24" s="32"/>
    </row>
    <row r="25" spans="1:12" ht="16.5" customHeight="1" x14ac:dyDescent="0.4">
      <c r="A25" s="24" t="s">
        <v>22</v>
      </c>
      <c r="B25" s="6"/>
      <c r="C25" s="6"/>
      <c r="D25" s="5"/>
      <c r="E25" s="6"/>
      <c r="F25" s="32"/>
      <c r="G25" s="32"/>
      <c r="H25" s="32"/>
      <c r="I25" s="32"/>
      <c r="J25" s="32"/>
      <c r="K25" s="32"/>
      <c r="L25" s="32"/>
    </row>
    <row r="26" spans="1:12" ht="16.5" customHeight="1" x14ac:dyDescent="0.4">
      <c r="A26" s="24"/>
      <c r="B26" s="6"/>
      <c r="C26" s="6"/>
      <c r="D26" s="5"/>
      <c r="E26" s="6"/>
      <c r="F26" s="32"/>
      <c r="G26" s="32"/>
      <c r="H26" s="32"/>
      <c r="I26" s="32"/>
      <c r="J26" s="32"/>
      <c r="K26" s="32"/>
      <c r="L26" s="32"/>
    </row>
    <row r="27" spans="1:12" ht="16.5" customHeight="1" x14ac:dyDescent="0.2">
      <c r="A27" s="25" t="s">
        <v>23</v>
      </c>
      <c r="B27" s="6"/>
      <c r="C27" s="6"/>
      <c r="D27" s="5">
        <v>10</v>
      </c>
      <c r="E27" s="6"/>
      <c r="F27" s="34" t="s">
        <v>16</v>
      </c>
      <c r="G27" s="32"/>
      <c r="H27" s="1">
        <v>0</v>
      </c>
      <c r="I27" s="32"/>
      <c r="J27" s="61">
        <v>31492</v>
      </c>
      <c r="K27" s="32"/>
      <c r="L27" s="1">
        <v>31492</v>
      </c>
    </row>
    <row r="28" spans="1:12" ht="16.5" customHeight="1" x14ac:dyDescent="0.2">
      <c r="A28" s="25" t="s">
        <v>24</v>
      </c>
      <c r="B28" s="6"/>
      <c r="C28" s="6"/>
      <c r="D28" s="5">
        <v>11</v>
      </c>
      <c r="E28" s="6"/>
      <c r="F28" s="34">
        <v>728616</v>
      </c>
      <c r="G28" s="32"/>
      <c r="H28" s="28">
        <v>769866</v>
      </c>
      <c r="I28" s="32"/>
      <c r="J28" s="61">
        <v>694968</v>
      </c>
      <c r="K28" s="32"/>
      <c r="L28" s="28">
        <v>733223</v>
      </c>
    </row>
    <row r="29" spans="1:12" ht="16.5" customHeight="1" x14ac:dyDescent="0.2">
      <c r="A29" s="25" t="s">
        <v>25</v>
      </c>
      <c r="B29" s="6"/>
      <c r="C29" s="6"/>
      <c r="D29" s="5">
        <v>12</v>
      </c>
      <c r="E29" s="6"/>
      <c r="F29" s="34">
        <v>10070</v>
      </c>
      <c r="G29" s="32"/>
      <c r="H29" s="28">
        <v>11263</v>
      </c>
      <c r="I29" s="32"/>
      <c r="J29" s="61">
        <v>9754</v>
      </c>
      <c r="K29" s="32"/>
      <c r="L29" s="28">
        <v>10920</v>
      </c>
    </row>
    <row r="30" spans="1:12" ht="16.5" customHeight="1" x14ac:dyDescent="0.2">
      <c r="A30" s="25" t="s">
        <v>26</v>
      </c>
      <c r="B30" s="14"/>
      <c r="C30" s="6"/>
      <c r="D30" s="5"/>
      <c r="E30" s="6"/>
      <c r="F30" s="34">
        <v>8497</v>
      </c>
      <c r="G30" s="32"/>
      <c r="H30" s="28">
        <v>7222</v>
      </c>
      <c r="I30" s="32"/>
      <c r="J30" s="61">
        <v>8497</v>
      </c>
      <c r="K30" s="32"/>
      <c r="L30" s="28">
        <v>7136</v>
      </c>
    </row>
    <row r="31" spans="1:12" ht="16.5" customHeight="1" x14ac:dyDescent="0.2">
      <c r="A31" s="25" t="s">
        <v>27</v>
      </c>
      <c r="B31" s="6"/>
      <c r="C31" s="6"/>
      <c r="D31" s="5"/>
      <c r="E31" s="6"/>
      <c r="F31" s="35">
        <v>15900</v>
      </c>
      <c r="G31" s="32"/>
      <c r="H31" s="36">
        <v>17580</v>
      </c>
      <c r="I31" s="32"/>
      <c r="J31" s="62">
        <v>10667</v>
      </c>
      <c r="K31" s="32"/>
      <c r="L31" s="36">
        <v>12960</v>
      </c>
    </row>
    <row r="32" spans="1:12" ht="16.5" customHeight="1" x14ac:dyDescent="0.4">
      <c r="A32" s="25"/>
      <c r="B32" s="6"/>
      <c r="C32" s="6"/>
      <c r="D32" s="5"/>
      <c r="E32" s="6"/>
      <c r="F32" s="32"/>
      <c r="G32" s="32"/>
      <c r="H32" s="32"/>
      <c r="I32" s="32"/>
      <c r="J32" s="32"/>
      <c r="K32" s="32"/>
      <c r="L32" s="32"/>
    </row>
    <row r="33" spans="1:12" ht="16.5" customHeight="1" x14ac:dyDescent="0.4">
      <c r="A33" s="24" t="s">
        <v>28</v>
      </c>
      <c r="B33" s="6"/>
      <c r="C33" s="6"/>
      <c r="D33" s="5"/>
      <c r="E33" s="6"/>
      <c r="F33" s="33">
        <f>SUM(F27:F31)</f>
        <v>763083</v>
      </c>
      <c r="G33" s="32"/>
      <c r="H33" s="33">
        <f>SUM(H27:H31)</f>
        <v>805931</v>
      </c>
      <c r="I33" s="32"/>
      <c r="J33" s="33">
        <f>SUM(J27:J31)</f>
        <v>755378</v>
      </c>
      <c r="K33" s="32"/>
      <c r="L33" s="33">
        <f>SUM(L27:L31)</f>
        <v>795731</v>
      </c>
    </row>
    <row r="34" spans="1:12" ht="16.5" customHeight="1" x14ac:dyDescent="0.4">
      <c r="A34" s="24"/>
      <c r="B34" s="6"/>
      <c r="C34" s="6"/>
      <c r="D34" s="5"/>
      <c r="E34" s="6"/>
      <c r="F34" s="32"/>
      <c r="G34" s="32"/>
      <c r="H34" s="32"/>
      <c r="I34" s="32"/>
      <c r="J34" s="32"/>
      <c r="K34" s="32"/>
      <c r="L34" s="32"/>
    </row>
    <row r="35" spans="1:12" ht="16.5" customHeight="1" thickBot="1" x14ac:dyDescent="0.45">
      <c r="A35" s="24" t="s">
        <v>29</v>
      </c>
      <c r="B35" s="6"/>
      <c r="C35" s="6"/>
      <c r="D35" s="5"/>
      <c r="E35" s="6"/>
      <c r="F35" s="38">
        <f>SUM(F23,F33)</f>
        <v>1409714</v>
      </c>
      <c r="G35" s="32"/>
      <c r="H35" s="38">
        <f>H23+H33</f>
        <v>1421507</v>
      </c>
      <c r="I35" s="32"/>
      <c r="J35" s="38">
        <f>SUM(J23,J33)</f>
        <v>1367313</v>
      </c>
      <c r="K35" s="32"/>
      <c r="L35" s="38">
        <f>L23+L33</f>
        <v>1351045</v>
      </c>
    </row>
    <row r="36" spans="1:12" ht="16.5" customHeight="1" thickTop="1" x14ac:dyDescent="0.4">
      <c r="A36" s="24"/>
      <c r="B36" s="6"/>
      <c r="C36" s="6"/>
      <c r="D36" s="5"/>
      <c r="E36" s="6"/>
      <c r="F36" s="32"/>
      <c r="G36" s="32"/>
      <c r="H36" s="32"/>
      <c r="I36" s="32"/>
      <c r="J36" s="32"/>
      <c r="K36" s="32"/>
      <c r="L36" s="32"/>
    </row>
    <row r="37" spans="1:12" ht="16.5" customHeight="1" x14ac:dyDescent="0.4">
      <c r="A37" s="24"/>
      <c r="B37" s="6"/>
      <c r="C37" s="6"/>
      <c r="D37" s="5"/>
      <c r="E37" s="6"/>
      <c r="F37" s="32"/>
      <c r="G37" s="32"/>
      <c r="H37" s="32"/>
      <c r="I37" s="32"/>
      <c r="J37" s="32"/>
      <c r="K37" s="32"/>
      <c r="L37" s="32"/>
    </row>
    <row r="38" spans="1:12" ht="16.5" customHeight="1" x14ac:dyDescent="0.4">
      <c r="A38" s="24"/>
      <c r="B38" s="6"/>
      <c r="C38" s="6"/>
      <c r="D38" s="5"/>
      <c r="E38" s="6"/>
      <c r="F38" s="32"/>
      <c r="G38" s="32"/>
      <c r="H38" s="32"/>
      <c r="I38" s="32"/>
      <c r="J38" s="32"/>
      <c r="K38" s="32"/>
      <c r="L38" s="32"/>
    </row>
    <row r="39" spans="1:12" ht="16.5" customHeight="1" x14ac:dyDescent="0.4">
      <c r="A39" s="24"/>
      <c r="B39" s="6"/>
      <c r="C39" s="6"/>
      <c r="D39" s="5"/>
      <c r="E39" s="6"/>
      <c r="F39" s="32"/>
      <c r="G39" s="32"/>
      <c r="H39" s="32"/>
      <c r="I39" s="32"/>
      <c r="J39" s="32"/>
      <c r="K39" s="32"/>
      <c r="L39" s="32"/>
    </row>
    <row r="40" spans="1:12" ht="16.5" customHeight="1" x14ac:dyDescent="0.4">
      <c r="A40" s="24"/>
      <c r="B40" s="6"/>
      <c r="C40" s="6"/>
      <c r="D40" s="5"/>
      <c r="E40" s="6"/>
      <c r="F40" s="32"/>
      <c r="G40" s="32"/>
      <c r="H40" s="32"/>
      <c r="I40" s="32"/>
      <c r="J40" s="32"/>
      <c r="K40" s="32"/>
      <c r="L40" s="32"/>
    </row>
    <row r="41" spans="1:12" ht="16.5" customHeight="1" x14ac:dyDescent="0.4">
      <c r="A41" s="24"/>
      <c r="B41" s="6"/>
      <c r="C41" s="6"/>
      <c r="D41" s="5"/>
      <c r="E41" s="6"/>
      <c r="F41" s="32"/>
      <c r="G41" s="32"/>
      <c r="H41" s="32"/>
      <c r="I41" s="32"/>
      <c r="J41" s="32"/>
      <c r="K41" s="32"/>
      <c r="L41" s="32"/>
    </row>
    <row r="42" spans="1:12" ht="16.5" customHeight="1" x14ac:dyDescent="0.4">
      <c r="A42" s="24"/>
      <c r="B42" s="6"/>
      <c r="C42" s="6"/>
      <c r="D42" s="5"/>
      <c r="E42" s="6"/>
      <c r="F42" s="32"/>
      <c r="G42" s="32"/>
      <c r="H42" s="32"/>
      <c r="I42" s="32"/>
      <c r="J42" s="32"/>
      <c r="K42" s="32"/>
      <c r="L42" s="32"/>
    </row>
    <row r="43" spans="1:12" ht="16.5" customHeight="1" x14ac:dyDescent="0.4">
      <c r="A43" s="24"/>
      <c r="B43" s="6"/>
      <c r="C43" s="6"/>
      <c r="D43" s="5"/>
      <c r="E43" s="6"/>
      <c r="F43" s="32"/>
      <c r="G43" s="32"/>
      <c r="H43" s="32"/>
      <c r="I43" s="32"/>
      <c r="J43" s="32"/>
      <c r="K43" s="32"/>
      <c r="L43" s="32"/>
    </row>
    <row r="44" spans="1:12" ht="16.5" customHeight="1" x14ac:dyDescent="0.4">
      <c r="A44" s="24"/>
      <c r="B44" s="6"/>
      <c r="C44" s="6"/>
      <c r="D44" s="5"/>
      <c r="E44" s="6"/>
      <c r="F44" s="32"/>
      <c r="G44" s="32"/>
      <c r="H44" s="32"/>
      <c r="I44" s="32"/>
      <c r="J44" s="32"/>
      <c r="K44" s="32"/>
      <c r="L44" s="32"/>
    </row>
    <row r="45" spans="1:12" ht="16.5" customHeight="1" x14ac:dyDescent="0.4">
      <c r="A45" s="24"/>
      <c r="B45" s="6"/>
      <c r="C45" s="6"/>
      <c r="D45" s="5"/>
      <c r="E45" s="6"/>
      <c r="F45" s="32"/>
      <c r="G45" s="32"/>
      <c r="H45" s="32"/>
      <c r="I45" s="32"/>
      <c r="J45" s="32"/>
      <c r="K45" s="32"/>
      <c r="L45" s="32"/>
    </row>
    <row r="46" spans="1:12" ht="16.5" customHeight="1" x14ac:dyDescent="0.4">
      <c r="A46" s="24"/>
      <c r="B46" s="6"/>
      <c r="C46" s="6"/>
      <c r="D46" s="5"/>
      <c r="E46" s="6"/>
      <c r="F46" s="32"/>
      <c r="G46" s="32"/>
      <c r="H46" s="32"/>
      <c r="I46" s="32"/>
      <c r="J46" s="32"/>
      <c r="K46" s="32"/>
      <c r="L46" s="32"/>
    </row>
    <row r="47" spans="1:12" ht="16.5" customHeight="1" x14ac:dyDescent="0.4">
      <c r="A47" s="24"/>
      <c r="B47" s="6"/>
      <c r="C47" s="6"/>
      <c r="D47" s="5"/>
      <c r="E47" s="6"/>
      <c r="F47" s="32"/>
      <c r="G47" s="32"/>
      <c r="H47" s="32"/>
      <c r="I47" s="32"/>
      <c r="J47" s="32"/>
      <c r="K47" s="32"/>
      <c r="L47" s="32"/>
    </row>
    <row r="48" spans="1:12" ht="16.5" customHeight="1" x14ac:dyDescent="0.4">
      <c r="A48" s="24"/>
      <c r="B48" s="6"/>
      <c r="C48" s="6"/>
      <c r="D48" s="5"/>
      <c r="E48" s="6"/>
      <c r="F48" s="32"/>
      <c r="G48" s="32"/>
      <c r="H48" s="32"/>
      <c r="I48" s="32"/>
      <c r="J48" s="32"/>
      <c r="K48" s="32"/>
      <c r="L48" s="32"/>
    </row>
    <row r="49" spans="1:12" ht="16.5" customHeight="1" x14ac:dyDescent="0.4">
      <c r="A49" s="24"/>
      <c r="B49" s="6"/>
      <c r="C49" s="6"/>
      <c r="D49" s="5"/>
      <c r="E49" s="6"/>
      <c r="F49" s="32"/>
      <c r="G49" s="32"/>
      <c r="H49" s="32"/>
      <c r="I49" s="32"/>
      <c r="J49" s="32"/>
      <c r="K49" s="32"/>
      <c r="L49" s="32"/>
    </row>
    <row r="50" spans="1:12" ht="16.5" customHeight="1" x14ac:dyDescent="0.4">
      <c r="A50" s="24"/>
      <c r="B50" s="6"/>
      <c r="C50" s="6"/>
      <c r="D50" s="5"/>
      <c r="E50" s="6"/>
      <c r="F50" s="32"/>
      <c r="G50" s="32"/>
      <c r="H50" s="32"/>
      <c r="I50" s="32"/>
      <c r="J50" s="32"/>
      <c r="K50" s="32"/>
      <c r="L50" s="32"/>
    </row>
    <row r="51" spans="1:12" ht="16.5" customHeight="1" x14ac:dyDescent="0.4">
      <c r="A51" s="24"/>
      <c r="B51" s="6"/>
      <c r="C51" s="6"/>
      <c r="D51" s="5"/>
      <c r="E51" s="6"/>
      <c r="F51" s="32"/>
      <c r="G51" s="32"/>
      <c r="H51" s="32"/>
      <c r="I51" s="32"/>
      <c r="J51" s="32"/>
      <c r="K51" s="32"/>
      <c r="L51" s="32"/>
    </row>
    <row r="52" spans="1:12" ht="16.5" customHeight="1" x14ac:dyDescent="0.4">
      <c r="A52" s="24"/>
      <c r="B52" s="6"/>
      <c r="C52" s="6"/>
      <c r="D52" s="5"/>
      <c r="E52" s="6"/>
      <c r="F52" s="32"/>
      <c r="G52" s="32"/>
      <c r="H52" s="32"/>
      <c r="I52" s="32"/>
      <c r="J52" s="32"/>
      <c r="K52" s="32"/>
      <c r="L52" s="32"/>
    </row>
    <row r="53" spans="1:12" ht="16.5" customHeight="1" x14ac:dyDescent="0.4">
      <c r="A53" s="24"/>
      <c r="B53" s="6"/>
      <c r="C53" s="6"/>
      <c r="D53" s="5"/>
      <c r="E53" s="6"/>
      <c r="F53" s="32"/>
      <c r="G53" s="32"/>
      <c r="H53" s="32"/>
      <c r="I53" s="32"/>
      <c r="J53" s="32"/>
      <c r="K53" s="32"/>
      <c r="L53" s="32"/>
    </row>
    <row r="54" spans="1:12" ht="16.5" customHeight="1" x14ac:dyDescent="0.4">
      <c r="A54" s="24"/>
      <c r="B54" s="6"/>
      <c r="C54" s="6"/>
      <c r="D54" s="5"/>
      <c r="E54" s="6"/>
      <c r="F54" s="32"/>
      <c r="G54" s="32"/>
      <c r="H54" s="32"/>
      <c r="I54" s="32"/>
      <c r="J54" s="32"/>
      <c r="K54" s="32"/>
      <c r="L54" s="32"/>
    </row>
    <row r="55" spans="1:12" ht="22.15" customHeight="1" x14ac:dyDescent="0.4">
      <c r="A55" s="12" t="s">
        <v>30</v>
      </c>
      <c r="B55" s="12"/>
      <c r="C55" s="12"/>
      <c r="D55" s="11"/>
      <c r="E55" s="12"/>
      <c r="F55" s="13"/>
      <c r="G55" s="12"/>
      <c r="H55" s="13"/>
      <c r="I55" s="11"/>
      <c r="J55" s="13"/>
      <c r="K55" s="12"/>
      <c r="L55" s="13"/>
    </row>
    <row r="56" spans="1:12" ht="16.5" customHeight="1" x14ac:dyDescent="0.4">
      <c r="A56" s="4" t="str">
        <f>A1</f>
        <v>Salee Colour Public Company Limited</v>
      </c>
      <c r="B56" s="4"/>
      <c r="C56" s="4"/>
      <c r="D56" s="5"/>
      <c r="E56" s="6"/>
      <c r="F56" s="7"/>
      <c r="G56" s="6"/>
      <c r="H56" s="7"/>
      <c r="I56" s="5"/>
      <c r="J56" s="7"/>
      <c r="K56" s="6"/>
      <c r="L56" s="8"/>
    </row>
    <row r="57" spans="1:12" ht="16.5" customHeight="1" x14ac:dyDescent="0.4">
      <c r="A57" s="4" t="s">
        <v>31</v>
      </c>
      <c r="B57" s="4"/>
      <c r="C57" s="4"/>
      <c r="D57" s="5"/>
      <c r="E57" s="6"/>
      <c r="F57" s="7"/>
      <c r="G57" s="6"/>
      <c r="H57" s="7"/>
      <c r="I57" s="5"/>
      <c r="J57" s="7"/>
      <c r="K57" s="6"/>
      <c r="L57" s="7"/>
    </row>
    <row r="58" spans="1:12" ht="16.5" customHeight="1" x14ac:dyDescent="0.4">
      <c r="A58" s="10" t="str">
        <f>A3</f>
        <v>As at 30 September 2025</v>
      </c>
      <c r="B58" s="10"/>
      <c r="C58" s="10"/>
      <c r="D58" s="11"/>
      <c r="E58" s="12"/>
      <c r="F58" s="13"/>
      <c r="G58" s="12"/>
      <c r="H58" s="13"/>
      <c r="I58" s="11"/>
      <c r="J58" s="13"/>
      <c r="K58" s="12"/>
      <c r="L58" s="13"/>
    </row>
    <row r="59" spans="1:12" ht="16.5" customHeight="1" x14ac:dyDescent="0.4">
      <c r="A59" s="4"/>
      <c r="B59" s="4"/>
      <c r="C59" s="4"/>
      <c r="D59" s="5"/>
      <c r="E59" s="6"/>
      <c r="F59" s="7"/>
      <c r="G59" s="6"/>
      <c r="H59" s="7"/>
      <c r="I59" s="5"/>
      <c r="J59" s="7"/>
      <c r="K59" s="6"/>
      <c r="L59" s="7"/>
    </row>
    <row r="60" spans="1:12" ht="16.5" customHeight="1" x14ac:dyDescent="0.4">
      <c r="A60" s="6"/>
      <c r="B60" s="6"/>
      <c r="C60" s="6"/>
      <c r="D60" s="14"/>
      <c r="E60" s="14"/>
      <c r="F60" s="14"/>
      <c r="G60" s="14"/>
      <c r="H60" s="14"/>
      <c r="I60" s="14"/>
      <c r="J60" s="14"/>
      <c r="K60" s="14"/>
      <c r="L60" s="14"/>
    </row>
    <row r="61" spans="1:12" ht="33" customHeight="1" x14ac:dyDescent="0.4">
      <c r="A61" s="5"/>
      <c r="B61" s="5"/>
      <c r="C61" s="5"/>
      <c r="D61" s="15"/>
      <c r="E61" s="15"/>
      <c r="F61" s="149" t="s">
        <v>3</v>
      </c>
      <c r="G61" s="151"/>
      <c r="H61" s="151"/>
      <c r="I61" s="8"/>
      <c r="J61" s="149" t="s">
        <v>4</v>
      </c>
      <c r="K61" s="150"/>
      <c r="L61" s="150"/>
    </row>
    <row r="62" spans="1:12" ht="16.5" customHeight="1" x14ac:dyDescent="0.4">
      <c r="A62" s="5"/>
      <c r="B62" s="5"/>
      <c r="C62" s="5"/>
      <c r="D62" s="15"/>
      <c r="E62" s="15"/>
      <c r="F62" s="16" t="s">
        <v>5</v>
      </c>
      <c r="G62" s="17"/>
      <c r="H62" s="16" t="s">
        <v>6</v>
      </c>
      <c r="I62" s="8"/>
      <c r="J62" s="16" t="s">
        <v>5</v>
      </c>
      <c r="K62" s="17"/>
      <c r="L62" s="16" t="s">
        <v>6</v>
      </c>
    </row>
    <row r="63" spans="1:12" ht="16.5" customHeight="1" x14ac:dyDescent="0.4">
      <c r="A63" s="5"/>
      <c r="B63" s="5"/>
      <c r="C63" s="5"/>
      <c r="D63" s="15"/>
      <c r="E63" s="15"/>
      <c r="F63" s="18" t="s">
        <v>7</v>
      </c>
      <c r="G63" s="17"/>
      <c r="H63" s="16" t="s">
        <v>8</v>
      </c>
      <c r="I63" s="8"/>
      <c r="J63" s="18" t="s">
        <v>7</v>
      </c>
      <c r="K63" s="17"/>
      <c r="L63" s="16" t="s">
        <v>8</v>
      </c>
    </row>
    <row r="64" spans="1:12" ht="16.5" customHeight="1" x14ac:dyDescent="0.4">
      <c r="A64" s="6"/>
      <c r="B64" s="6"/>
      <c r="C64" s="6"/>
      <c r="D64" s="15"/>
      <c r="E64" s="4"/>
      <c r="F64" s="19">
        <v>2025</v>
      </c>
      <c r="G64" s="20"/>
      <c r="H64" s="19">
        <v>2024</v>
      </c>
      <c r="I64" s="21"/>
      <c r="J64" s="19">
        <v>2025</v>
      </c>
      <c r="K64" s="20"/>
      <c r="L64" s="19">
        <v>2024</v>
      </c>
    </row>
    <row r="65" spans="1:12" ht="16.5" customHeight="1" x14ac:dyDescent="0.4">
      <c r="A65" s="6"/>
      <c r="B65" s="6"/>
      <c r="C65" s="6"/>
      <c r="D65" s="22" t="s">
        <v>9</v>
      </c>
      <c r="E65" s="4"/>
      <c r="F65" s="23" t="s">
        <v>10</v>
      </c>
      <c r="G65" s="4"/>
      <c r="H65" s="23" t="s">
        <v>10</v>
      </c>
      <c r="I65" s="15"/>
      <c r="J65" s="23" t="s">
        <v>10</v>
      </c>
      <c r="K65" s="4"/>
      <c r="L65" s="23" t="s">
        <v>10</v>
      </c>
    </row>
    <row r="66" spans="1:12" ht="16.5" customHeight="1" x14ac:dyDescent="0.4">
      <c r="A66" s="4"/>
      <c r="B66" s="6"/>
      <c r="C66" s="6"/>
      <c r="D66" s="5"/>
      <c r="E66" s="6"/>
      <c r="F66" s="32"/>
      <c r="G66" s="39"/>
      <c r="H66" s="32"/>
      <c r="I66" s="40"/>
      <c r="J66" s="32"/>
      <c r="K66" s="39"/>
      <c r="L66" s="32"/>
    </row>
    <row r="67" spans="1:12" ht="16.5" customHeight="1" x14ac:dyDescent="0.4">
      <c r="A67" s="24" t="s">
        <v>32</v>
      </c>
      <c r="B67" s="24"/>
      <c r="C67" s="24"/>
      <c r="D67" s="5"/>
      <c r="E67" s="6"/>
      <c r="F67" s="32"/>
      <c r="G67" s="39"/>
      <c r="H67" s="32"/>
      <c r="I67" s="40"/>
      <c r="J67" s="32"/>
      <c r="K67" s="39"/>
      <c r="L67" s="32"/>
    </row>
    <row r="68" spans="1:12" ht="16.5" customHeight="1" x14ac:dyDescent="0.4">
      <c r="A68" s="24"/>
      <c r="B68" s="6"/>
      <c r="C68" s="6"/>
      <c r="D68" s="5"/>
      <c r="E68" s="6"/>
      <c r="F68" s="7"/>
      <c r="G68" s="6"/>
      <c r="H68" s="7"/>
      <c r="I68" s="5"/>
      <c r="J68" s="7"/>
      <c r="K68" s="6"/>
      <c r="L68" s="7"/>
    </row>
    <row r="69" spans="1:12" ht="16.5" customHeight="1" x14ac:dyDescent="0.4">
      <c r="A69" s="24" t="s">
        <v>33</v>
      </c>
      <c r="B69" s="6"/>
      <c r="C69" s="6"/>
      <c r="D69" s="5"/>
      <c r="E69" s="6"/>
      <c r="F69" s="32"/>
      <c r="G69" s="39"/>
      <c r="H69" s="32"/>
      <c r="I69" s="40"/>
      <c r="J69" s="32"/>
      <c r="K69" s="39"/>
      <c r="L69" s="32"/>
    </row>
    <row r="70" spans="1:12" ht="16.5" customHeight="1" x14ac:dyDescent="0.4">
      <c r="A70" s="24"/>
      <c r="B70" s="6"/>
      <c r="C70" s="6"/>
      <c r="D70" s="5"/>
      <c r="E70" s="6"/>
      <c r="F70" s="7"/>
      <c r="G70" s="6"/>
      <c r="H70" s="7"/>
      <c r="I70" s="5"/>
      <c r="J70" s="7"/>
      <c r="K70" s="6"/>
      <c r="L70" s="7"/>
    </row>
    <row r="71" spans="1:12" ht="16.5" customHeight="1" x14ac:dyDescent="0.4">
      <c r="A71" s="25" t="s">
        <v>187</v>
      </c>
      <c r="B71" s="6"/>
      <c r="C71" s="6"/>
      <c r="D71" s="5"/>
      <c r="E71" s="6"/>
      <c r="F71" s="7"/>
      <c r="G71" s="6"/>
      <c r="H71" s="7"/>
      <c r="I71" s="5"/>
      <c r="J71" s="7"/>
      <c r="K71" s="6"/>
      <c r="L71" s="7"/>
    </row>
    <row r="72" spans="1:12" ht="16.5" customHeight="1" x14ac:dyDescent="0.2">
      <c r="B72" s="25" t="s">
        <v>188</v>
      </c>
      <c r="C72" s="6"/>
      <c r="D72" s="5">
        <v>13</v>
      </c>
      <c r="E72" s="6"/>
      <c r="F72" s="32">
        <v>330000</v>
      </c>
      <c r="G72" s="32"/>
      <c r="H72" s="28">
        <v>300365</v>
      </c>
      <c r="I72" s="32"/>
      <c r="J72" s="61">
        <v>275000</v>
      </c>
      <c r="K72" s="32"/>
      <c r="L72" s="28">
        <v>192445</v>
      </c>
    </row>
    <row r="73" spans="1:12" ht="16.5" customHeight="1" x14ac:dyDescent="0.2">
      <c r="A73" s="25" t="s">
        <v>34</v>
      </c>
      <c r="B73" s="6"/>
      <c r="C73" s="6"/>
      <c r="D73" s="5">
        <v>14</v>
      </c>
      <c r="E73" s="6"/>
      <c r="F73" s="34">
        <v>154266</v>
      </c>
      <c r="G73" s="32"/>
      <c r="H73" s="28">
        <v>146926</v>
      </c>
      <c r="I73" s="32"/>
      <c r="J73" s="61">
        <v>177685</v>
      </c>
      <c r="K73" s="32"/>
      <c r="L73" s="28">
        <v>196350</v>
      </c>
    </row>
    <row r="74" spans="1:12" ht="16.5" customHeight="1" x14ac:dyDescent="0.4">
      <c r="A74" s="25" t="s">
        <v>35</v>
      </c>
      <c r="B74" s="6"/>
      <c r="C74" s="6"/>
      <c r="D74" s="5"/>
      <c r="E74" s="6"/>
      <c r="F74" s="34">
        <v>444</v>
      </c>
      <c r="G74" s="32"/>
      <c r="H74" s="28">
        <v>597</v>
      </c>
      <c r="I74" s="32"/>
      <c r="J74" s="28" t="s">
        <v>16</v>
      </c>
      <c r="K74" s="32"/>
      <c r="L74" s="28">
        <v>0</v>
      </c>
    </row>
    <row r="75" spans="1:12" ht="16.5" customHeight="1" x14ac:dyDescent="0.4">
      <c r="A75" s="25" t="s">
        <v>36</v>
      </c>
      <c r="B75" s="6"/>
      <c r="C75" s="6"/>
      <c r="D75" s="41" t="s">
        <v>37</v>
      </c>
      <c r="E75" s="6"/>
      <c r="F75" s="28" t="s">
        <v>16</v>
      </c>
      <c r="G75" s="32"/>
      <c r="H75" s="28">
        <v>0</v>
      </c>
      <c r="I75" s="32"/>
      <c r="J75" s="28" t="s">
        <v>16</v>
      </c>
      <c r="K75" s="32"/>
      <c r="L75" s="28">
        <v>7000</v>
      </c>
    </row>
    <row r="76" spans="1:12" ht="16.5" customHeight="1" x14ac:dyDescent="0.2">
      <c r="A76" s="25" t="s">
        <v>38</v>
      </c>
      <c r="B76" s="42"/>
      <c r="C76" s="42"/>
      <c r="D76" s="5"/>
      <c r="E76" s="6"/>
      <c r="F76" s="32"/>
      <c r="G76" s="39"/>
      <c r="H76" s="34"/>
      <c r="I76" s="39"/>
      <c r="J76" s="60"/>
      <c r="K76" s="39"/>
      <c r="L76" s="34"/>
    </row>
    <row r="77" spans="1:12" ht="16.5" customHeight="1" x14ac:dyDescent="0.2">
      <c r="A77" s="25" t="s">
        <v>39</v>
      </c>
      <c r="B77" s="25" t="s">
        <v>40</v>
      </c>
      <c r="C77" s="25"/>
      <c r="D77" s="5">
        <v>15</v>
      </c>
      <c r="E77" s="6"/>
      <c r="F77" s="34">
        <v>12144</v>
      </c>
      <c r="G77" s="32"/>
      <c r="H77" s="28">
        <v>37082</v>
      </c>
      <c r="I77" s="32"/>
      <c r="J77" s="61">
        <v>4008</v>
      </c>
      <c r="K77" s="32"/>
      <c r="L77" s="28">
        <v>28946</v>
      </c>
    </row>
    <row r="78" spans="1:12" ht="16.5" customHeight="1" x14ac:dyDescent="0.2">
      <c r="A78" s="25" t="s">
        <v>41</v>
      </c>
      <c r="B78" s="42"/>
      <c r="C78" s="42"/>
      <c r="D78" s="5"/>
      <c r="E78" s="6"/>
      <c r="F78" s="26">
        <v>4726</v>
      </c>
      <c r="G78" s="26"/>
      <c r="H78" s="43">
        <v>3845</v>
      </c>
      <c r="I78" s="44"/>
      <c r="J78" s="61">
        <v>4222</v>
      </c>
      <c r="K78" s="45"/>
      <c r="L78" s="43">
        <v>3377</v>
      </c>
    </row>
    <row r="79" spans="1:12" ht="16.5" customHeight="1" x14ac:dyDescent="0.2">
      <c r="A79" s="25" t="s">
        <v>42</v>
      </c>
      <c r="B79" s="6"/>
      <c r="C79" s="6"/>
      <c r="D79" s="5"/>
      <c r="E79" s="6"/>
      <c r="F79" s="31">
        <v>5179</v>
      </c>
      <c r="G79" s="26"/>
      <c r="H79" s="46">
        <v>5392</v>
      </c>
      <c r="I79" s="44"/>
      <c r="J79" s="62">
        <v>1720</v>
      </c>
      <c r="K79" s="45"/>
      <c r="L79" s="46">
        <v>1798</v>
      </c>
    </row>
    <row r="80" spans="1:12" ht="16.5" customHeight="1" x14ac:dyDescent="0.4">
      <c r="A80" s="25"/>
      <c r="B80" s="6"/>
      <c r="C80" s="6"/>
      <c r="D80" s="5"/>
      <c r="E80" s="6"/>
      <c r="F80" s="32"/>
      <c r="G80" s="32"/>
      <c r="H80" s="32"/>
      <c r="I80" s="32"/>
      <c r="J80" s="32"/>
      <c r="K80" s="32"/>
      <c r="L80" s="32"/>
    </row>
    <row r="81" spans="1:12" ht="16.5" customHeight="1" x14ac:dyDescent="0.4">
      <c r="A81" s="24" t="s">
        <v>43</v>
      </c>
      <c r="B81" s="6"/>
      <c r="C81" s="6"/>
      <c r="D81" s="5"/>
      <c r="E81" s="6"/>
      <c r="F81" s="33">
        <f>SUM(F72:F79)</f>
        <v>506759</v>
      </c>
      <c r="G81" s="32"/>
      <c r="H81" s="33">
        <f>SUM(H72:I79)</f>
        <v>494207</v>
      </c>
      <c r="I81" s="32"/>
      <c r="J81" s="33">
        <f>SUM(J72:J79)</f>
        <v>462635</v>
      </c>
      <c r="K81" s="32"/>
      <c r="L81" s="33">
        <f>SUM(L72:L79)</f>
        <v>429916</v>
      </c>
    </row>
    <row r="82" spans="1:12" ht="16.5" customHeight="1" x14ac:dyDescent="0.4">
      <c r="A82" s="24"/>
      <c r="B82" s="6"/>
      <c r="C82" s="6"/>
      <c r="D82" s="30"/>
      <c r="E82" s="6"/>
      <c r="F82" s="32"/>
      <c r="G82" s="32"/>
      <c r="H82" s="32"/>
      <c r="I82" s="32"/>
      <c r="J82" s="32"/>
      <c r="K82" s="32"/>
      <c r="L82" s="32"/>
    </row>
    <row r="83" spans="1:12" ht="16.5" customHeight="1" x14ac:dyDescent="0.4">
      <c r="A83" s="24" t="s">
        <v>44</v>
      </c>
      <c r="B83" s="6"/>
      <c r="C83" s="6"/>
      <c r="D83" s="30"/>
      <c r="E83" s="6"/>
      <c r="F83" s="32"/>
      <c r="G83" s="32"/>
      <c r="H83" s="32"/>
      <c r="I83" s="32"/>
      <c r="J83" s="32"/>
      <c r="K83" s="32"/>
      <c r="L83" s="32"/>
    </row>
    <row r="84" spans="1:12" ht="16.5" customHeight="1" x14ac:dyDescent="0.4">
      <c r="A84" s="24"/>
      <c r="B84" s="6"/>
      <c r="C84" s="6"/>
      <c r="D84" s="30"/>
      <c r="E84" s="6"/>
      <c r="G84" s="32"/>
      <c r="H84" s="32"/>
      <c r="I84" s="32"/>
      <c r="J84" s="26"/>
      <c r="K84" s="32"/>
      <c r="L84" s="32"/>
    </row>
    <row r="85" spans="1:12" ht="16.5" customHeight="1" x14ac:dyDescent="0.4">
      <c r="A85" s="25" t="s">
        <v>45</v>
      </c>
      <c r="B85" s="6"/>
      <c r="C85" s="6"/>
      <c r="D85" s="30"/>
      <c r="E85" s="6"/>
      <c r="F85" s="32">
        <v>179</v>
      </c>
      <c r="G85" s="26"/>
      <c r="H85" s="43">
        <v>266</v>
      </c>
      <c r="I85" s="47"/>
      <c r="J85" s="43">
        <v>0</v>
      </c>
      <c r="K85" s="47"/>
      <c r="L85" s="43">
        <v>0</v>
      </c>
    </row>
    <row r="86" spans="1:12" ht="16.5" customHeight="1" x14ac:dyDescent="0.4">
      <c r="A86" s="25" t="s">
        <v>189</v>
      </c>
      <c r="B86" s="6"/>
      <c r="C86" s="6"/>
      <c r="D86" s="30"/>
      <c r="E86" s="6"/>
      <c r="F86" s="32"/>
      <c r="G86" s="26"/>
      <c r="H86" s="43"/>
      <c r="I86" s="47"/>
      <c r="J86" s="43"/>
      <c r="K86" s="47"/>
      <c r="L86" s="43"/>
    </row>
    <row r="87" spans="1:12" ht="16.5" customHeight="1" x14ac:dyDescent="0.2">
      <c r="B87" s="25" t="s">
        <v>188</v>
      </c>
      <c r="C87" s="6"/>
      <c r="D87" s="5">
        <v>15</v>
      </c>
      <c r="E87" s="6"/>
      <c r="F87" s="26">
        <v>38270</v>
      </c>
      <c r="G87" s="26"/>
      <c r="H87" s="43">
        <v>53221</v>
      </c>
      <c r="I87" s="47"/>
      <c r="J87" s="61">
        <v>11988</v>
      </c>
      <c r="K87" s="47"/>
      <c r="L87" s="43">
        <v>20837</v>
      </c>
    </row>
    <row r="88" spans="1:12" ht="16.5" customHeight="1" x14ac:dyDescent="0.2">
      <c r="A88" s="25" t="s">
        <v>46</v>
      </c>
      <c r="B88" s="6"/>
      <c r="C88" s="6"/>
      <c r="D88" s="5"/>
      <c r="E88" s="6"/>
      <c r="F88" s="26">
        <v>8305</v>
      </c>
      <c r="G88" s="26"/>
      <c r="H88" s="43">
        <v>7809</v>
      </c>
      <c r="I88" s="48"/>
      <c r="J88" s="61">
        <v>7378</v>
      </c>
      <c r="K88" s="45"/>
      <c r="L88" s="43">
        <v>6446</v>
      </c>
    </row>
    <row r="89" spans="1:12" ht="16.5" customHeight="1" x14ac:dyDescent="0.2">
      <c r="A89" s="25" t="s">
        <v>47</v>
      </c>
      <c r="B89" s="6"/>
      <c r="C89" s="6"/>
      <c r="D89" s="5"/>
      <c r="E89" s="6"/>
      <c r="F89" s="31">
        <v>33084</v>
      </c>
      <c r="G89" s="26"/>
      <c r="H89" s="46">
        <v>29899</v>
      </c>
      <c r="I89" s="48"/>
      <c r="J89" s="62">
        <v>31178</v>
      </c>
      <c r="K89" s="48"/>
      <c r="L89" s="46">
        <v>27887</v>
      </c>
    </row>
    <row r="90" spans="1:12" ht="16.5" customHeight="1" x14ac:dyDescent="0.4">
      <c r="A90" s="25"/>
      <c r="B90" s="6"/>
      <c r="C90" s="6"/>
      <c r="D90" s="5"/>
      <c r="E90" s="6"/>
      <c r="F90" s="32"/>
      <c r="G90" s="32"/>
      <c r="H90" s="32"/>
      <c r="I90" s="32"/>
      <c r="J90" s="32"/>
      <c r="K90" s="32"/>
      <c r="L90" s="32"/>
    </row>
    <row r="91" spans="1:12" ht="16.5" customHeight="1" x14ac:dyDescent="0.4">
      <c r="A91" s="24" t="s">
        <v>48</v>
      </c>
      <c r="B91" s="6"/>
      <c r="C91" s="6"/>
      <c r="D91" s="5"/>
      <c r="E91" s="6"/>
      <c r="F91" s="33">
        <f>SUM(F85:F89)</f>
        <v>79838</v>
      </c>
      <c r="G91" s="32"/>
      <c r="H91" s="33">
        <f>SUM(H85:H89)</f>
        <v>91195</v>
      </c>
      <c r="I91" s="32"/>
      <c r="J91" s="33">
        <f>SUM(J84:J89)</f>
        <v>50544</v>
      </c>
      <c r="K91" s="32"/>
      <c r="L91" s="33">
        <f>SUM(K85:L89)</f>
        <v>55170</v>
      </c>
    </row>
    <row r="92" spans="1:12" ht="16.5" customHeight="1" x14ac:dyDescent="0.4">
      <c r="A92" s="24"/>
      <c r="B92" s="6"/>
      <c r="C92" s="6"/>
      <c r="D92" s="5"/>
      <c r="E92" s="6"/>
      <c r="F92" s="32"/>
      <c r="G92" s="32"/>
      <c r="H92" s="32"/>
      <c r="I92" s="32"/>
      <c r="J92" s="32"/>
      <c r="K92" s="32"/>
      <c r="L92" s="32"/>
    </row>
    <row r="93" spans="1:12" ht="16.5" customHeight="1" x14ac:dyDescent="0.4">
      <c r="A93" s="24" t="s">
        <v>49</v>
      </c>
      <c r="B93" s="6"/>
      <c r="C93" s="6"/>
      <c r="D93" s="5"/>
      <c r="E93" s="6"/>
      <c r="F93" s="33">
        <f>SUM(F81,F91)</f>
        <v>586597</v>
      </c>
      <c r="G93" s="32"/>
      <c r="H93" s="33">
        <f>H81+H91</f>
        <v>585402</v>
      </c>
      <c r="I93" s="32"/>
      <c r="J93" s="33">
        <f>SUM(J81,J91)</f>
        <v>513179</v>
      </c>
      <c r="K93" s="32"/>
      <c r="L93" s="33">
        <f>L81+L91</f>
        <v>485086</v>
      </c>
    </row>
    <row r="94" spans="1:12" ht="16.5" customHeight="1" x14ac:dyDescent="0.4">
      <c r="A94" s="4"/>
      <c r="B94" s="6"/>
      <c r="C94" s="6"/>
      <c r="D94" s="5"/>
      <c r="E94" s="6"/>
      <c r="F94" s="32"/>
      <c r="G94" s="32"/>
      <c r="H94" s="32"/>
      <c r="I94" s="32"/>
      <c r="J94" s="32"/>
      <c r="K94" s="32"/>
      <c r="L94" s="32"/>
    </row>
    <row r="95" spans="1:12" ht="16.5" customHeight="1" x14ac:dyDescent="0.4">
      <c r="A95" s="4"/>
      <c r="B95" s="6"/>
      <c r="C95" s="6"/>
      <c r="D95" s="5"/>
      <c r="E95" s="6"/>
      <c r="F95" s="32"/>
      <c r="G95" s="32"/>
      <c r="H95" s="32"/>
      <c r="I95" s="32"/>
      <c r="J95" s="32"/>
      <c r="K95" s="32"/>
      <c r="L95" s="32"/>
    </row>
    <row r="96" spans="1:12" ht="16.5" customHeight="1" x14ac:dyDescent="0.4">
      <c r="A96" s="4"/>
      <c r="B96" s="6"/>
      <c r="C96" s="6"/>
      <c r="D96" s="5"/>
      <c r="E96" s="6"/>
      <c r="F96" s="32"/>
      <c r="G96" s="32"/>
      <c r="H96" s="32"/>
      <c r="I96" s="32"/>
      <c r="J96" s="32"/>
      <c r="K96" s="32"/>
      <c r="L96" s="32"/>
    </row>
    <row r="97" spans="1:12" ht="16.5" customHeight="1" x14ac:dyDescent="0.4">
      <c r="A97" s="4"/>
      <c r="B97" s="6"/>
      <c r="C97" s="6"/>
      <c r="D97" s="5"/>
      <c r="E97" s="6"/>
      <c r="F97" s="32"/>
      <c r="G97" s="32"/>
      <c r="H97" s="32"/>
      <c r="I97" s="32"/>
      <c r="J97" s="32"/>
      <c r="K97" s="32"/>
      <c r="L97" s="32"/>
    </row>
    <row r="98" spans="1:12" ht="16.5" customHeight="1" x14ac:dyDescent="0.4">
      <c r="A98" s="4"/>
      <c r="B98" s="6"/>
      <c r="C98" s="6"/>
      <c r="D98" s="5"/>
      <c r="E98" s="6"/>
      <c r="F98" s="32"/>
      <c r="G98" s="32"/>
      <c r="H98" s="32"/>
      <c r="I98" s="32"/>
      <c r="J98" s="32"/>
      <c r="K98" s="32"/>
      <c r="L98" s="32"/>
    </row>
    <row r="99" spans="1:12" ht="16.5" customHeight="1" x14ac:dyDescent="0.4">
      <c r="A99" s="4"/>
      <c r="B99" s="6"/>
      <c r="C99" s="6"/>
      <c r="D99" s="5"/>
      <c r="E99" s="6"/>
      <c r="F99" s="32"/>
      <c r="G99" s="32"/>
      <c r="H99" s="32"/>
      <c r="I99" s="32"/>
      <c r="J99" s="32"/>
      <c r="K99" s="32"/>
      <c r="L99" s="32"/>
    </row>
    <row r="100" spans="1:12" ht="16.5" customHeight="1" x14ac:dyDescent="0.4">
      <c r="A100" s="24"/>
      <c r="B100" s="6"/>
      <c r="C100" s="6"/>
      <c r="D100" s="5"/>
      <c r="E100" s="6"/>
      <c r="F100" s="32"/>
      <c r="G100" s="32"/>
      <c r="H100" s="32"/>
      <c r="I100" s="32"/>
      <c r="J100" s="32"/>
      <c r="K100" s="32"/>
      <c r="L100" s="32"/>
    </row>
    <row r="101" spans="1:12" ht="16.5" customHeight="1" x14ac:dyDescent="0.4">
      <c r="A101" s="24"/>
      <c r="B101" s="6"/>
      <c r="C101" s="6"/>
      <c r="D101" s="5"/>
      <c r="E101" s="6"/>
      <c r="F101" s="32"/>
      <c r="G101" s="32"/>
      <c r="H101" s="32"/>
      <c r="I101" s="32"/>
      <c r="J101" s="32"/>
      <c r="K101" s="32"/>
      <c r="L101" s="32"/>
    </row>
    <row r="102" spans="1:12" ht="16.5" customHeight="1" x14ac:dyDescent="0.4">
      <c r="A102" s="4"/>
      <c r="B102" s="6"/>
      <c r="C102" s="6"/>
      <c r="D102" s="5"/>
      <c r="E102" s="6"/>
      <c r="F102" s="32"/>
      <c r="G102" s="32"/>
      <c r="H102" s="32"/>
      <c r="I102" s="32"/>
      <c r="J102" s="32"/>
      <c r="K102" s="32"/>
      <c r="L102" s="32"/>
    </row>
    <row r="103" spans="1:12" ht="16.5" customHeight="1" x14ac:dyDescent="0.4">
      <c r="A103" s="4"/>
      <c r="B103" s="6"/>
      <c r="C103" s="6"/>
      <c r="D103" s="5"/>
      <c r="E103" s="6"/>
      <c r="F103" s="32"/>
      <c r="G103" s="32"/>
      <c r="H103" s="32"/>
      <c r="I103" s="32"/>
      <c r="J103" s="32"/>
      <c r="K103" s="32"/>
      <c r="L103" s="32"/>
    </row>
    <row r="104" spans="1:12" ht="16.5" customHeight="1" x14ac:dyDescent="0.4">
      <c r="A104" s="4"/>
      <c r="B104" s="6"/>
      <c r="C104" s="6"/>
      <c r="D104" s="5"/>
      <c r="E104" s="6"/>
      <c r="F104" s="32"/>
      <c r="G104" s="32"/>
      <c r="H104" s="32"/>
      <c r="I104" s="32"/>
      <c r="J104" s="32"/>
      <c r="K104" s="32"/>
      <c r="L104" s="32"/>
    </row>
    <row r="105" spans="1:12" ht="16.5" customHeight="1" x14ac:dyDescent="0.4">
      <c r="A105" s="4"/>
      <c r="B105" s="6"/>
      <c r="C105" s="6"/>
      <c r="D105" s="5"/>
      <c r="E105" s="6"/>
      <c r="F105" s="32"/>
      <c r="G105" s="32"/>
      <c r="H105" s="32"/>
      <c r="I105" s="32"/>
      <c r="J105" s="32"/>
      <c r="K105" s="32"/>
      <c r="L105" s="32"/>
    </row>
    <row r="106" spans="1:12" ht="16.5" customHeight="1" x14ac:dyDescent="0.4">
      <c r="A106" s="4"/>
      <c r="B106" s="6"/>
      <c r="C106" s="6"/>
      <c r="D106" s="5"/>
      <c r="E106" s="6"/>
      <c r="F106" s="32"/>
      <c r="G106" s="32"/>
      <c r="H106" s="32"/>
      <c r="I106" s="32"/>
      <c r="J106" s="32"/>
      <c r="K106" s="32"/>
      <c r="L106" s="32"/>
    </row>
    <row r="107" spans="1:12" ht="16.5" customHeight="1" x14ac:dyDescent="0.4">
      <c r="A107" s="4"/>
      <c r="B107" s="6"/>
      <c r="C107" s="6"/>
      <c r="D107" s="5"/>
      <c r="E107" s="6"/>
      <c r="F107" s="32"/>
      <c r="G107" s="32"/>
      <c r="H107" s="32"/>
      <c r="I107" s="32"/>
      <c r="J107" s="32"/>
      <c r="K107" s="32"/>
      <c r="L107" s="32"/>
    </row>
    <row r="108" spans="1:12" ht="16.5" customHeight="1" x14ac:dyDescent="0.4">
      <c r="A108" s="4"/>
      <c r="B108" s="6"/>
      <c r="C108" s="6"/>
      <c r="D108" s="5"/>
      <c r="E108" s="6"/>
      <c r="F108" s="32"/>
      <c r="G108" s="32"/>
      <c r="H108" s="32"/>
      <c r="I108" s="32"/>
      <c r="J108" s="32"/>
      <c r="K108" s="32"/>
      <c r="L108" s="32"/>
    </row>
    <row r="109" spans="1:12" ht="16.5" customHeight="1" x14ac:dyDescent="0.4">
      <c r="A109" s="4"/>
      <c r="B109" s="6"/>
      <c r="C109" s="6"/>
      <c r="D109" s="5"/>
      <c r="E109" s="6"/>
      <c r="F109" s="32"/>
      <c r="G109" s="32"/>
      <c r="H109" s="32"/>
      <c r="I109" s="32"/>
      <c r="J109" s="32"/>
      <c r="K109" s="32"/>
      <c r="L109" s="32"/>
    </row>
    <row r="110" spans="1:12" ht="22.15" customHeight="1" x14ac:dyDescent="0.4">
      <c r="A110" s="12" t="str">
        <f>A55</f>
        <v>The condensed notes to the interim financial information are an integral part of this interim financial information.</v>
      </c>
      <c r="B110" s="12"/>
      <c r="C110" s="12"/>
      <c r="D110" s="11"/>
      <c r="E110" s="12"/>
      <c r="F110" s="13"/>
      <c r="G110" s="12"/>
      <c r="H110" s="13"/>
      <c r="I110" s="11"/>
      <c r="J110" s="13"/>
      <c r="K110" s="12"/>
      <c r="L110" s="13"/>
    </row>
    <row r="111" spans="1:12" ht="16.5" customHeight="1" x14ac:dyDescent="0.4">
      <c r="A111" s="4" t="str">
        <f>A56</f>
        <v>Salee Colour Public Company Limited</v>
      </c>
      <c r="B111" s="4"/>
      <c r="C111" s="4"/>
      <c r="D111" s="5"/>
      <c r="E111" s="6"/>
      <c r="F111" s="7"/>
      <c r="G111" s="6"/>
      <c r="H111" s="7"/>
      <c r="I111" s="5"/>
      <c r="J111" s="7"/>
      <c r="K111" s="6"/>
      <c r="L111" s="8"/>
    </row>
    <row r="112" spans="1:12" ht="16.5" customHeight="1" x14ac:dyDescent="0.4">
      <c r="A112" s="4" t="s">
        <v>31</v>
      </c>
      <c r="B112" s="4"/>
      <c r="C112" s="4"/>
      <c r="D112" s="5"/>
      <c r="E112" s="6"/>
      <c r="F112" s="7"/>
      <c r="G112" s="6"/>
      <c r="H112" s="7"/>
      <c r="I112" s="5"/>
      <c r="J112" s="7"/>
      <c r="K112" s="6"/>
      <c r="L112" s="7"/>
    </row>
    <row r="113" spans="1:12" ht="16.5" customHeight="1" x14ac:dyDescent="0.4">
      <c r="A113" s="10" t="str">
        <f>A3</f>
        <v>As at 30 September 2025</v>
      </c>
      <c r="B113" s="10"/>
      <c r="C113" s="10"/>
      <c r="D113" s="11"/>
      <c r="E113" s="12"/>
      <c r="F113" s="13"/>
      <c r="G113" s="12"/>
      <c r="H113" s="13"/>
      <c r="I113" s="11"/>
      <c r="J113" s="13"/>
      <c r="K113" s="12"/>
      <c r="L113" s="13"/>
    </row>
    <row r="114" spans="1:12" ht="16.5" customHeight="1" x14ac:dyDescent="0.4">
      <c r="A114" s="4"/>
      <c r="B114" s="4"/>
      <c r="C114" s="4"/>
      <c r="D114" s="5"/>
      <c r="E114" s="6"/>
      <c r="F114" s="7"/>
      <c r="G114" s="6"/>
      <c r="H114" s="7"/>
      <c r="I114" s="5"/>
      <c r="J114" s="7"/>
      <c r="K114" s="6"/>
      <c r="L114" s="7"/>
    </row>
    <row r="115" spans="1:12" ht="16.5" customHeight="1" x14ac:dyDescent="0.4">
      <c r="A115" s="6"/>
      <c r="B115" s="6"/>
      <c r="C115" s="6"/>
      <c r="D115" s="5"/>
      <c r="E115" s="6"/>
      <c r="F115" s="7"/>
      <c r="G115" s="6"/>
      <c r="H115" s="7"/>
      <c r="I115" s="5"/>
      <c r="J115" s="7"/>
      <c r="K115" s="6"/>
      <c r="L115" s="7"/>
    </row>
    <row r="116" spans="1:12" ht="33" customHeight="1" x14ac:dyDescent="0.4">
      <c r="A116" s="5"/>
      <c r="B116" s="5"/>
      <c r="C116" s="5"/>
      <c r="D116" s="15"/>
      <c r="E116" s="15"/>
      <c r="F116" s="149" t="s">
        <v>3</v>
      </c>
      <c r="G116" s="150"/>
      <c r="H116" s="150"/>
      <c r="I116" s="8"/>
      <c r="J116" s="149" t="s">
        <v>4</v>
      </c>
      <c r="K116" s="150"/>
      <c r="L116" s="150"/>
    </row>
    <row r="117" spans="1:12" ht="16.5" customHeight="1" x14ac:dyDescent="0.4">
      <c r="A117" s="5"/>
      <c r="B117" s="5"/>
      <c r="C117" s="5"/>
      <c r="D117" s="15"/>
      <c r="E117" s="15"/>
      <c r="F117" s="16" t="s">
        <v>5</v>
      </c>
      <c r="G117" s="17"/>
      <c r="H117" s="16" t="s">
        <v>6</v>
      </c>
      <c r="I117" s="8"/>
      <c r="J117" s="16" t="s">
        <v>5</v>
      </c>
      <c r="K117" s="17"/>
      <c r="L117" s="16" t="s">
        <v>6</v>
      </c>
    </row>
    <row r="118" spans="1:12" ht="16.5" customHeight="1" x14ac:dyDescent="0.4">
      <c r="A118" s="5"/>
      <c r="B118" s="5"/>
      <c r="C118" s="5"/>
      <c r="D118" s="15"/>
      <c r="E118" s="15"/>
      <c r="F118" s="18" t="s">
        <v>7</v>
      </c>
      <c r="G118" s="17"/>
      <c r="H118" s="16" t="s">
        <v>8</v>
      </c>
      <c r="I118" s="8"/>
      <c r="J118" s="18" t="s">
        <v>7</v>
      </c>
      <c r="K118" s="17"/>
      <c r="L118" s="16" t="s">
        <v>8</v>
      </c>
    </row>
    <row r="119" spans="1:12" ht="16.5" customHeight="1" x14ac:dyDescent="0.4">
      <c r="A119" s="6"/>
      <c r="B119" s="6"/>
      <c r="C119" s="6"/>
      <c r="D119" s="15"/>
      <c r="E119" s="4"/>
      <c r="F119" s="19">
        <v>2025</v>
      </c>
      <c r="G119" s="20"/>
      <c r="H119" s="19">
        <v>2024</v>
      </c>
      <c r="I119" s="21"/>
      <c r="J119" s="19">
        <v>2025</v>
      </c>
      <c r="K119" s="20"/>
      <c r="L119" s="19">
        <v>2024</v>
      </c>
    </row>
    <row r="120" spans="1:12" ht="16.5" customHeight="1" x14ac:dyDescent="0.4">
      <c r="A120" s="6"/>
      <c r="B120" s="6"/>
      <c r="C120" s="6"/>
      <c r="D120" s="15"/>
      <c r="E120" s="4"/>
      <c r="F120" s="23" t="s">
        <v>10</v>
      </c>
      <c r="G120" s="4"/>
      <c r="H120" s="23" t="s">
        <v>10</v>
      </c>
      <c r="I120" s="15"/>
      <c r="J120" s="23" t="s">
        <v>10</v>
      </c>
      <c r="K120" s="4"/>
      <c r="L120" s="23" t="s">
        <v>10</v>
      </c>
    </row>
    <row r="121" spans="1:12" ht="16.5" customHeight="1" x14ac:dyDescent="0.4">
      <c r="A121" s="6"/>
      <c r="B121" s="6"/>
      <c r="C121" s="6"/>
      <c r="D121" s="5"/>
      <c r="E121" s="4"/>
      <c r="F121" s="8"/>
      <c r="G121" s="15"/>
      <c r="H121" s="8"/>
      <c r="I121" s="4"/>
      <c r="J121" s="8"/>
      <c r="K121" s="4"/>
      <c r="L121" s="8"/>
    </row>
    <row r="122" spans="1:12" ht="16.5" customHeight="1" x14ac:dyDescent="0.4">
      <c r="A122" s="24" t="s">
        <v>50</v>
      </c>
      <c r="B122" s="6"/>
      <c r="C122" s="6"/>
      <c r="D122" s="5"/>
      <c r="E122" s="4"/>
      <c r="F122" s="8"/>
      <c r="G122" s="15"/>
      <c r="H122" s="8"/>
      <c r="I122" s="4"/>
      <c r="J122" s="8"/>
      <c r="K122" s="4"/>
      <c r="L122" s="8"/>
    </row>
    <row r="123" spans="1:12" ht="16.5" customHeight="1" x14ac:dyDescent="0.4">
      <c r="A123" s="6"/>
      <c r="B123" s="6"/>
      <c r="C123" s="6"/>
      <c r="D123" s="5"/>
      <c r="E123" s="4"/>
      <c r="F123" s="8"/>
      <c r="G123" s="15"/>
      <c r="H123" s="8"/>
      <c r="I123" s="4"/>
      <c r="J123" s="8"/>
      <c r="K123" s="4"/>
      <c r="L123" s="8"/>
    </row>
    <row r="124" spans="1:12" ht="16.5" customHeight="1" x14ac:dyDescent="0.4">
      <c r="A124" s="24" t="s">
        <v>51</v>
      </c>
      <c r="B124" s="6"/>
      <c r="C124" s="6"/>
      <c r="D124" s="5"/>
      <c r="E124" s="4"/>
      <c r="F124" s="49"/>
      <c r="G124" s="49"/>
      <c r="H124" s="49"/>
      <c r="I124" s="49"/>
      <c r="J124" s="49"/>
      <c r="K124" s="49"/>
      <c r="L124" s="49"/>
    </row>
    <row r="125" spans="1:12" ht="16.5" customHeight="1" x14ac:dyDescent="0.4">
      <c r="A125" s="24"/>
      <c r="B125" s="6"/>
      <c r="C125" s="6"/>
      <c r="D125" s="5"/>
      <c r="E125" s="4"/>
      <c r="F125" s="49"/>
      <c r="G125" s="49"/>
      <c r="H125" s="49"/>
      <c r="I125" s="49"/>
      <c r="J125" s="49"/>
      <c r="K125" s="49"/>
      <c r="L125" s="49"/>
    </row>
    <row r="126" spans="1:12" ht="16.5" customHeight="1" x14ac:dyDescent="0.4">
      <c r="A126" s="25" t="s">
        <v>52</v>
      </c>
      <c r="B126" s="6"/>
      <c r="C126" s="6"/>
      <c r="D126" s="5"/>
      <c r="E126" s="4"/>
      <c r="F126" s="50"/>
      <c r="G126" s="50"/>
      <c r="H126" s="50"/>
      <c r="I126" s="50"/>
      <c r="J126" s="50"/>
      <c r="K126" s="50"/>
      <c r="L126" s="50"/>
    </row>
    <row r="127" spans="1:12" ht="16.5" customHeight="1" x14ac:dyDescent="0.4">
      <c r="A127" s="25"/>
      <c r="B127" s="25" t="s">
        <v>53</v>
      </c>
      <c r="C127" s="6"/>
      <c r="D127" s="5"/>
      <c r="E127" s="4"/>
      <c r="F127" s="50"/>
      <c r="G127" s="50"/>
      <c r="H127" s="50"/>
      <c r="I127" s="50"/>
      <c r="J127" s="50"/>
      <c r="K127" s="50"/>
      <c r="L127" s="50"/>
    </row>
    <row r="128" spans="1:12" ht="16.5" customHeight="1" x14ac:dyDescent="0.4">
      <c r="A128" s="25"/>
      <c r="B128" s="6"/>
      <c r="C128" s="6" t="s">
        <v>54</v>
      </c>
      <c r="D128" s="5"/>
      <c r="E128" s="4"/>
      <c r="F128" s="50"/>
      <c r="G128" s="50"/>
      <c r="H128" s="50"/>
      <c r="I128" s="50"/>
      <c r="J128" s="50"/>
      <c r="K128" s="50"/>
      <c r="L128" s="50"/>
    </row>
    <row r="129" spans="1:12" ht="16.5" customHeight="1" thickBot="1" x14ac:dyDescent="0.45">
      <c r="A129" s="14"/>
      <c r="B129" s="14"/>
      <c r="C129" s="6" t="s">
        <v>55</v>
      </c>
      <c r="D129" s="41"/>
      <c r="E129" s="4"/>
      <c r="F129" s="51">
        <v>647861</v>
      </c>
      <c r="G129" s="26"/>
      <c r="H129" s="51">
        <v>647861</v>
      </c>
      <c r="I129" s="26"/>
      <c r="J129" s="51">
        <v>647861</v>
      </c>
      <c r="K129" s="52"/>
      <c r="L129" s="51">
        <v>647861</v>
      </c>
    </row>
    <row r="130" spans="1:12" ht="16.5" customHeight="1" thickTop="1" x14ac:dyDescent="0.4">
      <c r="A130" s="14"/>
      <c r="B130" s="14"/>
      <c r="C130" s="6"/>
      <c r="D130" s="5"/>
      <c r="E130" s="4"/>
      <c r="F130" s="32"/>
      <c r="G130" s="32"/>
      <c r="H130" s="32"/>
      <c r="I130" s="32"/>
      <c r="J130" s="32"/>
      <c r="K130" s="32"/>
      <c r="L130" s="32"/>
    </row>
    <row r="131" spans="1:12" ht="16.5" customHeight="1" x14ac:dyDescent="0.4">
      <c r="A131" s="14"/>
      <c r="B131" s="25" t="s">
        <v>56</v>
      </c>
      <c r="C131" s="6"/>
      <c r="D131" s="5"/>
      <c r="E131" s="4"/>
      <c r="F131" s="32"/>
      <c r="G131" s="32"/>
      <c r="H131" s="32"/>
      <c r="I131" s="32"/>
      <c r="J131" s="32"/>
      <c r="K131" s="32"/>
      <c r="L131" s="32"/>
    </row>
    <row r="132" spans="1:12" ht="16.5" customHeight="1" x14ac:dyDescent="0.4">
      <c r="A132" s="14"/>
      <c r="B132" s="25"/>
      <c r="C132" s="6" t="s">
        <v>57</v>
      </c>
      <c r="D132" s="5"/>
      <c r="E132" s="4"/>
      <c r="F132" s="32"/>
      <c r="G132" s="32"/>
      <c r="H132" s="32"/>
      <c r="I132" s="32"/>
      <c r="J132" s="32"/>
      <c r="K132" s="32"/>
      <c r="L132" s="32"/>
    </row>
    <row r="133" spans="1:12" ht="16.5" customHeight="1" x14ac:dyDescent="0.4">
      <c r="A133" s="25"/>
      <c r="B133" s="25"/>
      <c r="C133" s="6" t="s">
        <v>58</v>
      </c>
      <c r="E133" s="4"/>
      <c r="F133" s="1">
        <v>588965</v>
      </c>
      <c r="G133" s="32"/>
      <c r="H133" s="1">
        <v>588965</v>
      </c>
      <c r="I133" s="57"/>
      <c r="J133" s="59">
        <v>588965</v>
      </c>
      <c r="K133" s="57"/>
      <c r="L133" s="1">
        <v>588965</v>
      </c>
    </row>
    <row r="134" spans="1:12" ht="16.5" customHeight="1" x14ac:dyDescent="0.4">
      <c r="A134" s="25" t="s">
        <v>59</v>
      </c>
      <c r="B134" s="25"/>
      <c r="C134" s="6"/>
      <c r="D134" s="41"/>
      <c r="E134" s="4"/>
      <c r="F134" s="28">
        <v>110327</v>
      </c>
      <c r="G134" s="32"/>
      <c r="H134" s="1">
        <v>110327</v>
      </c>
      <c r="I134" s="32"/>
      <c r="J134" s="28">
        <v>110327</v>
      </c>
      <c r="K134" s="32"/>
      <c r="L134" s="28">
        <v>110327</v>
      </c>
    </row>
    <row r="135" spans="1:12" ht="16.5" customHeight="1" x14ac:dyDescent="0.4">
      <c r="A135" s="25" t="s">
        <v>60</v>
      </c>
      <c r="B135" s="6"/>
      <c r="C135" s="6"/>
      <c r="D135" s="15"/>
      <c r="E135" s="4"/>
      <c r="F135" s="32"/>
      <c r="G135" s="32"/>
      <c r="H135" s="32"/>
      <c r="I135" s="32"/>
      <c r="J135" s="32"/>
      <c r="K135" s="32"/>
      <c r="L135" s="32"/>
    </row>
    <row r="136" spans="1:12" ht="16.5" customHeight="1" x14ac:dyDescent="0.4">
      <c r="A136" s="14"/>
      <c r="B136" s="25" t="s">
        <v>61</v>
      </c>
      <c r="C136" s="6"/>
      <c r="D136" s="15"/>
      <c r="E136" s="4"/>
      <c r="F136" s="1">
        <v>22900</v>
      </c>
      <c r="G136" s="32"/>
      <c r="H136" s="1">
        <v>22900</v>
      </c>
      <c r="I136" s="32"/>
      <c r="J136" s="59">
        <v>22900</v>
      </c>
      <c r="K136" s="32"/>
      <c r="L136" s="1">
        <v>22900</v>
      </c>
    </row>
    <row r="137" spans="1:12" ht="16.5" customHeight="1" x14ac:dyDescent="0.2">
      <c r="A137" s="14"/>
      <c r="B137" s="25" t="s">
        <v>62</v>
      </c>
      <c r="C137" s="6"/>
      <c r="D137" s="15"/>
      <c r="E137" s="4"/>
      <c r="F137" s="34">
        <v>105447</v>
      </c>
      <c r="G137" s="32"/>
      <c r="H137" s="1">
        <v>113003</v>
      </c>
      <c r="I137" s="32"/>
      <c r="J137" s="63">
        <v>131942</v>
      </c>
      <c r="K137" s="32"/>
      <c r="L137" s="1">
        <v>143767</v>
      </c>
    </row>
    <row r="138" spans="1:12" ht="16.5" customHeight="1" x14ac:dyDescent="0.4">
      <c r="A138" s="14"/>
      <c r="B138" s="25" t="s">
        <v>63</v>
      </c>
      <c r="C138" s="25"/>
      <c r="D138" s="5"/>
      <c r="E138" s="4"/>
      <c r="F138" s="2">
        <v>5143</v>
      </c>
      <c r="G138" s="32"/>
      <c r="H138" s="2">
        <v>5143</v>
      </c>
      <c r="I138" s="32"/>
      <c r="J138" s="37">
        <v>0</v>
      </c>
      <c r="K138" s="32"/>
      <c r="L138" s="2">
        <v>0</v>
      </c>
    </row>
    <row r="139" spans="1:12" ht="16.5" customHeight="1" x14ac:dyDescent="0.4">
      <c r="A139" s="14"/>
      <c r="B139" s="25"/>
      <c r="C139" s="25"/>
      <c r="D139" s="5"/>
      <c r="E139" s="4"/>
      <c r="F139" s="32"/>
      <c r="G139" s="32"/>
      <c r="H139" s="32"/>
      <c r="I139" s="32"/>
      <c r="J139" s="32"/>
      <c r="K139" s="32"/>
      <c r="L139" s="32"/>
    </row>
    <row r="140" spans="1:12" ht="16.5" customHeight="1" x14ac:dyDescent="0.4">
      <c r="A140" s="14" t="s">
        <v>64</v>
      </c>
      <c r="B140" s="25"/>
      <c r="C140" s="25"/>
      <c r="D140" s="5"/>
      <c r="E140" s="4"/>
      <c r="F140" s="32">
        <f>SUM(F133:F138)</f>
        <v>832782</v>
      </c>
      <c r="G140" s="32"/>
      <c r="H140" s="32">
        <f>SUM(H133:H138)</f>
        <v>840338</v>
      </c>
      <c r="I140" s="32"/>
      <c r="J140" s="32">
        <f>SUM(J133:J138)</f>
        <v>854134</v>
      </c>
      <c r="K140" s="32"/>
      <c r="L140" s="32">
        <f>SUM(L133:L138)</f>
        <v>865959</v>
      </c>
    </row>
    <row r="141" spans="1:12" ht="16.5" customHeight="1" x14ac:dyDescent="0.4">
      <c r="A141" s="14" t="s">
        <v>65</v>
      </c>
      <c r="B141" s="25"/>
      <c r="C141" s="25"/>
      <c r="D141" s="5"/>
      <c r="E141" s="4"/>
      <c r="F141" s="33">
        <v>-9665</v>
      </c>
      <c r="G141" s="32"/>
      <c r="H141" s="2">
        <v>-4233</v>
      </c>
      <c r="I141" s="32"/>
      <c r="J141" s="33"/>
      <c r="K141" s="32"/>
      <c r="L141" s="33">
        <v>0</v>
      </c>
    </row>
    <row r="142" spans="1:12" ht="16.5" customHeight="1" x14ac:dyDescent="0.4">
      <c r="A142" s="25"/>
      <c r="B142" s="6"/>
      <c r="C142" s="6"/>
      <c r="D142" s="15"/>
      <c r="E142" s="4"/>
      <c r="F142" s="32"/>
      <c r="G142" s="32"/>
      <c r="H142" s="32"/>
      <c r="I142" s="32"/>
      <c r="J142" s="32"/>
      <c r="K142" s="32"/>
      <c r="L142" s="32"/>
    </row>
    <row r="143" spans="1:12" ht="16.5" customHeight="1" x14ac:dyDescent="0.4">
      <c r="A143" s="24" t="s">
        <v>66</v>
      </c>
      <c r="B143" s="6"/>
      <c r="C143" s="6"/>
      <c r="D143" s="15"/>
      <c r="E143" s="4"/>
      <c r="F143" s="33">
        <f>SUM(F140:F141)</f>
        <v>823117</v>
      </c>
      <c r="G143" s="32"/>
      <c r="H143" s="33">
        <f>SUM(H140:H141)</f>
        <v>836105</v>
      </c>
      <c r="I143" s="32"/>
      <c r="J143" s="33">
        <f>SUM(J140:J141)</f>
        <v>854134</v>
      </c>
      <c r="K143" s="32"/>
      <c r="L143" s="33">
        <f>SUM(L140:L141)</f>
        <v>865959</v>
      </c>
    </row>
    <row r="144" spans="1:12" ht="16.5" customHeight="1" x14ac:dyDescent="0.4">
      <c r="A144" s="24"/>
      <c r="B144" s="6"/>
      <c r="C144" s="6"/>
      <c r="D144" s="15"/>
      <c r="E144" s="4"/>
      <c r="F144" s="32"/>
      <c r="G144" s="32"/>
      <c r="H144" s="32"/>
      <c r="I144" s="32"/>
      <c r="J144" s="32"/>
      <c r="K144" s="32"/>
      <c r="L144" s="32"/>
    </row>
    <row r="145" spans="1:12" ht="16.5" customHeight="1" thickBot="1" x14ac:dyDescent="0.45">
      <c r="A145" s="24" t="s">
        <v>67</v>
      </c>
      <c r="B145" s="6"/>
      <c r="C145" s="6"/>
      <c r="D145" s="15"/>
      <c r="E145" s="4"/>
      <c r="F145" s="38">
        <f>F93+F143</f>
        <v>1409714</v>
      </c>
      <c r="G145" s="32"/>
      <c r="H145" s="38">
        <f>H143+H93</f>
        <v>1421507</v>
      </c>
      <c r="I145" s="32"/>
      <c r="J145" s="38">
        <f>J93+J143</f>
        <v>1367313</v>
      </c>
      <c r="K145" s="32"/>
      <c r="L145" s="38">
        <f>L143+L93</f>
        <v>1351045</v>
      </c>
    </row>
    <row r="146" spans="1:12" ht="16.5" customHeight="1" thickTop="1" x14ac:dyDescent="0.4">
      <c r="A146" s="6"/>
      <c r="B146" s="6"/>
      <c r="C146" s="6"/>
      <c r="D146" s="15"/>
      <c r="E146" s="4"/>
      <c r="F146" s="53"/>
      <c r="G146" s="54"/>
      <c r="H146" s="53"/>
      <c r="I146" s="55"/>
      <c r="J146" s="53"/>
      <c r="K146" s="55"/>
      <c r="L146" s="53"/>
    </row>
    <row r="147" spans="1:12" ht="16.5" customHeight="1" x14ac:dyDescent="0.4">
      <c r="A147" s="6"/>
      <c r="B147" s="6"/>
      <c r="C147" s="6"/>
      <c r="D147" s="15"/>
      <c r="E147" s="4"/>
      <c r="F147" s="8"/>
      <c r="G147" s="15"/>
      <c r="H147" s="8"/>
      <c r="I147" s="4"/>
      <c r="J147" s="8"/>
      <c r="K147" s="4"/>
      <c r="L147" s="8"/>
    </row>
    <row r="148" spans="1:12" ht="16.5" customHeight="1" x14ac:dyDescent="0.4">
      <c r="A148" s="6"/>
      <c r="B148" s="6"/>
      <c r="C148" s="6"/>
      <c r="D148" s="15"/>
      <c r="E148" s="4"/>
      <c r="F148" s="8"/>
      <c r="G148" s="15"/>
      <c r="H148" s="8"/>
      <c r="I148" s="4"/>
      <c r="J148" s="8"/>
      <c r="K148" s="4"/>
      <c r="L148" s="8"/>
    </row>
    <row r="149" spans="1:12" ht="16.5" customHeight="1" x14ac:dyDescent="0.4">
      <c r="A149" s="6"/>
      <c r="B149" s="6"/>
      <c r="C149" s="6"/>
      <c r="D149" s="15"/>
      <c r="E149" s="4"/>
      <c r="F149" s="8"/>
      <c r="G149" s="15"/>
      <c r="H149" s="8"/>
      <c r="I149" s="4"/>
      <c r="J149" s="8"/>
      <c r="K149" s="4"/>
      <c r="L149" s="8"/>
    </row>
    <row r="150" spans="1:12" ht="16.5" customHeight="1" x14ac:dyDescent="0.4">
      <c r="A150" s="6"/>
      <c r="B150" s="6"/>
      <c r="C150" s="6"/>
      <c r="D150" s="15"/>
      <c r="E150" s="4"/>
      <c r="F150" s="8"/>
      <c r="G150" s="15"/>
      <c r="H150" s="8"/>
      <c r="I150" s="4"/>
      <c r="J150" s="8"/>
      <c r="K150" s="4"/>
      <c r="L150" s="8"/>
    </row>
    <row r="151" spans="1:12" ht="16.5" customHeight="1" x14ac:dyDescent="0.4">
      <c r="A151" s="6"/>
      <c r="B151" s="6"/>
      <c r="C151" s="6"/>
      <c r="D151" s="15"/>
      <c r="E151" s="4"/>
      <c r="F151" s="8"/>
      <c r="G151" s="15"/>
      <c r="H151" s="8"/>
      <c r="I151" s="4"/>
      <c r="J151" s="8"/>
      <c r="K151" s="4"/>
      <c r="L151" s="8"/>
    </row>
    <row r="152" spans="1:12" ht="16.5" customHeight="1" x14ac:dyDescent="0.4">
      <c r="A152" s="6"/>
      <c r="B152" s="6"/>
      <c r="C152" s="6"/>
      <c r="D152" s="15"/>
      <c r="E152" s="4"/>
      <c r="F152" s="8"/>
      <c r="G152" s="15"/>
      <c r="H152" s="8"/>
      <c r="I152" s="4"/>
      <c r="J152" s="8"/>
      <c r="K152" s="4"/>
      <c r="L152" s="8"/>
    </row>
    <row r="153" spans="1:12" ht="16.5" customHeight="1" x14ac:dyDescent="0.4">
      <c r="A153" s="6"/>
      <c r="B153" s="6"/>
      <c r="C153" s="6"/>
      <c r="D153" s="15"/>
      <c r="E153" s="4"/>
      <c r="F153" s="8"/>
      <c r="G153" s="15"/>
      <c r="H153" s="8"/>
      <c r="I153" s="4"/>
      <c r="J153" s="8"/>
      <c r="K153" s="4"/>
      <c r="L153" s="8"/>
    </row>
    <row r="154" spans="1:12" ht="16.5" customHeight="1" x14ac:dyDescent="0.4">
      <c r="A154" s="6"/>
      <c r="B154" s="6"/>
      <c r="C154" s="6"/>
      <c r="D154" s="15"/>
      <c r="E154" s="4"/>
      <c r="F154" s="8"/>
      <c r="G154" s="15"/>
      <c r="H154" s="8"/>
      <c r="I154" s="4"/>
      <c r="J154" s="8"/>
      <c r="K154" s="4"/>
      <c r="L154" s="8"/>
    </row>
    <row r="155" spans="1:12" ht="16.5" customHeight="1" x14ac:dyDescent="0.4">
      <c r="A155" s="6"/>
      <c r="B155" s="6"/>
      <c r="C155" s="6"/>
      <c r="D155" s="15"/>
      <c r="E155" s="4"/>
      <c r="F155" s="8"/>
      <c r="G155" s="15"/>
      <c r="H155" s="8"/>
      <c r="I155" s="4"/>
      <c r="J155" s="8"/>
      <c r="K155" s="4"/>
      <c r="L155" s="8"/>
    </row>
    <row r="156" spans="1:12" ht="16.5" customHeight="1" x14ac:dyDescent="0.4">
      <c r="A156" s="6"/>
      <c r="B156" s="6"/>
      <c r="C156" s="6"/>
      <c r="D156" s="15"/>
      <c r="E156" s="4"/>
      <c r="F156" s="8"/>
      <c r="G156" s="15"/>
      <c r="H156" s="8"/>
      <c r="I156" s="4"/>
      <c r="J156" s="8"/>
      <c r="K156" s="4"/>
      <c r="L156" s="8"/>
    </row>
    <row r="157" spans="1:12" ht="16.5" customHeight="1" x14ac:dyDescent="0.4">
      <c r="A157" s="6"/>
      <c r="B157" s="6"/>
      <c r="C157" s="6"/>
      <c r="D157" s="15"/>
      <c r="E157" s="4"/>
      <c r="F157" s="8"/>
      <c r="G157" s="15"/>
      <c r="H157" s="8"/>
      <c r="I157" s="4"/>
      <c r="J157" s="8"/>
      <c r="K157" s="4"/>
      <c r="L157" s="8"/>
    </row>
    <row r="158" spans="1:12" ht="16.5" customHeight="1" x14ac:dyDescent="0.4">
      <c r="A158" s="6"/>
      <c r="B158" s="6"/>
      <c r="C158" s="6"/>
      <c r="D158" s="15"/>
      <c r="E158" s="4"/>
      <c r="F158" s="8"/>
      <c r="G158" s="15"/>
      <c r="H158" s="8"/>
      <c r="I158" s="4"/>
      <c r="J158" s="8"/>
      <c r="K158" s="4"/>
      <c r="L158" s="8"/>
    </row>
    <row r="159" spans="1:12" ht="16.5" customHeight="1" x14ac:dyDescent="0.4">
      <c r="A159" s="6"/>
      <c r="B159" s="6"/>
      <c r="C159" s="6"/>
      <c r="D159" s="15"/>
      <c r="E159" s="4"/>
      <c r="F159" s="8"/>
      <c r="G159" s="15"/>
      <c r="H159" s="8"/>
      <c r="I159" s="4"/>
      <c r="J159" s="8"/>
      <c r="K159" s="4"/>
      <c r="L159" s="8"/>
    </row>
    <row r="165" spans="1:12" ht="22.15" customHeight="1" x14ac:dyDescent="0.4">
      <c r="A165" s="12" t="str">
        <f>+A55</f>
        <v>The condensed notes to the interim financial information are an integral part of this interim financial information.</v>
      </c>
      <c r="B165" s="12"/>
      <c r="C165" s="12"/>
      <c r="D165" s="11"/>
      <c r="E165" s="12"/>
      <c r="F165" s="13"/>
      <c r="G165" s="56"/>
      <c r="H165" s="13"/>
      <c r="I165" s="13"/>
      <c r="J165" s="13"/>
      <c r="K165" s="56"/>
      <c r="L165" s="13"/>
    </row>
  </sheetData>
  <mergeCells count="6">
    <mergeCell ref="F6:H6"/>
    <mergeCell ref="J6:L6"/>
    <mergeCell ref="F61:H61"/>
    <mergeCell ref="J61:L61"/>
    <mergeCell ref="F116:H116"/>
    <mergeCell ref="J116:L116"/>
  </mergeCells>
  <pageMargins left="0.8" right="0.5" top="0.5" bottom="0.6" header="0.49" footer="0.4"/>
  <pageSetup paperSize="9" scale="90" firstPageNumber="2" orientation="portrait" useFirstPageNumber="1" horizontalDpi="1200" verticalDpi="1200" r:id="rId1"/>
  <headerFooter>
    <oddFooter>&amp;R&amp;"Arial,Regular"&amp;10&amp;P</oddFooter>
    <evenFooter>&amp;R3</evenFooter>
    <firstFooter>&amp;R&amp;"Arial,Regular"&amp;10&amp;P</firstFooter>
  </headerFooter>
  <rowBreaks count="2" manualBreakCount="2">
    <brk id="55" max="11" man="1"/>
    <brk id="11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E3E59-28FE-425B-B6B9-D3B74A540B91}">
  <sheetPr>
    <tabColor theme="9" tint="0.39997558519241921"/>
  </sheetPr>
  <dimension ref="A1:V56"/>
  <sheetViews>
    <sheetView topLeftCell="A25" zoomScaleNormal="100" zoomScaleSheetLayoutView="90" workbookViewId="0">
      <selection activeCell="F45" sqref="F45"/>
    </sheetView>
  </sheetViews>
  <sheetFormatPr defaultColWidth="10.140625" defaultRowHeight="15" customHeight="1" x14ac:dyDescent="0.4"/>
  <cols>
    <col min="1" max="2" width="1.7109375" style="68" customWidth="1"/>
    <col min="3" max="3" width="38.7109375" style="68" customWidth="1"/>
    <col min="4" max="4" width="5.140625" style="68" customWidth="1"/>
    <col min="5" max="5" width="0.7109375" style="68" customWidth="1"/>
    <col min="6" max="6" width="14.7109375" style="68" customWidth="1"/>
    <col min="7" max="7" width="0.7109375" style="68" customWidth="1"/>
    <col min="8" max="8" width="14.7109375" style="68" customWidth="1"/>
    <col min="9" max="9" width="0.7109375" style="68" customWidth="1"/>
    <col min="10" max="10" width="14.7109375" style="68" customWidth="1"/>
    <col min="11" max="11" width="0.7109375" style="68" customWidth="1"/>
    <col min="12" max="12" width="14.7109375" style="68" customWidth="1"/>
    <col min="13" max="13" width="10.140625" style="68"/>
    <col min="14" max="14" width="10.28515625" style="159" bestFit="1" customWidth="1"/>
    <col min="15" max="15" width="10.140625" style="159"/>
    <col min="16" max="16" width="11.28515625" style="159" bestFit="1" customWidth="1"/>
    <col min="17" max="17" width="10.140625" style="159"/>
    <col min="18" max="18" width="11.28515625" style="159" bestFit="1" customWidth="1"/>
    <col min="19" max="19" width="10.140625" style="159"/>
    <col min="20" max="20" width="11.28515625" style="159" bestFit="1" customWidth="1"/>
    <col min="21" max="21" width="10.140625" style="159"/>
    <col min="22" max="22" width="11.28515625" style="159" bestFit="1" customWidth="1"/>
    <col min="23" max="16384" width="10.140625" style="68"/>
  </cols>
  <sheetData>
    <row r="1" spans="1:12" ht="16.5" customHeight="1" x14ac:dyDescent="0.4">
      <c r="A1" s="20" t="s">
        <v>0</v>
      </c>
      <c r="B1" s="20"/>
      <c r="C1" s="20"/>
      <c r="D1" s="41"/>
      <c r="E1" s="97"/>
      <c r="F1" s="86"/>
      <c r="G1" s="65"/>
      <c r="H1" s="86"/>
      <c r="I1" s="65"/>
      <c r="J1" s="86"/>
      <c r="K1" s="65"/>
      <c r="L1" s="86"/>
    </row>
    <row r="2" spans="1:12" ht="16.5" customHeight="1" x14ac:dyDescent="0.4">
      <c r="A2" s="74" t="s">
        <v>68</v>
      </c>
      <c r="B2" s="20"/>
      <c r="C2" s="20"/>
      <c r="D2" s="41"/>
      <c r="E2" s="97"/>
      <c r="F2" s="86"/>
      <c r="G2" s="65"/>
      <c r="H2" s="86"/>
      <c r="I2" s="65"/>
      <c r="J2" s="86"/>
      <c r="K2" s="65"/>
      <c r="L2" s="86"/>
    </row>
    <row r="3" spans="1:12" ht="16.5" customHeight="1" x14ac:dyDescent="0.4">
      <c r="A3" s="69" t="s">
        <v>69</v>
      </c>
      <c r="B3" s="69"/>
      <c r="C3" s="69"/>
      <c r="D3" s="106"/>
      <c r="E3" s="82"/>
      <c r="F3" s="88"/>
      <c r="G3" s="71"/>
      <c r="H3" s="88"/>
      <c r="I3" s="71"/>
      <c r="J3" s="88"/>
      <c r="K3" s="71"/>
      <c r="L3" s="88"/>
    </row>
    <row r="4" spans="1:12" ht="16.5" customHeight="1" x14ac:dyDescent="0.4">
      <c r="A4" s="20"/>
      <c r="B4" s="20"/>
      <c r="C4" s="20"/>
      <c r="D4" s="41"/>
      <c r="E4" s="97"/>
      <c r="F4" s="86"/>
      <c r="G4" s="65"/>
      <c r="H4" s="86"/>
      <c r="I4" s="65"/>
      <c r="J4" s="86"/>
      <c r="K4" s="65"/>
      <c r="L4" s="86"/>
    </row>
    <row r="5" spans="1:12" ht="16.5" customHeight="1" x14ac:dyDescent="0.4">
      <c r="A5" s="97"/>
      <c r="B5" s="97"/>
      <c r="C5" s="97"/>
      <c r="D5" s="41"/>
      <c r="E5" s="97"/>
      <c r="F5" s="86"/>
      <c r="G5" s="65"/>
      <c r="H5" s="86"/>
      <c r="I5" s="65"/>
      <c r="J5" s="86"/>
      <c r="K5" s="65"/>
      <c r="L5" s="86"/>
    </row>
    <row r="6" spans="1:12" ht="16.5" customHeight="1" x14ac:dyDescent="0.4">
      <c r="A6" s="89"/>
      <c r="B6" s="97"/>
      <c r="C6" s="97"/>
      <c r="D6" s="85"/>
      <c r="E6" s="20"/>
      <c r="F6" s="152" t="s">
        <v>70</v>
      </c>
      <c r="G6" s="153"/>
      <c r="H6" s="153"/>
      <c r="I6" s="100"/>
      <c r="J6" s="152" t="s">
        <v>71</v>
      </c>
      <c r="K6" s="153"/>
      <c r="L6" s="153"/>
    </row>
    <row r="7" spans="1:12" ht="16.5" customHeight="1" x14ac:dyDescent="0.4">
      <c r="A7" s="89"/>
      <c r="B7" s="97"/>
      <c r="C7" s="97"/>
      <c r="D7" s="85"/>
      <c r="E7" s="20"/>
      <c r="F7" s="154" t="s">
        <v>72</v>
      </c>
      <c r="G7" s="155"/>
      <c r="H7" s="155"/>
      <c r="I7" s="100"/>
      <c r="J7" s="154" t="s">
        <v>72</v>
      </c>
      <c r="K7" s="155"/>
      <c r="L7" s="155"/>
    </row>
    <row r="8" spans="1:12" ht="16.5" customHeight="1" x14ac:dyDescent="0.4">
      <c r="A8" s="97"/>
      <c r="B8" s="97"/>
      <c r="C8" s="97"/>
      <c r="D8" s="41"/>
      <c r="E8" s="20"/>
      <c r="F8" s="19">
        <v>2025</v>
      </c>
      <c r="G8" s="20"/>
      <c r="H8" s="19">
        <v>2024</v>
      </c>
      <c r="I8" s="21"/>
      <c r="J8" s="19">
        <v>2025</v>
      </c>
      <c r="K8" s="20"/>
      <c r="L8" s="19">
        <v>2024</v>
      </c>
    </row>
    <row r="9" spans="1:12" ht="16.5" customHeight="1" x14ac:dyDescent="0.4">
      <c r="A9" s="97"/>
      <c r="B9" s="97"/>
      <c r="C9" s="97"/>
      <c r="D9" s="75" t="s">
        <v>73</v>
      </c>
      <c r="E9" s="20"/>
      <c r="F9" s="92" t="s">
        <v>10</v>
      </c>
      <c r="G9" s="20"/>
      <c r="H9" s="92" t="s">
        <v>10</v>
      </c>
      <c r="I9" s="21"/>
      <c r="J9" s="92" t="s">
        <v>10</v>
      </c>
      <c r="K9" s="20"/>
      <c r="L9" s="92" t="s">
        <v>10</v>
      </c>
    </row>
    <row r="10" spans="1:12" ht="16.5" customHeight="1" x14ac:dyDescent="0.4">
      <c r="A10" s="97"/>
      <c r="B10" s="97"/>
      <c r="C10" s="97"/>
      <c r="D10" s="21"/>
      <c r="E10" s="20"/>
      <c r="F10" s="90"/>
      <c r="G10" s="66"/>
      <c r="H10" s="90"/>
      <c r="I10" s="66"/>
      <c r="J10" s="90"/>
      <c r="K10" s="66"/>
      <c r="L10" s="90"/>
    </row>
    <row r="11" spans="1:12" ht="16.5" customHeight="1" x14ac:dyDescent="0.4">
      <c r="A11" s="102" t="s">
        <v>74</v>
      </c>
      <c r="B11" s="114"/>
      <c r="C11" s="67"/>
      <c r="D11" s="41"/>
      <c r="E11" s="97"/>
      <c r="F11" s="115">
        <v>236286</v>
      </c>
      <c r="G11" s="116"/>
      <c r="H11" s="115">
        <v>305738</v>
      </c>
      <c r="I11" s="116"/>
      <c r="J11" s="115">
        <v>223343</v>
      </c>
      <c r="K11" s="116"/>
      <c r="L11" s="115">
        <v>283274</v>
      </c>
    </row>
    <row r="12" spans="1:12" ht="16.5" customHeight="1" x14ac:dyDescent="0.4">
      <c r="A12" s="73" t="s">
        <v>75</v>
      </c>
      <c r="B12" s="117"/>
      <c r="C12" s="67"/>
      <c r="D12" s="41"/>
      <c r="E12" s="97"/>
      <c r="F12" s="95">
        <v>-195772</v>
      </c>
      <c r="G12" s="118"/>
      <c r="H12" s="95">
        <v>-255884</v>
      </c>
      <c r="I12" s="118"/>
      <c r="J12" s="95">
        <v>-185999</v>
      </c>
      <c r="K12" s="118"/>
      <c r="L12" s="95">
        <v>-236192</v>
      </c>
    </row>
    <row r="13" spans="1:12" ht="16.5" customHeight="1" x14ac:dyDescent="0.4">
      <c r="A13" s="67"/>
      <c r="B13" s="117"/>
      <c r="C13" s="67"/>
      <c r="D13" s="41"/>
      <c r="E13" s="97"/>
      <c r="F13" s="115"/>
      <c r="G13" s="119"/>
      <c r="H13" s="115"/>
      <c r="I13" s="119"/>
      <c r="J13" s="115"/>
      <c r="K13" s="119"/>
      <c r="L13" s="115"/>
    </row>
    <row r="14" spans="1:12" ht="16.5" customHeight="1" x14ac:dyDescent="0.4">
      <c r="A14" s="74" t="s">
        <v>76</v>
      </c>
      <c r="B14" s="117"/>
      <c r="C14" s="67"/>
      <c r="D14" s="41"/>
      <c r="E14" s="97"/>
      <c r="F14" s="95">
        <f>SUM(F11:F12)</f>
        <v>40514</v>
      </c>
      <c r="G14" s="119"/>
      <c r="H14" s="95">
        <f>SUM(H11:H12)</f>
        <v>49854</v>
      </c>
      <c r="I14" s="119"/>
      <c r="J14" s="95">
        <f>SUM(J11:J12)</f>
        <v>37344</v>
      </c>
      <c r="K14" s="119"/>
      <c r="L14" s="95">
        <f>SUM(L11:L12)</f>
        <v>47082</v>
      </c>
    </row>
    <row r="15" spans="1:12" ht="16.5" customHeight="1" x14ac:dyDescent="0.4">
      <c r="A15" s="74"/>
      <c r="B15" s="117"/>
      <c r="C15" s="67"/>
      <c r="D15" s="41"/>
      <c r="E15" s="97"/>
      <c r="F15" s="86"/>
      <c r="G15" s="119"/>
      <c r="H15" s="86"/>
      <c r="I15" s="119"/>
      <c r="J15" s="86"/>
      <c r="K15" s="119"/>
      <c r="L15" s="86"/>
    </row>
    <row r="16" spans="1:12" ht="16.5" customHeight="1" x14ac:dyDescent="0.4">
      <c r="A16" s="67" t="s">
        <v>77</v>
      </c>
      <c r="B16" s="117"/>
      <c r="C16" s="67"/>
      <c r="D16" s="41"/>
      <c r="E16" s="97"/>
      <c r="F16" s="86">
        <v>1028</v>
      </c>
      <c r="G16" s="118"/>
      <c r="H16" s="86">
        <v>2912</v>
      </c>
      <c r="I16" s="118"/>
      <c r="J16" s="86">
        <v>2236</v>
      </c>
      <c r="K16" s="118"/>
      <c r="L16" s="86">
        <v>1510</v>
      </c>
    </row>
    <row r="17" spans="1:12" ht="16.5" customHeight="1" x14ac:dyDescent="0.4">
      <c r="A17" s="73" t="s">
        <v>78</v>
      </c>
      <c r="B17" s="117"/>
      <c r="C17" s="67"/>
      <c r="D17" s="41"/>
      <c r="E17" s="97"/>
      <c r="F17" s="86">
        <v>-16089</v>
      </c>
      <c r="G17" s="118"/>
      <c r="H17" s="86">
        <v>-18160</v>
      </c>
      <c r="I17" s="118"/>
      <c r="J17" s="86">
        <v>-13649</v>
      </c>
      <c r="K17" s="118"/>
      <c r="L17" s="86">
        <v>-15078</v>
      </c>
    </row>
    <row r="18" spans="1:12" ht="16.5" customHeight="1" x14ac:dyDescent="0.4">
      <c r="A18" s="73" t="s">
        <v>79</v>
      </c>
      <c r="B18" s="117"/>
      <c r="C18" s="67"/>
      <c r="D18" s="41"/>
      <c r="E18" s="97"/>
      <c r="F18" s="95">
        <v>-19730</v>
      </c>
      <c r="G18" s="118"/>
      <c r="H18" s="95">
        <v>-22991</v>
      </c>
      <c r="I18" s="118"/>
      <c r="J18" s="95">
        <v>-18457</v>
      </c>
      <c r="K18" s="118"/>
      <c r="L18" s="95">
        <v>-19710</v>
      </c>
    </row>
    <row r="19" spans="1:12" ht="16.5" customHeight="1" x14ac:dyDescent="0.4">
      <c r="A19" s="97"/>
      <c r="B19" s="97"/>
      <c r="C19" s="97"/>
      <c r="D19" s="21"/>
      <c r="E19" s="20"/>
      <c r="F19" s="90"/>
      <c r="G19" s="66"/>
      <c r="H19" s="90"/>
      <c r="I19" s="66"/>
      <c r="J19" s="90"/>
      <c r="K19" s="66"/>
      <c r="L19" s="90"/>
    </row>
    <row r="20" spans="1:12" ht="16.5" customHeight="1" x14ac:dyDescent="0.4">
      <c r="A20" s="74" t="s">
        <v>80</v>
      </c>
      <c r="B20" s="117"/>
      <c r="C20" s="67"/>
      <c r="D20" s="41"/>
      <c r="E20" s="97"/>
      <c r="F20" s="115">
        <f>SUM(F14,F16,F17:F18)</f>
        <v>5723</v>
      </c>
      <c r="G20" s="119"/>
      <c r="H20" s="115">
        <f>SUM(H14,H16,H17:H18)</f>
        <v>11615</v>
      </c>
      <c r="I20" s="119"/>
      <c r="J20" s="115">
        <f>SUM(J14,J16,J17:J18)</f>
        <v>7474</v>
      </c>
      <c r="K20" s="119"/>
      <c r="L20" s="115">
        <f>SUM(L14,L16,L17:L18)</f>
        <v>13804</v>
      </c>
    </row>
    <row r="21" spans="1:12" ht="16.5" customHeight="1" x14ac:dyDescent="0.4">
      <c r="A21" s="73" t="s">
        <v>81</v>
      </c>
      <c r="B21" s="117"/>
      <c r="C21" s="67"/>
      <c r="D21" s="41"/>
      <c r="E21" s="97"/>
      <c r="F21" s="88">
        <v>-2627</v>
      </c>
      <c r="G21" s="118"/>
      <c r="H21" s="88">
        <v>-3772</v>
      </c>
      <c r="I21" s="118"/>
      <c r="J21" s="88">
        <v>-1924</v>
      </c>
      <c r="K21" s="118"/>
      <c r="L21" s="88">
        <v>-2840</v>
      </c>
    </row>
    <row r="22" spans="1:12" ht="16.5" customHeight="1" x14ac:dyDescent="0.4">
      <c r="A22" s="73"/>
      <c r="B22" s="117"/>
      <c r="C22" s="67"/>
      <c r="D22" s="41"/>
      <c r="E22" s="97"/>
      <c r="F22" s="86"/>
      <c r="G22" s="119"/>
      <c r="H22" s="86"/>
      <c r="I22" s="119"/>
      <c r="J22" s="86"/>
      <c r="K22" s="119"/>
      <c r="L22" s="86"/>
    </row>
    <row r="23" spans="1:12" ht="16.5" customHeight="1" x14ac:dyDescent="0.4">
      <c r="A23" s="74" t="s">
        <v>82</v>
      </c>
      <c r="B23" s="117"/>
      <c r="C23" s="67"/>
      <c r="D23" s="41"/>
      <c r="E23" s="97"/>
      <c r="F23" s="86">
        <f>SUM(F20,F21)</f>
        <v>3096</v>
      </c>
      <c r="G23" s="119"/>
      <c r="H23" s="86">
        <f>SUM(H20,H21)</f>
        <v>7843</v>
      </c>
      <c r="I23" s="119"/>
      <c r="J23" s="86">
        <f>SUM(J20,J21)</f>
        <v>5550</v>
      </c>
      <c r="K23" s="119"/>
      <c r="L23" s="86">
        <f>SUM(L20,L21)</f>
        <v>10964</v>
      </c>
    </row>
    <row r="24" spans="1:12" ht="16.5" customHeight="1" x14ac:dyDescent="0.4">
      <c r="A24" s="67" t="s">
        <v>83</v>
      </c>
      <c r="B24" s="117"/>
      <c r="C24" s="67"/>
      <c r="D24" s="41">
        <v>17</v>
      </c>
      <c r="E24" s="97"/>
      <c r="F24" s="88">
        <v>364</v>
      </c>
      <c r="G24" s="118"/>
      <c r="H24" s="88">
        <v>-2363</v>
      </c>
      <c r="I24" s="118"/>
      <c r="J24" s="88">
        <v>563</v>
      </c>
      <c r="K24" s="118"/>
      <c r="L24" s="88">
        <v>-2326</v>
      </c>
    </row>
    <row r="25" spans="1:12" ht="16.5" customHeight="1" x14ac:dyDescent="0.4">
      <c r="A25" s="67"/>
      <c r="B25" s="117"/>
      <c r="C25" s="67"/>
      <c r="D25" s="41"/>
      <c r="E25" s="97"/>
      <c r="F25" s="86"/>
      <c r="G25" s="119"/>
      <c r="H25" s="86"/>
      <c r="I25" s="119"/>
      <c r="J25" s="86"/>
      <c r="K25" s="119"/>
      <c r="L25" s="86"/>
    </row>
    <row r="26" spans="1:12" ht="16.5" customHeight="1" x14ac:dyDescent="0.4">
      <c r="A26" s="74" t="s">
        <v>84</v>
      </c>
      <c r="B26" s="117"/>
      <c r="C26" s="67"/>
      <c r="D26" s="41"/>
      <c r="E26" s="97"/>
      <c r="F26" s="88">
        <f>SUM(F23:F24)</f>
        <v>3460</v>
      </c>
      <c r="G26" s="119"/>
      <c r="H26" s="88">
        <f>SUM(H23:H24)</f>
        <v>5480</v>
      </c>
      <c r="I26" s="119"/>
      <c r="J26" s="88">
        <f>SUM(J23:J24)</f>
        <v>6113</v>
      </c>
      <c r="K26" s="119"/>
      <c r="L26" s="88">
        <f>SUM(L23:L24)</f>
        <v>8638</v>
      </c>
    </row>
    <row r="27" spans="1:12" ht="16.5" customHeight="1" x14ac:dyDescent="0.4">
      <c r="A27" s="67"/>
      <c r="B27" s="67"/>
      <c r="C27" s="67"/>
      <c r="D27" s="41"/>
      <c r="E27" s="97"/>
      <c r="F27" s="86"/>
      <c r="G27" s="120"/>
      <c r="H27" s="86"/>
      <c r="I27" s="120"/>
      <c r="J27" s="86"/>
      <c r="K27" s="120"/>
      <c r="L27" s="86"/>
    </row>
    <row r="28" spans="1:12" ht="16.5" customHeight="1" x14ac:dyDescent="0.4">
      <c r="A28" s="74" t="s">
        <v>85</v>
      </c>
      <c r="B28" s="74"/>
      <c r="C28" s="67"/>
      <c r="D28" s="41"/>
      <c r="E28" s="97"/>
      <c r="F28" s="95">
        <v>0</v>
      </c>
      <c r="G28" s="120"/>
      <c r="H28" s="95">
        <v>0</v>
      </c>
      <c r="I28" s="120"/>
      <c r="J28" s="95">
        <v>0</v>
      </c>
      <c r="K28" s="120"/>
      <c r="L28" s="95">
        <v>0</v>
      </c>
    </row>
    <row r="29" spans="1:12" ht="16.5" customHeight="1" x14ac:dyDescent="0.4">
      <c r="B29" s="74"/>
      <c r="C29" s="67"/>
      <c r="D29" s="41"/>
      <c r="E29" s="97"/>
      <c r="F29" s="86"/>
      <c r="G29" s="120"/>
      <c r="H29" s="86"/>
      <c r="I29" s="120"/>
      <c r="J29" s="86"/>
      <c r="K29" s="120"/>
      <c r="L29" s="86"/>
    </row>
    <row r="30" spans="1:12" ht="16.5" customHeight="1" thickBot="1" x14ac:dyDescent="0.45">
      <c r="A30" s="74" t="s">
        <v>86</v>
      </c>
      <c r="B30" s="74"/>
      <c r="C30" s="67"/>
      <c r="D30" s="41"/>
      <c r="E30" s="97"/>
      <c r="F30" s="121">
        <f>SUM(F26,F28)</f>
        <v>3460</v>
      </c>
      <c r="G30" s="120"/>
      <c r="H30" s="121">
        <f>SUM(H26,H28)</f>
        <v>5480</v>
      </c>
      <c r="I30" s="120"/>
      <c r="J30" s="121">
        <f>SUM(J26,J28)</f>
        <v>6113</v>
      </c>
      <c r="K30" s="120"/>
      <c r="L30" s="121">
        <f>SUM(L26,L28)</f>
        <v>8638</v>
      </c>
    </row>
    <row r="31" spans="1:12" ht="16.5" customHeight="1" thickTop="1" x14ac:dyDescent="0.4">
      <c r="A31" s="74"/>
      <c r="B31" s="67"/>
      <c r="C31" s="67"/>
      <c r="D31" s="41"/>
      <c r="E31" s="97"/>
      <c r="F31" s="86"/>
      <c r="G31" s="120"/>
      <c r="H31" s="86"/>
      <c r="I31" s="120"/>
      <c r="J31" s="86"/>
      <c r="K31" s="120"/>
      <c r="L31" s="86"/>
    </row>
    <row r="32" spans="1:12" ht="16.5" customHeight="1" x14ac:dyDescent="0.4">
      <c r="A32" s="122" t="s">
        <v>87</v>
      </c>
      <c r="E32" s="97"/>
      <c r="F32" s="86"/>
      <c r="H32" s="86"/>
      <c r="J32" s="86"/>
      <c r="L32" s="86"/>
    </row>
    <row r="33" spans="1:12" ht="16.5" customHeight="1" x14ac:dyDescent="0.4">
      <c r="B33" s="104" t="s">
        <v>88</v>
      </c>
      <c r="E33" s="97"/>
      <c r="F33" s="86">
        <v>5723</v>
      </c>
      <c r="G33" s="123"/>
      <c r="H33" s="86">
        <v>7392</v>
      </c>
      <c r="I33" s="123"/>
      <c r="J33" s="86">
        <v>6113</v>
      </c>
      <c r="K33" s="123"/>
      <c r="L33" s="86">
        <v>8638</v>
      </c>
    </row>
    <row r="34" spans="1:12" ht="16.5" customHeight="1" x14ac:dyDescent="0.4">
      <c r="B34" s="104" t="s">
        <v>65</v>
      </c>
      <c r="E34" s="97"/>
      <c r="F34" s="88">
        <v>-2263</v>
      </c>
      <c r="G34" s="123"/>
      <c r="H34" s="88">
        <v>-1912</v>
      </c>
      <c r="I34" s="123"/>
      <c r="J34" s="88" t="s">
        <v>16</v>
      </c>
      <c r="K34" s="123"/>
      <c r="L34" s="88">
        <v>0</v>
      </c>
    </row>
    <row r="35" spans="1:12" ht="16.5" customHeight="1" x14ac:dyDescent="0.4">
      <c r="B35" s="104"/>
      <c r="E35" s="97"/>
      <c r="F35" s="86"/>
      <c r="G35" s="123"/>
      <c r="H35" s="86"/>
      <c r="I35" s="123"/>
      <c r="J35" s="86"/>
      <c r="K35" s="123"/>
      <c r="L35" s="86"/>
    </row>
    <row r="36" spans="1:12" ht="16.5" customHeight="1" thickBot="1" x14ac:dyDescent="0.45">
      <c r="A36" s="104"/>
      <c r="B36" s="104"/>
      <c r="C36" s="104"/>
      <c r="D36" s="104"/>
      <c r="E36" s="97"/>
      <c r="F36" s="124">
        <f>SUM(F33:F34)</f>
        <v>3460</v>
      </c>
      <c r="G36" s="86"/>
      <c r="H36" s="124">
        <f>SUM(H33:H34)</f>
        <v>5480</v>
      </c>
      <c r="I36" s="118"/>
      <c r="J36" s="124">
        <f>SUM(J33:J34)</f>
        <v>6113</v>
      </c>
      <c r="K36" s="86"/>
      <c r="L36" s="124">
        <f>SUM(L33:L34)</f>
        <v>8638</v>
      </c>
    </row>
    <row r="37" spans="1:12" ht="16.5" customHeight="1" thickTop="1" x14ac:dyDescent="0.4">
      <c r="A37" s="104"/>
      <c r="B37" s="104"/>
      <c r="C37" s="104"/>
      <c r="D37" s="104"/>
      <c r="E37" s="97"/>
      <c r="F37" s="86"/>
      <c r="G37" s="118"/>
      <c r="H37" s="86"/>
      <c r="I37" s="118"/>
      <c r="J37" s="86"/>
      <c r="K37" s="118"/>
      <c r="L37" s="86"/>
    </row>
    <row r="38" spans="1:12" ht="16.5" customHeight="1" x14ac:dyDescent="0.4">
      <c r="A38" s="122" t="s">
        <v>89</v>
      </c>
      <c r="B38" s="122"/>
      <c r="C38" s="104"/>
      <c r="D38" s="104"/>
      <c r="E38" s="97"/>
      <c r="F38" s="86"/>
      <c r="G38" s="118"/>
      <c r="H38" s="86"/>
      <c r="I38" s="118"/>
      <c r="J38" s="86"/>
      <c r="K38" s="118"/>
      <c r="L38" s="86"/>
    </row>
    <row r="39" spans="1:12" ht="16.5" customHeight="1" x14ac:dyDescent="0.4">
      <c r="A39" s="122"/>
      <c r="B39" s="122" t="s">
        <v>90</v>
      </c>
      <c r="C39" s="104"/>
      <c r="D39" s="104"/>
      <c r="E39" s="97"/>
      <c r="F39" s="86"/>
      <c r="G39" s="118"/>
      <c r="H39" s="86"/>
      <c r="I39" s="118"/>
      <c r="J39" s="86"/>
      <c r="K39" s="118"/>
      <c r="L39" s="86"/>
    </row>
    <row r="40" spans="1:12" ht="16.5" customHeight="1" x14ac:dyDescent="0.4">
      <c r="B40" s="104" t="s">
        <v>88</v>
      </c>
      <c r="C40" s="104"/>
      <c r="D40" s="104"/>
      <c r="E40" s="97"/>
      <c r="F40" s="86">
        <v>5723</v>
      </c>
      <c r="G40" s="123"/>
      <c r="H40" s="86">
        <v>7392</v>
      </c>
      <c r="I40" s="123"/>
      <c r="J40" s="86">
        <v>6113</v>
      </c>
      <c r="K40" s="123"/>
      <c r="L40" s="86">
        <v>8638</v>
      </c>
    </row>
    <row r="41" spans="1:12" ht="16.5" customHeight="1" x14ac:dyDescent="0.4">
      <c r="B41" s="104" t="s">
        <v>65</v>
      </c>
      <c r="E41" s="97"/>
      <c r="F41" s="88">
        <v>-2263</v>
      </c>
      <c r="G41" s="123"/>
      <c r="H41" s="88">
        <v>-1912</v>
      </c>
      <c r="I41" s="123"/>
      <c r="J41" s="88" t="s">
        <v>16</v>
      </c>
      <c r="K41" s="123"/>
      <c r="L41" s="88" t="s">
        <v>16</v>
      </c>
    </row>
    <row r="42" spans="1:12" ht="16.5" customHeight="1" x14ac:dyDescent="0.4">
      <c r="A42" s="104"/>
      <c r="B42" s="104"/>
      <c r="C42" s="104"/>
      <c r="D42" s="104"/>
      <c r="E42" s="97"/>
      <c r="F42" s="86"/>
      <c r="G42" s="118"/>
      <c r="H42" s="86"/>
      <c r="I42" s="118"/>
      <c r="J42" s="86"/>
      <c r="K42" s="118"/>
      <c r="L42" s="86"/>
    </row>
    <row r="43" spans="1:12" ht="16.5" customHeight="1" thickBot="1" x14ac:dyDescent="0.45">
      <c r="A43" s="104"/>
      <c r="B43" s="104"/>
      <c r="C43" s="104"/>
      <c r="D43" s="104"/>
      <c r="E43" s="97"/>
      <c r="F43" s="124">
        <f>SUM(F40:F41)</f>
        <v>3460</v>
      </c>
      <c r="G43" s="86"/>
      <c r="H43" s="124">
        <f>SUM(H40:H41)</f>
        <v>5480</v>
      </c>
      <c r="I43" s="118"/>
      <c r="J43" s="124">
        <f>SUM(J40:J41)</f>
        <v>6113</v>
      </c>
      <c r="K43" s="86"/>
      <c r="L43" s="124">
        <f>SUM(L40:L41)</f>
        <v>8638</v>
      </c>
    </row>
    <row r="44" spans="1:12" ht="16.5" customHeight="1" thickTop="1" x14ac:dyDescent="0.4">
      <c r="A44" s="104"/>
      <c r="B44" s="104"/>
      <c r="C44" s="104"/>
      <c r="D44" s="104"/>
      <c r="E44" s="97"/>
      <c r="F44" s="86"/>
      <c r="G44" s="118"/>
      <c r="H44" s="86"/>
      <c r="I44" s="118"/>
      <c r="J44" s="86"/>
      <c r="K44" s="118"/>
      <c r="L44" s="86"/>
    </row>
    <row r="45" spans="1:12" ht="16.5" customHeight="1" thickBot="1" x14ac:dyDescent="0.45">
      <c r="A45" s="74" t="s">
        <v>91</v>
      </c>
      <c r="B45" s="67"/>
      <c r="C45" s="67"/>
      <c r="D45" s="41"/>
      <c r="E45" s="97"/>
      <c r="F45" s="125">
        <f>F33/588960</f>
        <v>9.7171284976908454E-3</v>
      </c>
      <c r="G45" s="126"/>
      <c r="H45" s="125">
        <v>1.1299999999999999E-2</v>
      </c>
      <c r="I45" s="126"/>
      <c r="J45" s="125">
        <f>J33/588960</f>
        <v>1.03793126867699E-2</v>
      </c>
      <c r="K45" s="126"/>
      <c r="L45" s="125">
        <v>1.47E-2</v>
      </c>
    </row>
    <row r="46" spans="1:12" ht="16.5" customHeight="1" thickTop="1" x14ac:dyDescent="0.4">
      <c r="A46" s="73"/>
      <c r="B46" s="97"/>
      <c r="C46" s="97"/>
      <c r="D46" s="127"/>
      <c r="E46" s="97"/>
      <c r="F46" s="86"/>
      <c r="G46" s="65"/>
      <c r="H46" s="86"/>
      <c r="I46" s="65"/>
      <c r="J46" s="86"/>
      <c r="K46" s="65"/>
      <c r="L46" s="86"/>
    </row>
    <row r="47" spans="1:12" ht="16.5" customHeight="1" x14ac:dyDescent="0.4">
      <c r="A47" s="73"/>
      <c r="B47" s="97"/>
      <c r="C47" s="97"/>
      <c r="D47" s="127"/>
      <c r="E47" s="97"/>
      <c r="F47" s="86"/>
      <c r="G47" s="65"/>
      <c r="H47" s="86"/>
      <c r="I47" s="65"/>
      <c r="J47" s="86"/>
      <c r="K47" s="65"/>
      <c r="L47" s="86"/>
    </row>
    <row r="48" spans="1:12" ht="16.5" customHeight="1" x14ac:dyDescent="0.4">
      <c r="A48" s="73"/>
      <c r="B48" s="97"/>
      <c r="C48" s="97"/>
      <c r="D48" s="127"/>
      <c r="E48" s="97"/>
      <c r="F48" s="86"/>
      <c r="G48" s="65"/>
      <c r="H48" s="86"/>
      <c r="I48" s="65"/>
      <c r="J48" s="86"/>
      <c r="K48" s="65"/>
      <c r="L48" s="86"/>
    </row>
    <row r="49" spans="1:12" ht="16.5" customHeight="1" x14ac:dyDescent="0.4">
      <c r="A49" s="73"/>
      <c r="B49" s="97"/>
      <c r="C49" s="97"/>
      <c r="D49" s="127"/>
      <c r="E49" s="97"/>
      <c r="F49" s="86"/>
      <c r="G49" s="65"/>
      <c r="H49" s="86"/>
      <c r="I49" s="65"/>
      <c r="J49" s="86"/>
      <c r="K49" s="65"/>
      <c r="L49" s="86"/>
    </row>
    <row r="50" spans="1:12" ht="16.5" customHeight="1" x14ac:dyDescent="0.4">
      <c r="A50" s="73"/>
      <c r="B50" s="97"/>
      <c r="C50" s="97"/>
      <c r="D50" s="127"/>
      <c r="E50" s="97"/>
      <c r="F50" s="86"/>
      <c r="G50" s="65"/>
      <c r="H50" s="86"/>
      <c r="I50" s="65"/>
      <c r="J50" s="86"/>
      <c r="K50" s="65"/>
      <c r="L50" s="86"/>
    </row>
    <row r="51" spans="1:12" ht="16.5" customHeight="1" x14ac:dyDescent="0.4">
      <c r="A51" s="73"/>
      <c r="B51" s="97"/>
      <c r="C51" s="97"/>
      <c r="D51" s="127"/>
      <c r="E51" s="97"/>
      <c r="F51" s="86"/>
      <c r="G51" s="65"/>
      <c r="H51" s="86"/>
      <c r="I51" s="65"/>
      <c r="J51" s="86"/>
      <c r="K51" s="65"/>
      <c r="L51" s="86"/>
    </row>
    <row r="52" spans="1:12" ht="16.5" customHeight="1" x14ac:dyDescent="0.4">
      <c r="A52" s="73"/>
      <c r="B52" s="97"/>
      <c r="C52" s="97"/>
      <c r="D52" s="127"/>
      <c r="E52" s="97"/>
      <c r="F52" s="86"/>
      <c r="G52" s="65"/>
      <c r="H52" s="86"/>
      <c r="I52" s="65"/>
      <c r="J52" s="86"/>
      <c r="K52" s="65"/>
      <c r="L52" s="86"/>
    </row>
    <row r="53" spans="1:12" ht="16.5" customHeight="1" x14ac:dyDescent="0.4">
      <c r="A53" s="73"/>
      <c r="B53" s="97"/>
      <c r="C53" s="97"/>
      <c r="D53" s="127"/>
      <c r="E53" s="97"/>
      <c r="F53" s="86"/>
      <c r="G53" s="65"/>
      <c r="H53" s="86"/>
      <c r="I53" s="65"/>
      <c r="J53" s="86"/>
      <c r="K53" s="65"/>
      <c r="L53" s="86"/>
    </row>
    <row r="54" spans="1:12" ht="16.5" customHeight="1" x14ac:dyDescent="0.4">
      <c r="A54" s="73"/>
      <c r="B54" s="97"/>
      <c r="C54" s="97"/>
      <c r="D54" s="127"/>
      <c r="E54" s="97"/>
      <c r="F54" s="86"/>
      <c r="G54" s="65"/>
      <c r="H54" s="86"/>
      <c r="I54" s="65"/>
      <c r="J54" s="86"/>
      <c r="K54" s="65"/>
      <c r="L54" s="86"/>
    </row>
    <row r="55" spans="1:12" ht="16.5" customHeight="1" x14ac:dyDescent="0.4">
      <c r="A55" s="73"/>
      <c r="B55" s="97"/>
      <c r="C55" s="97"/>
      <c r="D55" s="127"/>
      <c r="E55" s="97"/>
      <c r="F55" s="86"/>
      <c r="G55" s="65"/>
      <c r="H55" s="86"/>
      <c r="I55" s="65"/>
      <c r="J55" s="86"/>
      <c r="K55" s="65"/>
      <c r="L55" s="86"/>
    </row>
    <row r="56" spans="1:12" ht="22.15" customHeight="1" x14ac:dyDescent="0.4">
      <c r="A56" s="82" t="s">
        <v>30</v>
      </c>
      <c r="B56" s="82"/>
      <c r="C56" s="82"/>
      <c r="D56" s="106"/>
      <c r="E56" s="82"/>
      <c r="F56" s="88"/>
      <c r="G56" s="71"/>
      <c r="H56" s="88"/>
      <c r="I56" s="71"/>
      <c r="J56" s="88"/>
      <c r="K56" s="71"/>
      <c r="L56" s="88"/>
    </row>
  </sheetData>
  <mergeCells count="4">
    <mergeCell ref="F6:H6"/>
    <mergeCell ref="J6:L6"/>
    <mergeCell ref="F7:H7"/>
    <mergeCell ref="J7:L7"/>
  </mergeCells>
  <pageMargins left="0.8" right="0.5" top="0.5" bottom="0.6" header="0.49" footer="0.4"/>
  <pageSetup paperSize="9" scale="90" firstPageNumber="5" orientation="portrait" useFirstPageNumber="1" horizontalDpi="1200" verticalDpi="1200" r:id="rId1"/>
  <headerFooter>
    <oddFooter>&amp;R&amp;"Arial,Regular"&amp;10&amp;P</oddFooter>
    <firstFooter>&amp;R&amp;"Arial,Regular"&amp;10&amp;P</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D1A1-2642-486F-9D13-34FA5138DF28}">
  <sheetPr>
    <tabColor theme="9" tint="0.39997558519241921"/>
  </sheetPr>
  <dimension ref="A1:L56"/>
  <sheetViews>
    <sheetView topLeftCell="A31" zoomScaleNormal="100" zoomScaleSheetLayoutView="80" workbookViewId="0">
      <selection activeCell="F14" sqref="F14 H14 J14 L14 F20 H20 J20 L20 F23 H23 J23 L23 F26 H26 J26 L26 F30 H30 J30 L30 F36 H36 J36 L36 F43 H43 J43 L43 F45 J45 A56"/>
    </sheetView>
  </sheetViews>
  <sheetFormatPr defaultColWidth="10.140625" defaultRowHeight="15" customHeight="1" x14ac:dyDescent="0.4"/>
  <cols>
    <col min="1" max="2" width="1.7109375" style="68" customWidth="1"/>
    <col min="3" max="3" width="38.7109375" style="68" customWidth="1"/>
    <col min="4" max="4" width="5.140625" style="68" customWidth="1"/>
    <col min="5" max="5" width="0.7109375" style="68" customWidth="1"/>
    <col min="6" max="6" width="14.7109375" style="68" customWidth="1"/>
    <col min="7" max="7" width="0.7109375" style="68" customWidth="1"/>
    <col min="8" max="8" width="14.7109375" style="68" customWidth="1"/>
    <col min="9" max="9" width="0.7109375" style="68" customWidth="1"/>
    <col min="10" max="10" width="14.7109375" style="68" customWidth="1"/>
    <col min="11" max="11" width="0.7109375" style="68" customWidth="1"/>
    <col min="12" max="12" width="14.7109375" style="68" customWidth="1"/>
    <col min="13" max="13" width="10.140625" style="68" customWidth="1"/>
    <col min="14" max="16384" width="10.140625" style="68"/>
  </cols>
  <sheetData>
    <row r="1" spans="1:12" ht="16.5" customHeight="1" x14ac:dyDescent="0.4">
      <c r="A1" s="20" t="s">
        <v>0</v>
      </c>
      <c r="B1" s="20"/>
      <c r="C1" s="20"/>
      <c r="D1" s="41"/>
      <c r="E1" s="97"/>
      <c r="F1" s="86"/>
      <c r="G1" s="65"/>
      <c r="H1" s="86"/>
      <c r="I1" s="65"/>
      <c r="J1" s="86"/>
      <c r="K1" s="65"/>
      <c r="L1" s="86"/>
    </row>
    <row r="2" spans="1:12" ht="16.5" customHeight="1" x14ac:dyDescent="0.4">
      <c r="A2" s="74" t="s">
        <v>68</v>
      </c>
      <c r="B2" s="20"/>
      <c r="C2" s="20"/>
      <c r="D2" s="41"/>
      <c r="E2" s="97"/>
      <c r="F2" s="86"/>
      <c r="G2" s="65"/>
      <c r="H2" s="86"/>
      <c r="I2" s="65"/>
      <c r="J2" s="86"/>
      <c r="K2" s="65"/>
      <c r="L2" s="86"/>
    </row>
    <row r="3" spans="1:12" ht="16.5" customHeight="1" x14ac:dyDescent="0.4">
      <c r="A3" s="69" t="s">
        <v>92</v>
      </c>
      <c r="B3" s="69"/>
      <c r="C3" s="69"/>
      <c r="D3" s="106"/>
      <c r="E3" s="82"/>
      <c r="F3" s="88"/>
      <c r="G3" s="71"/>
      <c r="H3" s="88"/>
      <c r="I3" s="71"/>
      <c r="J3" s="88"/>
      <c r="K3" s="71"/>
      <c r="L3" s="88"/>
    </row>
    <row r="4" spans="1:12" ht="16.5" customHeight="1" x14ac:dyDescent="0.4">
      <c r="A4" s="20"/>
      <c r="B4" s="20"/>
      <c r="C4" s="20"/>
      <c r="D4" s="41"/>
      <c r="E4" s="97"/>
      <c r="F4" s="86"/>
      <c r="G4" s="65"/>
      <c r="H4" s="86"/>
      <c r="I4" s="65"/>
      <c r="J4" s="86"/>
      <c r="K4" s="65"/>
      <c r="L4" s="86"/>
    </row>
    <row r="5" spans="1:12" ht="16.5" customHeight="1" x14ac:dyDescent="0.4">
      <c r="A5" s="97"/>
      <c r="B5" s="97"/>
      <c r="C5" s="97"/>
      <c r="D5" s="41"/>
      <c r="E5" s="97"/>
      <c r="F5" s="86"/>
      <c r="G5" s="65"/>
      <c r="H5" s="86"/>
      <c r="I5" s="65"/>
      <c r="J5" s="86"/>
      <c r="K5" s="65"/>
      <c r="L5" s="86"/>
    </row>
    <row r="6" spans="1:12" ht="16.5" customHeight="1" x14ac:dyDescent="0.4">
      <c r="A6" s="89"/>
      <c r="B6" s="97"/>
      <c r="C6" s="97"/>
      <c r="D6" s="85"/>
      <c r="E6" s="20"/>
      <c r="F6" s="152" t="s">
        <v>70</v>
      </c>
      <c r="G6" s="153"/>
      <c r="H6" s="153"/>
      <c r="I6" s="100"/>
      <c r="J6" s="152" t="s">
        <v>71</v>
      </c>
      <c r="K6" s="153"/>
      <c r="L6" s="153"/>
    </row>
    <row r="7" spans="1:12" ht="16.5" customHeight="1" x14ac:dyDescent="0.4">
      <c r="A7" s="89"/>
      <c r="B7" s="97"/>
      <c r="C7" s="97"/>
      <c r="D7" s="85"/>
      <c r="E7" s="20"/>
      <c r="F7" s="154" t="s">
        <v>72</v>
      </c>
      <c r="G7" s="155"/>
      <c r="H7" s="155"/>
      <c r="I7" s="100"/>
      <c r="J7" s="154" t="s">
        <v>72</v>
      </c>
      <c r="K7" s="155"/>
      <c r="L7" s="155"/>
    </row>
    <row r="8" spans="1:12" ht="16.5" customHeight="1" x14ac:dyDescent="0.4">
      <c r="A8" s="97"/>
      <c r="B8" s="97"/>
      <c r="C8" s="97"/>
      <c r="D8" s="41"/>
      <c r="E8" s="20"/>
      <c r="F8" s="19">
        <v>2025</v>
      </c>
      <c r="G8" s="20"/>
      <c r="H8" s="19">
        <v>2024</v>
      </c>
      <c r="I8" s="21"/>
      <c r="J8" s="19">
        <v>2025</v>
      </c>
      <c r="K8" s="20"/>
      <c r="L8" s="19">
        <v>2024</v>
      </c>
    </row>
    <row r="9" spans="1:12" ht="16.5" customHeight="1" x14ac:dyDescent="0.4">
      <c r="A9" s="97"/>
      <c r="B9" s="97"/>
      <c r="C9" s="97"/>
      <c r="D9" s="75" t="s">
        <v>73</v>
      </c>
      <c r="E9" s="20"/>
      <c r="F9" s="92" t="s">
        <v>10</v>
      </c>
      <c r="G9" s="20"/>
      <c r="H9" s="92" t="s">
        <v>10</v>
      </c>
      <c r="I9" s="21"/>
      <c r="J9" s="92" t="s">
        <v>10</v>
      </c>
      <c r="K9" s="20"/>
      <c r="L9" s="92" t="s">
        <v>10</v>
      </c>
    </row>
    <row r="10" spans="1:12" ht="16.5" customHeight="1" x14ac:dyDescent="0.4">
      <c r="A10" s="97"/>
      <c r="B10" s="97"/>
      <c r="C10" s="97"/>
      <c r="D10" s="21"/>
      <c r="E10" s="20"/>
      <c r="F10" s="90"/>
      <c r="G10" s="66"/>
      <c r="H10" s="90"/>
      <c r="I10" s="66"/>
      <c r="J10" s="90"/>
      <c r="K10" s="66"/>
      <c r="L10" s="90"/>
    </row>
    <row r="11" spans="1:12" ht="16.5" customHeight="1" x14ac:dyDescent="0.4">
      <c r="A11" s="102" t="s">
        <v>74</v>
      </c>
      <c r="B11" s="114"/>
      <c r="C11" s="67"/>
      <c r="D11" s="41"/>
      <c r="E11" s="97"/>
      <c r="F11" s="115">
        <v>764860</v>
      </c>
      <c r="G11" s="116"/>
      <c r="H11" s="115">
        <v>807742</v>
      </c>
      <c r="I11" s="116"/>
      <c r="J11" s="115">
        <v>742676</v>
      </c>
      <c r="K11" s="116"/>
      <c r="L11" s="115">
        <v>815268</v>
      </c>
    </row>
    <row r="12" spans="1:12" ht="16.5" customHeight="1" x14ac:dyDescent="0.4">
      <c r="A12" s="73" t="s">
        <v>75</v>
      </c>
      <c r="B12" s="117"/>
      <c r="C12" s="67"/>
      <c r="D12" s="41"/>
      <c r="E12" s="97"/>
      <c r="F12" s="95">
        <v>-624915</v>
      </c>
      <c r="G12" s="118"/>
      <c r="H12" s="95">
        <v>-659432</v>
      </c>
      <c r="I12" s="118"/>
      <c r="J12" s="95">
        <v>-619743</v>
      </c>
      <c r="K12" s="118"/>
      <c r="L12" s="95">
        <v>-671172</v>
      </c>
    </row>
    <row r="13" spans="1:12" ht="16.5" customHeight="1" x14ac:dyDescent="0.4">
      <c r="A13" s="67"/>
      <c r="B13" s="117"/>
      <c r="C13" s="67"/>
      <c r="D13" s="41"/>
      <c r="E13" s="97"/>
      <c r="F13" s="115"/>
      <c r="G13" s="119"/>
      <c r="H13" s="115"/>
      <c r="I13" s="119"/>
      <c r="J13" s="115"/>
      <c r="K13" s="119"/>
      <c r="L13" s="115"/>
    </row>
    <row r="14" spans="1:12" ht="16.5" customHeight="1" x14ac:dyDescent="0.4">
      <c r="A14" s="74" t="s">
        <v>76</v>
      </c>
      <c r="B14" s="117"/>
      <c r="C14" s="67"/>
      <c r="D14" s="41"/>
      <c r="E14" s="97"/>
      <c r="F14" s="95">
        <f>SUM(F11:F12)</f>
        <v>139945</v>
      </c>
      <c r="G14" s="119"/>
      <c r="H14" s="95">
        <f>SUM(H11:H12)</f>
        <v>148310</v>
      </c>
      <c r="I14" s="119"/>
      <c r="J14" s="95">
        <f>SUM(J11:J12)</f>
        <v>122933</v>
      </c>
      <c r="K14" s="119"/>
      <c r="L14" s="95">
        <f>SUM(L11:L12)</f>
        <v>144096</v>
      </c>
    </row>
    <row r="15" spans="1:12" ht="16.5" customHeight="1" x14ac:dyDescent="0.4">
      <c r="A15" s="74"/>
      <c r="B15" s="117"/>
      <c r="C15" s="67"/>
      <c r="D15" s="41"/>
      <c r="E15" s="97"/>
      <c r="F15" s="86"/>
      <c r="G15" s="119"/>
      <c r="H15" s="86"/>
      <c r="I15" s="119"/>
      <c r="J15" s="86"/>
      <c r="K15" s="119"/>
      <c r="L15" s="86"/>
    </row>
    <row r="16" spans="1:12" ht="16.5" customHeight="1" x14ac:dyDescent="0.4">
      <c r="A16" s="67" t="s">
        <v>77</v>
      </c>
      <c r="B16" s="117"/>
      <c r="C16" s="67"/>
      <c r="D16" s="41"/>
      <c r="E16" s="97"/>
      <c r="F16" s="86">
        <v>4685</v>
      </c>
      <c r="G16" s="118"/>
      <c r="H16" s="86">
        <v>8511</v>
      </c>
      <c r="I16" s="118"/>
      <c r="J16" s="86">
        <v>5847</v>
      </c>
      <c r="K16" s="118"/>
      <c r="L16" s="86">
        <v>4178</v>
      </c>
    </row>
    <row r="17" spans="1:12" ht="16.5" customHeight="1" x14ac:dyDescent="0.4">
      <c r="A17" s="73" t="s">
        <v>78</v>
      </c>
      <c r="B17" s="117"/>
      <c r="C17" s="67"/>
      <c r="D17" s="41"/>
      <c r="E17" s="97"/>
      <c r="F17" s="86">
        <v>-50192</v>
      </c>
      <c r="G17" s="118"/>
      <c r="H17" s="86">
        <v>-55868</v>
      </c>
      <c r="I17" s="118"/>
      <c r="J17" s="86">
        <v>-43173</v>
      </c>
      <c r="K17" s="118"/>
      <c r="L17" s="86">
        <v>-45330</v>
      </c>
    </row>
    <row r="18" spans="1:12" ht="16.5" customHeight="1" x14ac:dyDescent="0.4">
      <c r="A18" s="73" t="s">
        <v>79</v>
      </c>
      <c r="B18" s="117"/>
      <c r="C18" s="67"/>
      <c r="D18" s="41"/>
      <c r="E18" s="97"/>
      <c r="F18" s="95">
        <v>-70910</v>
      </c>
      <c r="G18" s="118"/>
      <c r="H18" s="95">
        <v>-70841</v>
      </c>
      <c r="I18" s="118"/>
      <c r="J18" s="95">
        <v>-64205</v>
      </c>
      <c r="K18" s="118"/>
      <c r="L18" s="95">
        <v>-60234</v>
      </c>
    </row>
    <row r="19" spans="1:12" ht="16.5" customHeight="1" x14ac:dyDescent="0.4">
      <c r="A19" s="97"/>
      <c r="B19" s="97"/>
      <c r="C19" s="97"/>
      <c r="D19" s="21"/>
      <c r="E19" s="20"/>
      <c r="F19" s="90"/>
      <c r="G19" s="66"/>
      <c r="H19" s="90"/>
      <c r="I19" s="66"/>
      <c r="J19" s="90"/>
      <c r="K19" s="66"/>
      <c r="L19" s="90"/>
    </row>
    <row r="20" spans="1:12" ht="16.5" customHeight="1" x14ac:dyDescent="0.4">
      <c r="A20" s="74" t="s">
        <v>93</v>
      </c>
      <c r="B20" s="117"/>
      <c r="C20" s="67"/>
      <c r="D20" s="41"/>
      <c r="E20" s="97"/>
      <c r="F20" s="115">
        <f>SUM(F14,F16,F17:F18)</f>
        <v>23528</v>
      </c>
      <c r="G20" s="119"/>
      <c r="H20" s="115">
        <f>SUM(H14,H16,H17:H18)</f>
        <v>30112</v>
      </c>
      <c r="I20" s="119"/>
      <c r="J20" s="115">
        <f>SUM(J14,J16,J17:J18)</f>
        <v>21402</v>
      </c>
      <c r="K20" s="119"/>
      <c r="L20" s="115">
        <f>SUM(L14,L16,L17:L18)</f>
        <v>42710</v>
      </c>
    </row>
    <row r="21" spans="1:12" ht="16.5" customHeight="1" x14ac:dyDescent="0.4">
      <c r="A21" s="73" t="s">
        <v>81</v>
      </c>
      <c r="B21" s="117"/>
      <c r="C21" s="67"/>
      <c r="D21" s="41"/>
      <c r="E21" s="97"/>
      <c r="F21" s="88">
        <v>-7930</v>
      </c>
      <c r="G21" s="118"/>
      <c r="H21" s="88">
        <v>-10808</v>
      </c>
      <c r="I21" s="118"/>
      <c r="J21" s="88">
        <v>-5140</v>
      </c>
      <c r="K21" s="118"/>
      <c r="L21" s="88">
        <v>-9097</v>
      </c>
    </row>
    <row r="22" spans="1:12" ht="16.5" customHeight="1" x14ac:dyDescent="0.4">
      <c r="A22" s="73"/>
      <c r="B22" s="117"/>
      <c r="C22" s="67"/>
      <c r="D22" s="41"/>
      <c r="E22" s="97"/>
      <c r="F22" s="86"/>
      <c r="G22" s="119"/>
      <c r="H22" s="86"/>
      <c r="I22" s="119"/>
      <c r="J22" s="86"/>
      <c r="K22" s="119"/>
      <c r="L22" s="86"/>
    </row>
    <row r="23" spans="1:12" ht="16.5" customHeight="1" x14ac:dyDescent="0.4">
      <c r="A23" s="74" t="s">
        <v>94</v>
      </c>
      <c r="B23" s="117"/>
      <c r="C23" s="67"/>
      <c r="D23" s="41"/>
      <c r="E23" s="97"/>
      <c r="F23" s="86">
        <f>SUM(F20,F21)</f>
        <v>15598</v>
      </c>
      <c r="G23" s="119"/>
      <c r="H23" s="86">
        <f>SUM(H20,H21)</f>
        <v>19304</v>
      </c>
      <c r="I23" s="119"/>
      <c r="J23" s="86">
        <f>SUM(J20,J21)</f>
        <v>16262</v>
      </c>
      <c r="K23" s="119"/>
      <c r="L23" s="86">
        <f>SUM(L20,L21)</f>
        <v>33613</v>
      </c>
    </row>
    <row r="24" spans="1:12" ht="16.5" customHeight="1" x14ac:dyDescent="0.4">
      <c r="A24" s="67" t="s">
        <v>95</v>
      </c>
      <c r="B24" s="117"/>
      <c r="C24" s="67"/>
      <c r="D24" s="41">
        <v>17</v>
      </c>
      <c r="E24" s="97"/>
      <c r="F24" s="88">
        <v>862</v>
      </c>
      <c r="G24" s="118"/>
      <c r="H24" s="88">
        <v>-6919</v>
      </c>
      <c r="I24" s="118"/>
      <c r="J24" s="88">
        <v>1361</v>
      </c>
      <c r="K24" s="118"/>
      <c r="L24" s="88">
        <v>-6748</v>
      </c>
    </row>
    <row r="25" spans="1:12" ht="16.5" customHeight="1" x14ac:dyDescent="0.4">
      <c r="A25" s="67"/>
      <c r="B25" s="117"/>
      <c r="C25" s="67"/>
      <c r="D25" s="41"/>
      <c r="E25" s="97"/>
      <c r="F25" s="86"/>
      <c r="G25" s="119"/>
      <c r="H25" s="86"/>
      <c r="I25" s="119"/>
      <c r="J25" s="86"/>
      <c r="K25" s="119"/>
      <c r="L25" s="86"/>
    </row>
    <row r="26" spans="1:12" ht="16.5" customHeight="1" x14ac:dyDescent="0.4">
      <c r="A26" s="74" t="s">
        <v>84</v>
      </c>
      <c r="B26" s="117"/>
      <c r="C26" s="67"/>
      <c r="D26" s="41"/>
      <c r="E26" s="97"/>
      <c r="F26" s="88">
        <f>SUM(F23:F24)</f>
        <v>16460</v>
      </c>
      <c r="G26" s="119"/>
      <c r="H26" s="88">
        <f>SUM(H23:H24)</f>
        <v>12385</v>
      </c>
      <c r="I26" s="119"/>
      <c r="J26" s="88">
        <f>SUM(J23:J24)</f>
        <v>17623</v>
      </c>
      <c r="K26" s="119"/>
      <c r="L26" s="88">
        <f>SUM(L23:L24)</f>
        <v>26865</v>
      </c>
    </row>
    <row r="27" spans="1:12" ht="16.5" customHeight="1" x14ac:dyDescent="0.4">
      <c r="A27" s="67"/>
      <c r="B27" s="67"/>
      <c r="C27" s="67"/>
      <c r="D27" s="41"/>
      <c r="E27" s="97"/>
      <c r="F27" s="86"/>
      <c r="G27" s="120"/>
      <c r="H27" s="86"/>
      <c r="I27" s="120"/>
      <c r="J27" s="86"/>
      <c r="K27" s="120"/>
      <c r="L27" s="86"/>
    </row>
    <row r="28" spans="1:12" ht="16.5" customHeight="1" x14ac:dyDescent="0.4">
      <c r="A28" s="128" t="s">
        <v>85</v>
      </c>
      <c r="B28" s="128"/>
      <c r="C28" s="67"/>
      <c r="D28" s="41"/>
      <c r="E28" s="97"/>
      <c r="F28" s="95">
        <v>0</v>
      </c>
      <c r="G28" s="120"/>
      <c r="H28" s="95">
        <v>0</v>
      </c>
      <c r="I28" s="120"/>
      <c r="J28" s="95">
        <v>0</v>
      </c>
      <c r="K28" s="120"/>
      <c r="L28" s="95">
        <v>0</v>
      </c>
    </row>
    <row r="29" spans="1:12" ht="16.5" customHeight="1" x14ac:dyDescent="0.4">
      <c r="A29" s="74"/>
      <c r="B29" s="67"/>
      <c r="C29" s="67"/>
      <c r="D29" s="41"/>
      <c r="E29" s="97"/>
      <c r="F29" s="86"/>
      <c r="G29" s="120"/>
      <c r="H29" s="86"/>
      <c r="I29" s="120"/>
      <c r="J29" s="86"/>
      <c r="K29" s="120"/>
      <c r="L29" s="86"/>
    </row>
    <row r="30" spans="1:12" ht="16.5" customHeight="1" thickBot="1" x14ac:dyDescent="0.45">
      <c r="A30" s="74" t="s">
        <v>86</v>
      </c>
      <c r="B30" s="74"/>
      <c r="C30" s="67"/>
      <c r="D30" s="41"/>
      <c r="E30" s="97"/>
      <c r="F30" s="121">
        <f>SUM(F26,F28)</f>
        <v>16460</v>
      </c>
      <c r="G30" s="120"/>
      <c r="H30" s="121">
        <f>SUM(H26,H28)</f>
        <v>12385</v>
      </c>
      <c r="I30" s="120"/>
      <c r="J30" s="121">
        <f>SUM(J26,J28)</f>
        <v>17623</v>
      </c>
      <c r="K30" s="120"/>
      <c r="L30" s="121">
        <f>SUM(L26,L28)</f>
        <v>26865</v>
      </c>
    </row>
    <row r="31" spans="1:12" ht="16.5" customHeight="1" thickTop="1" x14ac:dyDescent="0.4">
      <c r="A31" s="74"/>
      <c r="B31" s="67"/>
      <c r="C31" s="67"/>
      <c r="D31" s="41"/>
      <c r="E31" s="97"/>
      <c r="F31" s="86"/>
      <c r="G31" s="120"/>
      <c r="H31" s="86"/>
      <c r="I31" s="120"/>
      <c r="J31" s="86"/>
      <c r="K31" s="120"/>
      <c r="L31" s="86"/>
    </row>
    <row r="32" spans="1:12" ht="16.5" customHeight="1" x14ac:dyDescent="0.4">
      <c r="A32" s="122" t="s">
        <v>87</v>
      </c>
      <c r="E32" s="97"/>
      <c r="F32" s="86"/>
      <c r="H32" s="86"/>
      <c r="J32" s="86"/>
      <c r="L32" s="86"/>
    </row>
    <row r="33" spans="1:12" ht="16.5" customHeight="1" x14ac:dyDescent="0.4">
      <c r="B33" s="104" t="s">
        <v>88</v>
      </c>
      <c r="E33" s="97"/>
      <c r="F33" s="86">
        <v>21892</v>
      </c>
      <c r="G33" s="123"/>
      <c r="H33" s="86">
        <v>14161</v>
      </c>
      <c r="I33" s="123"/>
      <c r="J33" s="86">
        <v>17623</v>
      </c>
      <c r="K33" s="123"/>
      <c r="L33" s="86">
        <v>26865</v>
      </c>
    </row>
    <row r="34" spans="1:12" ht="16.5" customHeight="1" x14ac:dyDescent="0.4">
      <c r="B34" s="104" t="s">
        <v>65</v>
      </c>
      <c r="E34" s="97"/>
      <c r="F34" s="88">
        <v>-5432</v>
      </c>
      <c r="G34" s="123"/>
      <c r="H34" s="88">
        <v>-1776</v>
      </c>
      <c r="I34" s="123"/>
      <c r="J34" s="88">
        <v>0</v>
      </c>
      <c r="K34" s="123"/>
      <c r="L34" s="88" t="s">
        <v>16</v>
      </c>
    </row>
    <row r="35" spans="1:12" ht="16.5" customHeight="1" x14ac:dyDescent="0.4">
      <c r="B35" s="104"/>
      <c r="E35" s="97"/>
      <c r="F35" s="86"/>
      <c r="G35" s="118"/>
      <c r="H35" s="86"/>
      <c r="I35" s="118"/>
      <c r="J35" s="86"/>
      <c r="K35" s="118"/>
      <c r="L35" s="86"/>
    </row>
    <row r="36" spans="1:12" ht="16.5" customHeight="1" thickBot="1" x14ac:dyDescent="0.45">
      <c r="A36" s="104"/>
      <c r="B36" s="104"/>
      <c r="C36" s="104"/>
      <c r="D36" s="104"/>
      <c r="E36" s="97"/>
      <c r="F36" s="124">
        <f>SUM(F33:F34)</f>
        <v>16460</v>
      </c>
      <c r="G36" s="86"/>
      <c r="H36" s="124">
        <f>SUM(H33:H34)</f>
        <v>12385</v>
      </c>
      <c r="I36" s="118"/>
      <c r="J36" s="124">
        <f>SUM(J33:J34)</f>
        <v>17623</v>
      </c>
      <c r="K36" s="86"/>
      <c r="L36" s="124">
        <f>SUM(L33:L34)</f>
        <v>26865</v>
      </c>
    </row>
    <row r="37" spans="1:12" ht="16.5" customHeight="1" thickTop="1" x14ac:dyDescent="0.4">
      <c r="A37" s="104"/>
      <c r="B37" s="104"/>
      <c r="C37" s="104"/>
      <c r="D37" s="104"/>
      <c r="E37" s="97"/>
      <c r="F37" s="86"/>
      <c r="G37" s="118"/>
      <c r="H37" s="86"/>
      <c r="I37" s="118"/>
      <c r="J37" s="86"/>
      <c r="K37" s="118"/>
      <c r="L37" s="86"/>
    </row>
    <row r="38" spans="1:12" ht="16.5" customHeight="1" x14ac:dyDescent="0.4">
      <c r="A38" s="122" t="s">
        <v>89</v>
      </c>
      <c r="B38" s="122"/>
      <c r="C38" s="104"/>
      <c r="D38" s="104"/>
      <c r="E38" s="97"/>
      <c r="F38" s="86"/>
      <c r="G38" s="118"/>
      <c r="H38" s="86"/>
      <c r="I38" s="118"/>
      <c r="J38" s="86"/>
      <c r="K38" s="118"/>
      <c r="L38" s="86"/>
    </row>
    <row r="39" spans="1:12" ht="16.5" customHeight="1" x14ac:dyDescent="0.4">
      <c r="A39" s="122"/>
      <c r="B39" s="122" t="s">
        <v>90</v>
      </c>
      <c r="C39" s="104"/>
      <c r="D39" s="104"/>
      <c r="E39" s="97"/>
      <c r="F39" s="86"/>
      <c r="G39" s="118"/>
      <c r="H39" s="86"/>
      <c r="I39" s="118"/>
      <c r="J39" s="86"/>
      <c r="K39" s="118"/>
      <c r="L39" s="86"/>
    </row>
    <row r="40" spans="1:12" ht="16.5" customHeight="1" x14ac:dyDescent="0.4">
      <c r="B40" s="104" t="s">
        <v>88</v>
      </c>
      <c r="C40" s="104"/>
      <c r="D40" s="104"/>
      <c r="E40" s="97"/>
      <c r="F40" s="86">
        <v>21892</v>
      </c>
      <c r="G40" s="123"/>
      <c r="H40" s="86">
        <v>14161</v>
      </c>
      <c r="I40" s="123"/>
      <c r="J40" s="86">
        <v>17623</v>
      </c>
      <c r="K40" s="123"/>
      <c r="L40" s="86">
        <v>26865</v>
      </c>
    </row>
    <row r="41" spans="1:12" ht="16.5" customHeight="1" x14ac:dyDescent="0.4">
      <c r="B41" s="104" t="s">
        <v>65</v>
      </c>
      <c r="E41" s="97"/>
      <c r="F41" s="88">
        <v>-5432</v>
      </c>
      <c r="G41" s="123"/>
      <c r="H41" s="88">
        <v>-1776</v>
      </c>
      <c r="I41" s="123"/>
      <c r="J41" s="88" t="s">
        <v>16</v>
      </c>
      <c r="K41" s="123"/>
      <c r="L41" s="88" t="s">
        <v>16</v>
      </c>
    </row>
    <row r="42" spans="1:12" ht="16.5" customHeight="1" x14ac:dyDescent="0.4">
      <c r="A42" s="104"/>
      <c r="B42" s="104"/>
      <c r="C42" s="104"/>
      <c r="D42" s="104"/>
      <c r="E42" s="97"/>
      <c r="F42" s="86"/>
      <c r="G42" s="118"/>
      <c r="H42" s="86"/>
      <c r="I42" s="118"/>
      <c r="J42" s="86"/>
      <c r="K42" s="118"/>
      <c r="L42" s="86"/>
    </row>
    <row r="43" spans="1:12" ht="16.5" customHeight="1" thickBot="1" x14ac:dyDescent="0.45">
      <c r="A43" s="104"/>
      <c r="B43" s="104"/>
      <c r="C43" s="104"/>
      <c r="D43" s="104"/>
      <c r="E43" s="97"/>
      <c r="F43" s="124">
        <f>SUM(F40:F41)</f>
        <v>16460</v>
      </c>
      <c r="G43" s="86"/>
      <c r="H43" s="124">
        <f>SUM(H40:H41)</f>
        <v>12385</v>
      </c>
      <c r="I43" s="118"/>
      <c r="J43" s="124">
        <f>SUM(J40:J41)</f>
        <v>17623</v>
      </c>
      <c r="K43" s="86"/>
      <c r="L43" s="124">
        <f>SUM(L40:L41)</f>
        <v>26865</v>
      </c>
    </row>
    <row r="44" spans="1:12" ht="16.5" customHeight="1" thickTop="1" x14ac:dyDescent="0.4">
      <c r="A44" s="104"/>
      <c r="B44" s="104"/>
      <c r="C44" s="104"/>
      <c r="D44" s="104"/>
      <c r="E44" s="97"/>
      <c r="F44" s="86"/>
      <c r="G44" s="118"/>
      <c r="H44" s="86"/>
      <c r="I44" s="118"/>
      <c r="J44" s="86"/>
      <c r="K44" s="118"/>
      <c r="L44" s="86"/>
    </row>
    <row r="45" spans="1:12" ht="16.5" customHeight="1" thickBot="1" x14ac:dyDescent="0.45">
      <c r="A45" s="74" t="s">
        <v>96</v>
      </c>
      <c r="B45" s="67"/>
      <c r="C45" s="67"/>
      <c r="D45" s="41"/>
      <c r="E45" s="97"/>
      <c r="F45" s="125">
        <f>F33/588960</f>
        <v>3.7170605813637597E-2</v>
      </c>
      <c r="G45" s="126"/>
      <c r="H45" s="125">
        <v>2.4E-2</v>
      </c>
      <c r="I45" s="126"/>
      <c r="J45" s="125">
        <f>J33/588960</f>
        <v>2.992223580548764E-2</v>
      </c>
      <c r="K45" s="126"/>
      <c r="L45" s="125">
        <v>4.5600000000000002E-2</v>
      </c>
    </row>
    <row r="46" spans="1:12" ht="16.5" customHeight="1" thickTop="1" x14ac:dyDescent="0.4">
      <c r="A46" s="73"/>
      <c r="B46" s="97"/>
      <c r="C46" s="97"/>
      <c r="D46" s="127"/>
      <c r="E46" s="97"/>
      <c r="F46" s="86"/>
      <c r="G46" s="65"/>
      <c r="H46" s="86"/>
      <c r="I46" s="65"/>
      <c r="J46" s="86"/>
      <c r="K46" s="65"/>
      <c r="L46" s="86"/>
    </row>
    <row r="47" spans="1:12" ht="16.5" customHeight="1" x14ac:dyDescent="0.4">
      <c r="A47" s="73"/>
      <c r="B47" s="97"/>
      <c r="C47" s="97"/>
      <c r="D47" s="127"/>
      <c r="E47" s="97"/>
      <c r="F47" s="86"/>
      <c r="G47" s="65"/>
      <c r="H47" s="86"/>
      <c r="I47" s="65"/>
      <c r="J47" s="86"/>
      <c r="K47" s="65"/>
      <c r="L47" s="86"/>
    </row>
    <row r="48" spans="1:12" ht="16.5" customHeight="1" x14ac:dyDescent="0.4">
      <c r="A48" s="73"/>
      <c r="B48" s="97"/>
      <c r="C48" s="97"/>
      <c r="D48" s="127"/>
      <c r="E48" s="97"/>
      <c r="F48" s="86"/>
      <c r="G48" s="65"/>
      <c r="H48" s="86"/>
      <c r="I48" s="65"/>
      <c r="J48" s="86"/>
      <c r="K48" s="65"/>
      <c r="L48" s="86"/>
    </row>
    <row r="49" spans="1:12" ht="16.5" customHeight="1" x14ac:dyDescent="0.4">
      <c r="A49" s="73"/>
      <c r="B49" s="97"/>
      <c r="C49" s="97"/>
      <c r="D49" s="127"/>
      <c r="E49" s="97"/>
      <c r="F49" s="86"/>
      <c r="G49" s="65"/>
      <c r="H49" s="86"/>
      <c r="I49" s="65"/>
      <c r="J49" s="86"/>
      <c r="K49" s="65"/>
      <c r="L49" s="86"/>
    </row>
    <row r="50" spans="1:12" ht="16.5" customHeight="1" x14ac:dyDescent="0.4">
      <c r="A50" s="73"/>
      <c r="B50" s="97"/>
      <c r="C50" s="97"/>
      <c r="D50" s="127"/>
      <c r="E50" s="97"/>
      <c r="F50" s="86"/>
      <c r="G50" s="65"/>
      <c r="H50" s="86"/>
      <c r="I50" s="65"/>
      <c r="J50" s="86"/>
      <c r="K50" s="65"/>
      <c r="L50" s="86"/>
    </row>
    <row r="51" spans="1:12" ht="16.5" customHeight="1" x14ac:dyDescent="0.4">
      <c r="A51" s="73"/>
      <c r="B51" s="97"/>
      <c r="C51" s="97"/>
      <c r="D51" s="127"/>
      <c r="E51" s="97"/>
      <c r="F51" s="86"/>
      <c r="G51" s="65"/>
      <c r="H51" s="86"/>
      <c r="I51" s="65"/>
      <c r="J51" s="86"/>
      <c r="K51" s="65"/>
      <c r="L51" s="86"/>
    </row>
    <row r="52" spans="1:12" ht="16.5" customHeight="1" x14ac:dyDescent="0.4">
      <c r="A52" s="73"/>
      <c r="B52" s="97"/>
      <c r="C52" s="97"/>
      <c r="D52" s="127"/>
      <c r="E52" s="97"/>
      <c r="F52" s="86"/>
      <c r="G52" s="65"/>
      <c r="H52" s="86"/>
      <c r="I52" s="65"/>
      <c r="J52" s="86"/>
      <c r="K52" s="65"/>
      <c r="L52" s="86"/>
    </row>
    <row r="53" spans="1:12" ht="16.5" customHeight="1" x14ac:dyDescent="0.4">
      <c r="A53" s="73"/>
      <c r="B53" s="97"/>
      <c r="C53" s="97"/>
      <c r="D53" s="127"/>
      <c r="E53" s="97"/>
      <c r="F53" s="86"/>
      <c r="G53" s="65"/>
      <c r="H53" s="86"/>
      <c r="I53" s="65"/>
      <c r="J53" s="86"/>
      <c r="K53" s="65"/>
      <c r="L53" s="86"/>
    </row>
    <row r="54" spans="1:12" ht="16.5" customHeight="1" x14ac:dyDescent="0.4">
      <c r="A54" s="73"/>
      <c r="B54" s="97"/>
      <c r="C54" s="97"/>
      <c r="D54" s="127"/>
      <c r="E54" s="97"/>
      <c r="F54" s="86"/>
      <c r="G54" s="65"/>
      <c r="H54" s="86"/>
      <c r="I54" s="65"/>
      <c r="J54" s="86"/>
      <c r="K54" s="65"/>
      <c r="L54" s="86"/>
    </row>
    <row r="55" spans="1:12" ht="16.5" customHeight="1" x14ac:dyDescent="0.4"/>
    <row r="56" spans="1:12" ht="22.15" customHeight="1" x14ac:dyDescent="0.4">
      <c r="A56" s="82" t="str">
        <f>'(3M) PL5'!A56</f>
        <v>The condensed notes to the interim financial information are an integral part of this interim financial information.</v>
      </c>
      <c r="B56" s="82"/>
      <c r="C56" s="82"/>
      <c r="D56" s="106"/>
      <c r="E56" s="82"/>
      <c r="F56" s="88"/>
      <c r="G56" s="71"/>
      <c r="H56" s="88"/>
      <c r="I56" s="71"/>
      <c r="J56" s="88"/>
      <c r="K56" s="71"/>
      <c r="L56" s="88"/>
    </row>
  </sheetData>
  <mergeCells count="4">
    <mergeCell ref="F6:H6"/>
    <mergeCell ref="J6:L6"/>
    <mergeCell ref="F7:H7"/>
    <mergeCell ref="J7:L7"/>
  </mergeCells>
  <pageMargins left="0.8" right="0.5" top="0.5" bottom="0.6" header="0.49" footer="0.4"/>
  <pageSetup paperSize="9" scale="90" firstPageNumber="6" orientation="portrait" useFirstPageNumber="1" horizontalDpi="1200" verticalDpi="1200" r:id="rId1"/>
  <headerFooter>
    <oddFooter>&amp;R&amp;"Arial,Regular"&amp;10&amp;P</oddFooter>
    <firstFooter>&amp;R&amp;"Arial,Regular"&amp;10&amp;P</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874D0-4C58-440D-83C6-D97765B0E45F}">
  <sheetPr>
    <tabColor theme="9" tint="0.39997558519241921"/>
  </sheetPr>
  <dimension ref="A1:S40"/>
  <sheetViews>
    <sheetView topLeftCell="A3" zoomScale="85" zoomScaleNormal="85" zoomScaleSheetLayoutView="90" zoomScalePageLayoutView="55" workbookViewId="0">
      <selection activeCell="M30" sqref="M30"/>
    </sheetView>
  </sheetViews>
  <sheetFormatPr defaultColWidth="10.140625" defaultRowHeight="16.5" customHeight="1" x14ac:dyDescent="0.4"/>
  <cols>
    <col min="1" max="1" width="1.7109375" style="68" customWidth="1"/>
    <col min="2" max="2" width="47.140625" style="68" customWidth="1"/>
    <col min="3" max="3" width="5" style="68" customWidth="1"/>
    <col min="4" max="4" width="0.7109375" style="68" customWidth="1"/>
    <col min="5" max="5" width="14.42578125" style="68" customWidth="1"/>
    <col min="6" max="6" width="0.7109375" style="68" customWidth="1"/>
    <col min="7" max="7" width="14.7109375" style="68" customWidth="1"/>
    <col min="8" max="8" width="0.7109375" style="68" customWidth="1"/>
    <col min="9" max="9" width="14.28515625" style="68" customWidth="1"/>
    <col min="10" max="10" width="0.7109375" style="68" customWidth="1"/>
    <col min="11" max="11" width="14.85546875" style="68" customWidth="1"/>
    <col min="12" max="12" width="0.7109375" style="68" customWidth="1"/>
    <col min="13" max="13" width="17.5703125" style="68" customWidth="1"/>
    <col min="14" max="14" width="0.7109375" style="68" customWidth="1"/>
    <col min="15" max="15" width="14.28515625" style="68" customWidth="1"/>
    <col min="16" max="16" width="0.7109375" style="68" customWidth="1"/>
    <col min="17" max="17" width="14.5703125" style="68" customWidth="1"/>
    <col min="18" max="18" width="0.7109375" style="68" customWidth="1"/>
    <col min="19" max="19" width="14.28515625" style="68" customWidth="1"/>
    <col min="20" max="20" width="10.140625" style="68" customWidth="1"/>
    <col min="21" max="16384" width="10.140625" style="68"/>
  </cols>
  <sheetData>
    <row r="1" spans="1:19" ht="16.5" customHeight="1" x14ac:dyDescent="0.4">
      <c r="A1" s="20" t="s">
        <v>0</v>
      </c>
      <c r="B1" s="64"/>
      <c r="C1" s="64"/>
      <c r="D1" s="65"/>
      <c r="E1" s="65"/>
      <c r="F1" s="65"/>
      <c r="G1" s="65"/>
      <c r="H1" s="65"/>
      <c r="I1" s="65"/>
      <c r="J1" s="65"/>
      <c r="K1" s="65"/>
      <c r="L1" s="66"/>
      <c r="M1" s="66"/>
      <c r="N1" s="66"/>
      <c r="O1" s="65"/>
      <c r="P1" s="66"/>
      <c r="Q1" s="65"/>
      <c r="R1" s="66"/>
      <c r="S1" s="67"/>
    </row>
    <row r="2" spans="1:19" ht="16.5" customHeight="1" x14ac:dyDescent="0.4">
      <c r="A2" s="64" t="s">
        <v>97</v>
      </c>
      <c r="B2" s="64"/>
      <c r="C2" s="64"/>
      <c r="D2" s="65"/>
      <c r="E2" s="65"/>
      <c r="F2" s="65"/>
      <c r="G2" s="65"/>
      <c r="H2" s="65"/>
      <c r="I2" s="65"/>
      <c r="J2" s="65"/>
      <c r="K2" s="65"/>
      <c r="L2" s="66"/>
      <c r="M2" s="66"/>
      <c r="N2" s="66"/>
      <c r="O2" s="65"/>
      <c r="P2" s="66"/>
      <c r="Q2" s="65"/>
      <c r="R2" s="66"/>
      <c r="S2" s="67"/>
    </row>
    <row r="3" spans="1:19" ht="16.5" customHeight="1" x14ac:dyDescent="0.4">
      <c r="A3" s="69" t="str">
        <f>'(9M) PL6'!A3</f>
        <v>For the nine-month period ended 30 September 2025</v>
      </c>
      <c r="B3" s="70"/>
      <c r="C3" s="70"/>
      <c r="D3" s="71"/>
      <c r="E3" s="71"/>
      <c r="F3" s="71"/>
      <c r="G3" s="71"/>
      <c r="H3" s="71"/>
      <c r="I3" s="71"/>
      <c r="J3" s="71"/>
      <c r="K3" s="71"/>
      <c r="L3" s="71"/>
      <c r="M3" s="71"/>
      <c r="N3" s="71"/>
      <c r="O3" s="71"/>
      <c r="P3" s="71"/>
      <c r="Q3" s="71"/>
      <c r="R3" s="71"/>
      <c r="S3" s="71"/>
    </row>
    <row r="4" spans="1:19" ht="16.5" customHeight="1" x14ac:dyDescent="0.4">
      <c r="A4" s="64"/>
      <c r="B4" s="64"/>
      <c r="C4" s="64"/>
      <c r="D4" s="65"/>
      <c r="E4" s="65"/>
      <c r="F4" s="65"/>
      <c r="G4" s="65"/>
      <c r="H4" s="65"/>
      <c r="I4" s="65"/>
      <c r="J4" s="65"/>
      <c r="K4" s="65"/>
      <c r="L4" s="66"/>
      <c r="M4" s="66"/>
      <c r="N4" s="66"/>
      <c r="O4" s="65"/>
      <c r="P4" s="66"/>
      <c r="Q4" s="65"/>
      <c r="R4" s="66"/>
      <c r="S4" s="67"/>
    </row>
    <row r="5" spans="1:19" ht="16.5" customHeight="1" x14ac:dyDescent="0.4">
      <c r="A5" s="64"/>
      <c r="B5" s="64"/>
      <c r="C5" s="64"/>
      <c r="D5" s="65"/>
      <c r="E5" s="65"/>
      <c r="F5" s="65"/>
      <c r="G5" s="65"/>
      <c r="H5" s="65"/>
      <c r="I5" s="65"/>
      <c r="J5" s="65"/>
      <c r="K5" s="65"/>
      <c r="L5" s="66"/>
      <c r="M5" s="66"/>
      <c r="N5" s="66"/>
      <c r="O5" s="65"/>
      <c r="P5" s="66"/>
      <c r="Q5" s="65"/>
      <c r="R5" s="66"/>
      <c r="S5" s="67"/>
    </row>
    <row r="6" spans="1:19" ht="16.5" customHeight="1" x14ac:dyDescent="0.4">
      <c r="A6" s="64"/>
      <c r="B6" s="64"/>
      <c r="C6" s="64"/>
      <c r="D6" s="64"/>
      <c r="E6" s="156" t="s">
        <v>98</v>
      </c>
      <c r="F6" s="155"/>
      <c r="G6" s="155"/>
      <c r="H6" s="155"/>
      <c r="I6" s="155"/>
      <c r="J6" s="155"/>
      <c r="K6" s="155"/>
      <c r="L6" s="155"/>
      <c r="M6" s="155"/>
      <c r="N6" s="155"/>
      <c r="O6" s="155"/>
      <c r="P6" s="155"/>
      <c r="Q6" s="155"/>
      <c r="R6" s="155"/>
      <c r="S6" s="155"/>
    </row>
    <row r="7" spans="1:19" ht="16.5" customHeight="1" x14ac:dyDescent="0.4">
      <c r="A7" s="64"/>
      <c r="B7" s="64"/>
      <c r="C7" s="64"/>
      <c r="D7" s="64"/>
      <c r="E7" s="157" t="s">
        <v>99</v>
      </c>
      <c r="F7" s="158"/>
      <c r="G7" s="158"/>
      <c r="H7" s="158"/>
      <c r="I7" s="158"/>
      <c r="J7" s="158"/>
      <c r="K7" s="158"/>
      <c r="L7" s="158"/>
      <c r="M7" s="158"/>
      <c r="N7" s="158"/>
      <c r="O7" s="158"/>
      <c r="P7" s="72"/>
      <c r="Q7" s="72"/>
      <c r="R7" s="72"/>
      <c r="S7" s="72"/>
    </row>
    <row r="8" spans="1:19" ht="16.5" customHeight="1" x14ac:dyDescent="0.4">
      <c r="A8" s="64"/>
      <c r="B8" s="64"/>
      <c r="C8" s="64"/>
      <c r="D8" s="66"/>
      <c r="E8" s="72"/>
      <c r="F8" s="72"/>
      <c r="G8" s="72"/>
      <c r="H8" s="72"/>
      <c r="L8" s="66"/>
      <c r="M8" s="66" t="s">
        <v>100</v>
      </c>
      <c r="N8" s="66"/>
      <c r="O8" s="66"/>
      <c r="P8" s="66"/>
      <c r="Q8" s="66"/>
      <c r="R8" s="66"/>
      <c r="S8" s="67"/>
    </row>
    <row r="9" spans="1:19" ht="16.5" customHeight="1" x14ac:dyDescent="0.4">
      <c r="A9" s="64"/>
      <c r="B9" s="64"/>
      <c r="C9" s="64"/>
      <c r="D9" s="66"/>
      <c r="E9" s="72"/>
      <c r="F9" s="72"/>
      <c r="G9" s="72"/>
      <c r="H9" s="72"/>
      <c r="I9" s="156" t="s">
        <v>60</v>
      </c>
      <c r="J9" s="155"/>
      <c r="K9" s="155"/>
      <c r="L9" s="66"/>
      <c r="M9" s="129" t="s">
        <v>101</v>
      </c>
      <c r="N9" s="66"/>
      <c r="O9" s="66"/>
      <c r="P9" s="66"/>
      <c r="Q9" s="66"/>
      <c r="R9" s="66"/>
      <c r="S9" s="67"/>
    </row>
    <row r="10" spans="1:19" ht="16.5" customHeight="1" x14ac:dyDescent="0.4">
      <c r="A10" s="73"/>
      <c r="B10" s="73"/>
      <c r="C10" s="73"/>
      <c r="D10" s="66"/>
      <c r="E10" s="66" t="s">
        <v>102</v>
      </c>
      <c r="F10" s="66"/>
      <c r="G10" s="66"/>
      <c r="H10" s="66"/>
      <c r="I10" s="74"/>
      <c r="J10" s="66"/>
      <c r="K10" s="66"/>
      <c r="L10" s="66"/>
      <c r="M10" s="66" t="s">
        <v>103</v>
      </c>
      <c r="N10" s="66"/>
      <c r="O10" s="66"/>
      <c r="P10" s="66"/>
      <c r="Q10" s="66"/>
      <c r="R10" s="66"/>
      <c r="S10" s="67"/>
    </row>
    <row r="11" spans="1:19" ht="16.5" customHeight="1" x14ac:dyDescent="0.4">
      <c r="A11" s="73"/>
      <c r="B11" s="73"/>
      <c r="C11" s="73"/>
      <c r="D11" s="66"/>
      <c r="E11" s="66" t="s">
        <v>104</v>
      </c>
      <c r="F11" s="66"/>
      <c r="G11" s="19" t="s">
        <v>105</v>
      </c>
      <c r="H11" s="66"/>
      <c r="I11" s="19" t="s">
        <v>106</v>
      </c>
      <c r="J11" s="66"/>
      <c r="K11" s="66"/>
      <c r="L11" s="66"/>
      <c r="M11" s="66" t="s">
        <v>107</v>
      </c>
      <c r="N11" s="66"/>
      <c r="O11" s="66" t="s">
        <v>108</v>
      </c>
      <c r="P11" s="66"/>
      <c r="Q11" s="66" t="s">
        <v>109</v>
      </c>
      <c r="R11" s="66"/>
      <c r="S11" s="67"/>
    </row>
    <row r="12" spans="1:19" ht="16.5" customHeight="1" x14ac:dyDescent="0.4">
      <c r="A12" s="73"/>
      <c r="B12" s="73"/>
      <c r="C12" s="73"/>
      <c r="D12" s="66"/>
      <c r="E12" s="66" t="s">
        <v>110</v>
      </c>
      <c r="F12" s="66"/>
      <c r="G12" s="19" t="s">
        <v>111</v>
      </c>
      <c r="H12" s="66"/>
      <c r="I12" s="19" t="s">
        <v>112</v>
      </c>
      <c r="J12" s="66"/>
      <c r="K12" s="66" t="s">
        <v>62</v>
      </c>
      <c r="L12" s="67"/>
      <c r="M12" s="19" t="s">
        <v>113</v>
      </c>
      <c r="N12" s="67"/>
      <c r="O12" s="66" t="s">
        <v>114</v>
      </c>
      <c r="P12" s="67"/>
      <c r="Q12" s="66" t="s">
        <v>115</v>
      </c>
      <c r="R12" s="67"/>
      <c r="S12" s="66" t="s">
        <v>66</v>
      </c>
    </row>
    <row r="13" spans="1:19" ht="16.5" customHeight="1" x14ac:dyDescent="0.4">
      <c r="A13" s="73"/>
      <c r="B13" s="73"/>
      <c r="C13" s="75" t="s">
        <v>73</v>
      </c>
      <c r="D13" s="66"/>
      <c r="E13" s="76" t="s">
        <v>10</v>
      </c>
      <c r="F13" s="66"/>
      <c r="G13" s="76" t="s">
        <v>10</v>
      </c>
      <c r="H13" s="66"/>
      <c r="I13" s="76" t="s">
        <v>10</v>
      </c>
      <c r="J13" s="66"/>
      <c r="K13" s="76" t="s">
        <v>10</v>
      </c>
      <c r="L13" s="67"/>
      <c r="M13" s="76" t="s">
        <v>10</v>
      </c>
      <c r="N13" s="67"/>
      <c r="O13" s="76" t="s">
        <v>10</v>
      </c>
      <c r="P13" s="67"/>
      <c r="Q13" s="76" t="s">
        <v>10</v>
      </c>
      <c r="R13" s="67"/>
      <c r="S13" s="76" t="s">
        <v>10</v>
      </c>
    </row>
    <row r="14" spans="1:19" ht="16.5" customHeight="1" x14ac:dyDescent="0.4">
      <c r="A14" s="73"/>
      <c r="B14" s="73"/>
      <c r="C14" s="73"/>
      <c r="D14" s="65"/>
      <c r="E14" s="65"/>
      <c r="F14" s="65"/>
      <c r="G14" s="65"/>
      <c r="H14" s="65"/>
      <c r="I14" s="65"/>
      <c r="J14" s="65"/>
      <c r="K14" s="65"/>
      <c r="L14" s="65"/>
      <c r="M14" s="65"/>
      <c r="N14" s="65"/>
      <c r="O14" s="65"/>
      <c r="P14" s="65"/>
      <c r="Q14" s="65"/>
      <c r="R14" s="65"/>
      <c r="S14" s="65"/>
    </row>
    <row r="15" spans="1:19" s="110" customFormat="1" ht="16.5" customHeight="1" x14ac:dyDescent="0.4">
      <c r="A15" s="141" t="s">
        <v>116</v>
      </c>
      <c r="B15" s="142"/>
      <c r="C15" s="142"/>
      <c r="D15" s="134"/>
      <c r="E15" s="134">
        <v>588965</v>
      </c>
      <c r="F15" s="134"/>
      <c r="G15" s="134">
        <v>110327</v>
      </c>
      <c r="H15" s="134"/>
      <c r="I15" s="134">
        <v>19900</v>
      </c>
      <c r="J15" s="134"/>
      <c r="K15" s="134">
        <v>97240</v>
      </c>
      <c r="L15" s="134"/>
      <c r="M15" s="134">
        <v>0</v>
      </c>
      <c r="N15" s="134"/>
      <c r="O15" s="134">
        <f>SUM(E15:M15)</f>
        <v>816432</v>
      </c>
      <c r="P15" s="134"/>
      <c r="Q15" s="134">
        <v>1119</v>
      </c>
      <c r="R15" s="134"/>
      <c r="S15" s="134">
        <f>SUM(O15:Q15)</f>
        <v>817551</v>
      </c>
    </row>
    <row r="16" spans="1:19" s="110" customFormat="1" ht="16.5" customHeight="1" x14ac:dyDescent="0.4">
      <c r="A16" s="143" t="s">
        <v>117</v>
      </c>
      <c r="B16" s="144"/>
      <c r="C16" s="145"/>
      <c r="D16" s="134"/>
      <c r="E16" s="134">
        <v>0</v>
      </c>
      <c r="F16" s="134"/>
      <c r="G16" s="134">
        <v>0</v>
      </c>
      <c r="H16" s="134"/>
      <c r="I16" s="134">
        <v>0</v>
      </c>
      <c r="J16" s="134"/>
      <c r="K16" s="134">
        <v>0</v>
      </c>
      <c r="L16" s="134"/>
      <c r="M16" s="134">
        <v>5143</v>
      </c>
      <c r="N16" s="134"/>
      <c r="O16" s="134">
        <f t="shared" ref="O16:O18" si="0">SUM(E16:M16)</f>
        <v>5143</v>
      </c>
      <c r="P16" s="134"/>
      <c r="Q16" s="134">
        <v>-5143</v>
      </c>
      <c r="R16" s="134"/>
      <c r="S16" s="134">
        <f t="shared" ref="S16:S18" si="1">SUM(O16:Q16)</f>
        <v>0</v>
      </c>
    </row>
    <row r="17" spans="1:19" s="110" customFormat="1" ht="16.5" customHeight="1" x14ac:dyDescent="0.4">
      <c r="A17" s="143" t="s">
        <v>118</v>
      </c>
      <c r="B17" s="144"/>
      <c r="C17" s="145"/>
      <c r="D17" s="134"/>
      <c r="E17" s="134">
        <v>0</v>
      </c>
      <c r="F17" s="134"/>
      <c r="G17" s="134">
        <v>0</v>
      </c>
      <c r="H17" s="134"/>
      <c r="I17" s="134">
        <v>0</v>
      </c>
      <c r="J17" s="134"/>
      <c r="K17" s="134">
        <v>0</v>
      </c>
      <c r="L17" s="134"/>
      <c r="M17" s="134">
        <v>0</v>
      </c>
      <c r="N17" s="134"/>
      <c r="O17" s="134">
        <f t="shared" si="0"/>
        <v>0</v>
      </c>
      <c r="P17" s="134"/>
      <c r="Q17" s="134">
        <v>4000</v>
      </c>
      <c r="R17" s="134"/>
      <c r="S17" s="134">
        <f t="shared" si="1"/>
        <v>4000</v>
      </c>
    </row>
    <row r="18" spans="1:19" s="110" customFormat="1" ht="16.5" customHeight="1" x14ac:dyDescent="0.4">
      <c r="A18" s="143" t="s">
        <v>119</v>
      </c>
      <c r="B18" s="142"/>
      <c r="C18" s="145"/>
      <c r="D18" s="134"/>
      <c r="E18" s="134">
        <v>0</v>
      </c>
      <c r="F18" s="134"/>
      <c r="G18" s="134">
        <v>0</v>
      </c>
      <c r="H18" s="134"/>
      <c r="I18" s="134">
        <v>0</v>
      </c>
      <c r="J18" s="134"/>
      <c r="K18" s="134">
        <v>-17669</v>
      </c>
      <c r="L18" s="134"/>
      <c r="M18" s="134">
        <v>0</v>
      </c>
      <c r="N18" s="134"/>
      <c r="O18" s="134">
        <f t="shared" si="0"/>
        <v>-17669</v>
      </c>
      <c r="P18" s="134"/>
      <c r="Q18" s="134">
        <v>0</v>
      </c>
      <c r="R18" s="134"/>
      <c r="S18" s="134">
        <f t="shared" si="1"/>
        <v>-17669</v>
      </c>
    </row>
    <row r="19" spans="1:19" s="110" customFormat="1" ht="16.5" customHeight="1" x14ac:dyDescent="0.4">
      <c r="A19" s="143" t="s">
        <v>120</v>
      </c>
      <c r="B19" s="144"/>
      <c r="C19" s="144"/>
      <c r="D19" s="134"/>
      <c r="E19" s="146">
        <v>0</v>
      </c>
      <c r="F19" s="134"/>
      <c r="G19" s="146">
        <v>0</v>
      </c>
      <c r="H19" s="134"/>
      <c r="I19" s="146">
        <v>0</v>
      </c>
      <c r="J19" s="134"/>
      <c r="K19" s="146">
        <v>14161</v>
      </c>
      <c r="L19" s="134"/>
      <c r="M19" s="146">
        <v>0</v>
      </c>
      <c r="N19" s="134"/>
      <c r="O19" s="135">
        <f>SUM(E19:M19)</f>
        <v>14161</v>
      </c>
      <c r="P19" s="134"/>
      <c r="Q19" s="146">
        <v>-1776</v>
      </c>
      <c r="R19" s="134"/>
      <c r="S19" s="135">
        <f>SUM(O19:Q19)</f>
        <v>12385</v>
      </c>
    </row>
    <row r="20" spans="1:19" s="110" customFormat="1" ht="16.5" customHeight="1" x14ac:dyDescent="0.4">
      <c r="A20" s="141"/>
      <c r="B20" s="143"/>
      <c r="C20" s="143"/>
      <c r="D20" s="134"/>
      <c r="E20" s="134"/>
      <c r="F20" s="134"/>
      <c r="G20" s="134"/>
      <c r="H20" s="134"/>
      <c r="I20" s="134"/>
      <c r="J20" s="134"/>
      <c r="K20" s="134"/>
      <c r="L20" s="134"/>
      <c r="M20" s="134"/>
      <c r="N20" s="134"/>
      <c r="O20" s="134"/>
      <c r="P20" s="134"/>
      <c r="Q20" s="134"/>
      <c r="R20" s="134"/>
      <c r="S20" s="134"/>
    </row>
    <row r="21" spans="1:19" s="110" customFormat="1" ht="16.5" customHeight="1" thickBot="1" x14ac:dyDescent="0.45">
      <c r="A21" s="141" t="s">
        <v>121</v>
      </c>
      <c r="B21" s="141"/>
      <c r="C21" s="141"/>
      <c r="D21" s="134"/>
      <c r="E21" s="147">
        <f>SUM(E15:E19)</f>
        <v>588965</v>
      </c>
      <c r="F21" s="134"/>
      <c r="G21" s="147">
        <f>SUM(G15:G19)</f>
        <v>110327</v>
      </c>
      <c r="H21" s="134"/>
      <c r="I21" s="147">
        <f>SUM(I15:I19)</f>
        <v>19900</v>
      </c>
      <c r="J21" s="134"/>
      <c r="K21" s="147">
        <f>SUM(K15:K19)</f>
        <v>93732</v>
      </c>
      <c r="L21" s="134"/>
      <c r="M21" s="147">
        <f>SUM(M15:M19)</f>
        <v>5143</v>
      </c>
      <c r="N21" s="134"/>
      <c r="O21" s="147">
        <f>SUM(O15:O19)</f>
        <v>818067</v>
      </c>
      <c r="P21" s="134"/>
      <c r="Q21" s="147">
        <f>SUM(Q15:Q19)</f>
        <v>-1800</v>
      </c>
      <c r="R21" s="134"/>
      <c r="S21" s="147">
        <f>SUM(S15:S19)</f>
        <v>816267</v>
      </c>
    </row>
    <row r="22" spans="1:19" s="110" customFormat="1" ht="16.5" customHeight="1" thickTop="1" x14ac:dyDescent="0.4">
      <c r="A22" s="141"/>
      <c r="B22" s="141"/>
      <c r="C22" s="141"/>
      <c r="D22" s="134"/>
      <c r="E22" s="134"/>
      <c r="F22" s="134"/>
      <c r="G22" s="134"/>
      <c r="H22" s="134"/>
      <c r="I22" s="134"/>
      <c r="J22" s="134"/>
      <c r="K22" s="134"/>
      <c r="L22" s="134"/>
      <c r="M22" s="134"/>
      <c r="N22" s="134"/>
      <c r="O22" s="134"/>
      <c r="P22" s="134"/>
      <c r="Q22" s="134"/>
      <c r="R22" s="134"/>
      <c r="S22" s="134"/>
    </row>
    <row r="23" spans="1:19" ht="16.5" customHeight="1" x14ac:dyDescent="0.4">
      <c r="A23" s="64"/>
      <c r="B23" s="64"/>
      <c r="C23" s="64"/>
      <c r="D23" s="65"/>
      <c r="E23" s="65"/>
      <c r="F23" s="65"/>
      <c r="G23" s="65"/>
      <c r="H23" s="65"/>
      <c r="I23" s="65"/>
      <c r="J23" s="65"/>
      <c r="K23" s="65"/>
      <c r="L23" s="65"/>
      <c r="M23" s="65"/>
      <c r="N23" s="65"/>
      <c r="O23" s="65"/>
      <c r="P23" s="65"/>
      <c r="Q23" s="65"/>
      <c r="R23" s="65"/>
      <c r="S23" s="65"/>
    </row>
    <row r="24" spans="1:19" ht="16.5" customHeight="1" x14ac:dyDescent="0.4">
      <c r="A24" s="64" t="s">
        <v>122</v>
      </c>
      <c r="B24" s="77"/>
      <c r="C24" s="77"/>
      <c r="D24" s="65"/>
      <c r="E24" s="65">
        <v>588965</v>
      </c>
      <c r="F24" s="65"/>
      <c r="G24" s="65">
        <v>110327</v>
      </c>
      <c r="H24" s="65"/>
      <c r="I24" s="65">
        <v>22900</v>
      </c>
      <c r="J24" s="65"/>
      <c r="K24" s="65">
        <v>113003</v>
      </c>
      <c r="L24" s="65"/>
      <c r="M24" s="65">
        <v>5143</v>
      </c>
      <c r="N24" s="65"/>
      <c r="O24" s="65">
        <f>SUM(E24:M24)</f>
        <v>840338</v>
      </c>
      <c r="P24" s="65"/>
      <c r="Q24" s="65">
        <v>-4233</v>
      </c>
      <c r="R24" s="65"/>
      <c r="S24" s="65">
        <f>SUM(O24:Q24)</f>
        <v>836105</v>
      </c>
    </row>
    <row r="25" spans="1:19" ht="16.5" customHeight="1" x14ac:dyDescent="0.4">
      <c r="A25" s="73" t="s">
        <v>123</v>
      </c>
      <c r="B25" s="77"/>
      <c r="C25" s="41">
        <v>16</v>
      </c>
      <c r="D25" s="65"/>
      <c r="E25" s="65">
        <v>0</v>
      </c>
      <c r="F25" s="65"/>
      <c r="G25" s="65">
        <v>0</v>
      </c>
      <c r="H25" s="65"/>
      <c r="I25" s="65">
        <v>0</v>
      </c>
      <c r="J25" s="65"/>
      <c r="K25" s="65">
        <v>-29448</v>
      </c>
      <c r="L25" s="65"/>
      <c r="M25" s="65">
        <v>0</v>
      </c>
      <c r="N25" s="65"/>
      <c r="O25" s="65">
        <f>SUM(E25:M25)</f>
        <v>-29448</v>
      </c>
      <c r="P25" s="65"/>
      <c r="Q25" s="65">
        <v>0</v>
      </c>
      <c r="R25" s="65"/>
      <c r="S25" s="65">
        <f>SUM(O25:Q25)</f>
        <v>-29448</v>
      </c>
    </row>
    <row r="26" spans="1:19" ht="16.5" customHeight="1" x14ac:dyDescent="0.4">
      <c r="A26" s="143" t="s">
        <v>120</v>
      </c>
      <c r="B26" s="78"/>
      <c r="C26" s="78"/>
      <c r="D26" s="65"/>
      <c r="E26" s="79">
        <v>0</v>
      </c>
      <c r="F26" s="65"/>
      <c r="G26" s="79">
        <v>0</v>
      </c>
      <c r="H26" s="65"/>
      <c r="I26" s="79">
        <v>0</v>
      </c>
      <c r="J26" s="65"/>
      <c r="K26" s="79">
        <v>21892</v>
      </c>
      <c r="L26" s="65"/>
      <c r="M26" s="79">
        <v>0</v>
      </c>
      <c r="N26" s="65"/>
      <c r="O26" s="80">
        <f>SUM(E26:M26)</f>
        <v>21892</v>
      </c>
      <c r="P26" s="65"/>
      <c r="Q26" s="79">
        <v>-5432</v>
      </c>
      <c r="R26" s="65"/>
      <c r="S26" s="80">
        <f>SUM(O26:Q26)</f>
        <v>16460</v>
      </c>
    </row>
    <row r="27" spans="1:19" ht="16.5" customHeight="1" x14ac:dyDescent="0.4">
      <c r="A27" s="64"/>
      <c r="B27" s="73"/>
      <c r="C27" s="73"/>
      <c r="D27" s="65"/>
      <c r="E27" s="65"/>
      <c r="F27" s="65"/>
      <c r="G27" s="65"/>
      <c r="H27" s="65"/>
      <c r="I27" s="65"/>
      <c r="J27" s="65"/>
      <c r="K27" s="65"/>
      <c r="L27" s="65"/>
      <c r="M27" s="65"/>
      <c r="N27" s="65"/>
      <c r="O27" s="65"/>
      <c r="P27" s="65"/>
      <c r="Q27" s="65"/>
      <c r="R27" s="65"/>
      <c r="S27" s="65"/>
    </row>
    <row r="28" spans="1:19" ht="16.5" customHeight="1" thickBot="1" x14ac:dyDescent="0.45">
      <c r="A28" s="64" t="s">
        <v>124</v>
      </c>
      <c r="B28" s="64"/>
      <c r="C28" s="64"/>
      <c r="D28" s="65"/>
      <c r="E28" s="81">
        <f>SUM(E24:E26)</f>
        <v>588965</v>
      </c>
      <c r="F28" s="65"/>
      <c r="G28" s="81">
        <f>SUM(G24:G26)</f>
        <v>110327</v>
      </c>
      <c r="H28" s="65"/>
      <c r="I28" s="81">
        <f>SUM(I24:I26)</f>
        <v>22900</v>
      </c>
      <c r="J28" s="65"/>
      <c r="K28" s="81">
        <f>SUM(K24:K26)</f>
        <v>105447</v>
      </c>
      <c r="L28" s="65"/>
      <c r="M28" s="81">
        <f>SUM(M24:M26)</f>
        <v>5143</v>
      </c>
      <c r="N28" s="65"/>
      <c r="O28" s="81">
        <f>SUM(O24:O26)</f>
        <v>832782</v>
      </c>
      <c r="P28" s="65"/>
      <c r="Q28" s="81">
        <f>SUM(Q24:Q26)</f>
        <v>-9665</v>
      </c>
      <c r="R28" s="65"/>
      <c r="S28" s="81">
        <f>SUM(S24:S26)</f>
        <v>823117</v>
      </c>
    </row>
    <row r="29" spans="1:19" ht="16.5" customHeight="1" thickTop="1" x14ac:dyDescent="0.4">
      <c r="A29" s="64"/>
      <c r="B29" s="64"/>
      <c r="C29" s="64"/>
      <c r="D29" s="65"/>
      <c r="E29" s="65"/>
      <c r="F29" s="65"/>
      <c r="G29" s="65"/>
      <c r="H29" s="65"/>
      <c r="I29" s="65"/>
      <c r="J29" s="65"/>
      <c r="K29" s="65"/>
      <c r="L29" s="65"/>
      <c r="M29" s="65"/>
      <c r="N29" s="65"/>
      <c r="O29" s="65"/>
      <c r="P29" s="65"/>
      <c r="Q29" s="65"/>
      <c r="R29" s="65"/>
      <c r="S29" s="65"/>
    </row>
    <row r="30" spans="1:19" ht="16.5" customHeight="1" x14ac:dyDescent="0.4">
      <c r="A30" s="64"/>
      <c r="B30" s="64"/>
      <c r="C30" s="64"/>
      <c r="D30" s="65"/>
      <c r="E30" s="65"/>
      <c r="F30" s="65"/>
      <c r="G30" s="65"/>
      <c r="H30" s="65"/>
      <c r="I30" s="65"/>
      <c r="J30" s="65"/>
      <c r="K30" s="65"/>
      <c r="L30" s="65"/>
      <c r="M30" s="65"/>
      <c r="N30" s="65"/>
      <c r="O30" s="65"/>
      <c r="P30" s="65"/>
      <c r="Q30" s="65"/>
      <c r="R30" s="65"/>
      <c r="S30" s="65"/>
    </row>
    <row r="31" spans="1:19" ht="16.5" customHeight="1" x14ac:dyDescent="0.4">
      <c r="A31" s="64"/>
      <c r="B31" s="64"/>
      <c r="C31" s="64"/>
      <c r="D31" s="65"/>
      <c r="E31" s="65"/>
      <c r="F31" s="65"/>
      <c r="G31" s="65"/>
      <c r="H31" s="65"/>
      <c r="I31" s="65"/>
      <c r="J31" s="65"/>
      <c r="K31" s="65"/>
      <c r="L31" s="65"/>
      <c r="M31" s="65"/>
      <c r="N31" s="65"/>
      <c r="O31" s="65"/>
      <c r="P31" s="65"/>
      <c r="Q31" s="65"/>
      <c r="R31" s="65"/>
      <c r="S31" s="65"/>
    </row>
    <row r="32" spans="1:19" ht="16.5" customHeight="1" x14ac:dyDescent="0.4">
      <c r="A32" s="64"/>
      <c r="B32" s="64"/>
      <c r="C32" s="64"/>
      <c r="D32" s="65"/>
      <c r="E32" s="65"/>
      <c r="F32" s="65"/>
      <c r="G32" s="65"/>
      <c r="H32" s="65"/>
      <c r="I32" s="65"/>
      <c r="J32" s="65"/>
      <c r="K32" s="65"/>
      <c r="L32" s="65"/>
      <c r="M32" s="65"/>
      <c r="N32" s="65"/>
      <c r="O32" s="65"/>
      <c r="P32" s="65"/>
      <c r="Q32" s="65"/>
      <c r="R32" s="65"/>
      <c r="S32" s="65"/>
    </row>
    <row r="33" spans="1:19" ht="16.5" customHeight="1" x14ac:dyDescent="0.4">
      <c r="A33" s="64"/>
      <c r="B33" s="64"/>
      <c r="C33" s="64"/>
      <c r="D33" s="65"/>
      <c r="E33" s="65"/>
      <c r="F33" s="65"/>
      <c r="G33" s="65"/>
      <c r="H33" s="65"/>
      <c r="I33" s="65"/>
      <c r="J33" s="65"/>
      <c r="K33" s="65"/>
      <c r="L33" s="65"/>
      <c r="M33" s="65"/>
      <c r="N33" s="65"/>
      <c r="O33" s="65"/>
      <c r="P33" s="65"/>
      <c r="Q33" s="65"/>
      <c r="R33" s="65"/>
      <c r="S33" s="65"/>
    </row>
    <row r="34" spans="1:19" ht="16.5" customHeight="1" x14ac:dyDescent="0.4">
      <c r="A34" s="64"/>
      <c r="B34" s="64"/>
      <c r="C34" s="64"/>
      <c r="D34" s="65"/>
      <c r="E34" s="65"/>
      <c r="F34" s="65"/>
      <c r="G34" s="65"/>
      <c r="H34" s="65"/>
      <c r="I34" s="65"/>
      <c r="J34" s="65"/>
      <c r="K34" s="65"/>
      <c r="L34" s="65"/>
      <c r="M34" s="65"/>
      <c r="N34" s="65"/>
      <c r="O34" s="65"/>
      <c r="P34" s="65"/>
      <c r="Q34" s="65"/>
      <c r="R34" s="65"/>
      <c r="S34" s="65"/>
    </row>
    <row r="35" spans="1:19" ht="16.5" customHeight="1" x14ac:dyDescent="0.4">
      <c r="A35" s="64"/>
      <c r="B35" s="64"/>
      <c r="C35" s="64"/>
      <c r="D35" s="65"/>
      <c r="E35" s="65"/>
      <c r="F35" s="65"/>
      <c r="G35" s="65"/>
      <c r="H35" s="65"/>
      <c r="I35" s="65"/>
      <c r="J35" s="65"/>
      <c r="K35" s="65"/>
      <c r="L35" s="65"/>
      <c r="M35" s="65"/>
      <c r="N35" s="65"/>
      <c r="O35" s="65"/>
      <c r="P35" s="65"/>
      <c r="Q35" s="65"/>
      <c r="R35" s="65"/>
      <c r="S35" s="65"/>
    </row>
    <row r="36" spans="1:19" ht="16.5" customHeight="1" x14ac:dyDescent="0.4">
      <c r="A36" s="64"/>
      <c r="B36" s="64"/>
      <c r="C36" s="64"/>
      <c r="D36" s="65"/>
      <c r="E36" s="65"/>
      <c r="F36" s="65"/>
      <c r="G36" s="65"/>
      <c r="H36" s="65"/>
      <c r="I36" s="65"/>
      <c r="J36" s="65"/>
      <c r="K36" s="65"/>
      <c r="L36" s="65"/>
      <c r="M36" s="65"/>
      <c r="N36" s="65"/>
      <c r="O36" s="65"/>
      <c r="P36" s="65"/>
      <c r="Q36" s="65"/>
      <c r="R36" s="65"/>
      <c r="S36" s="65"/>
    </row>
    <row r="37" spans="1:19" ht="16.5" customHeight="1" x14ac:dyDescent="0.4">
      <c r="A37" s="64"/>
      <c r="B37" s="64"/>
      <c r="C37" s="64"/>
      <c r="D37" s="65"/>
      <c r="E37" s="65"/>
      <c r="F37" s="65"/>
      <c r="G37" s="65"/>
      <c r="H37" s="65"/>
      <c r="I37" s="65"/>
      <c r="J37" s="65"/>
      <c r="K37" s="65"/>
      <c r="L37" s="65"/>
      <c r="M37" s="65"/>
      <c r="N37" s="65"/>
      <c r="O37" s="65"/>
      <c r="P37" s="65"/>
      <c r="Q37" s="65"/>
      <c r="R37" s="65"/>
      <c r="S37" s="65"/>
    </row>
    <row r="38" spans="1:19" ht="16.5" customHeight="1" x14ac:dyDescent="0.4">
      <c r="A38" s="64"/>
      <c r="B38" s="64"/>
      <c r="C38" s="64"/>
      <c r="D38" s="65"/>
      <c r="E38" s="65"/>
      <c r="F38" s="65"/>
      <c r="G38" s="65"/>
      <c r="H38" s="65"/>
      <c r="I38" s="65"/>
      <c r="J38" s="65"/>
      <c r="K38" s="65"/>
      <c r="L38" s="65"/>
      <c r="M38" s="65"/>
      <c r="N38" s="65"/>
      <c r="O38" s="65"/>
      <c r="P38" s="65"/>
      <c r="Q38" s="65"/>
      <c r="R38" s="65"/>
      <c r="S38" s="65"/>
    </row>
    <row r="39" spans="1:19" ht="8.25" customHeight="1" x14ac:dyDescent="0.4">
      <c r="A39" s="64"/>
      <c r="B39" s="64"/>
      <c r="C39" s="64"/>
      <c r="D39" s="65"/>
      <c r="E39" s="65"/>
      <c r="F39" s="65"/>
      <c r="G39" s="65"/>
      <c r="H39" s="65"/>
      <c r="I39" s="65"/>
      <c r="J39" s="65"/>
      <c r="K39" s="65"/>
      <c r="L39" s="65"/>
      <c r="M39" s="65"/>
      <c r="N39" s="65"/>
      <c r="O39" s="65"/>
      <c r="P39" s="65"/>
      <c r="Q39" s="65"/>
      <c r="R39" s="65"/>
      <c r="S39" s="65"/>
    </row>
    <row r="40" spans="1:19" ht="22.35" customHeight="1" x14ac:dyDescent="0.4">
      <c r="A40" s="82" t="str">
        <f>'(3M) PL5'!A56</f>
        <v>The condensed notes to the interim financial information are an integral part of this interim financial information.</v>
      </c>
      <c r="B40" s="83"/>
      <c r="C40" s="83"/>
      <c r="D40" s="71"/>
      <c r="E40" s="84"/>
      <c r="F40" s="71"/>
      <c r="G40" s="84"/>
      <c r="H40" s="71"/>
      <c r="I40" s="84"/>
      <c r="J40" s="84"/>
      <c r="K40" s="71"/>
      <c r="L40" s="84"/>
      <c r="M40" s="84"/>
      <c r="N40" s="84"/>
      <c r="O40" s="71"/>
      <c r="P40" s="84"/>
      <c r="Q40" s="71"/>
      <c r="R40" s="84"/>
      <c r="S40" s="84"/>
    </row>
  </sheetData>
  <mergeCells count="3">
    <mergeCell ref="E6:S6"/>
    <mergeCell ref="E7:O7"/>
    <mergeCell ref="I9:K9"/>
  </mergeCells>
  <pageMargins left="0.4" right="0.4" top="0.5" bottom="0.6" header="0.49" footer="0.4"/>
  <pageSetup paperSize="9" scale="86" firstPageNumber="7" orientation="landscape" useFirstPageNumber="1" horizontalDpi="1200" verticalDpi="1200" r:id="rId1"/>
  <headerFooter>
    <oddFooter>&amp;R&amp;"Arial,Regular"&amp;10&amp;P</oddFooter>
    <firstFooter>&amp;R&amp;"Arial,Regular"&amp;10&amp;P</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4B02A-D681-437D-AD04-8FFDC48F7F74}">
  <sheetPr>
    <tabColor theme="9" tint="0.39997558519241921"/>
  </sheetPr>
  <dimension ref="A1:M34"/>
  <sheetViews>
    <sheetView zoomScaleNormal="100" zoomScalePageLayoutView="54" workbookViewId="0">
      <selection activeCell="E15" sqref="E15"/>
    </sheetView>
  </sheetViews>
  <sheetFormatPr defaultColWidth="10.140625" defaultRowHeight="16.5" customHeight="1" x14ac:dyDescent="0.4"/>
  <cols>
    <col min="1" max="1" width="2.42578125" style="68" customWidth="1"/>
    <col min="2" max="2" width="41" style="68" customWidth="1"/>
    <col min="3" max="3" width="6.7109375" style="68" customWidth="1"/>
    <col min="4" max="4" width="1.140625" style="68" customWidth="1"/>
    <col min="5" max="5" width="16.140625" style="68" customWidth="1"/>
    <col min="6" max="6" width="1.140625" style="68" customWidth="1"/>
    <col min="7" max="7" width="16.140625" style="68" customWidth="1"/>
    <col min="8" max="8" width="1.140625" style="68" customWidth="1"/>
    <col min="9" max="9" width="16.140625" style="68" customWidth="1"/>
    <col min="10" max="10" width="1.140625" style="68" customWidth="1"/>
    <col min="11" max="11" width="16.140625" style="68" customWidth="1"/>
    <col min="12" max="12" width="1.140625" style="68" customWidth="1"/>
    <col min="13" max="13" width="16.140625" style="68" customWidth="1"/>
    <col min="14" max="14" width="10.140625" style="68" customWidth="1"/>
    <col min="15" max="16384" width="10.140625" style="68"/>
  </cols>
  <sheetData>
    <row r="1" spans="1:13" ht="16.5" customHeight="1" x14ac:dyDescent="0.4">
      <c r="A1" s="85" t="s">
        <v>0</v>
      </c>
      <c r="B1" s="64"/>
      <c r="C1" s="64"/>
      <c r="D1" s="64"/>
      <c r="E1" s="86"/>
      <c r="F1" s="65"/>
      <c r="G1" s="86"/>
      <c r="H1" s="65"/>
      <c r="I1" s="86"/>
      <c r="J1" s="65"/>
      <c r="K1" s="86"/>
      <c r="L1" s="65"/>
      <c r="M1" s="86"/>
    </row>
    <row r="2" spans="1:13" ht="16.5" customHeight="1" x14ac:dyDescent="0.4">
      <c r="A2" s="74" t="s">
        <v>125</v>
      </c>
      <c r="B2" s="64"/>
      <c r="C2" s="64"/>
      <c r="D2" s="64"/>
      <c r="E2" s="86"/>
      <c r="F2" s="65"/>
      <c r="G2" s="86"/>
      <c r="H2" s="65"/>
      <c r="I2" s="86"/>
      <c r="J2" s="65"/>
      <c r="K2" s="86"/>
      <c r="L2" s="65"/>
      <c r="M2" s="86"/>
    </row>
    <row r="3" spans="1:13" ht="16.5" customHeight="1" x14ac:dyDescent="0.4">
      <c r="A3" s="87" t="str">
        <f>'EC-7C'!A3</f>
        <v>For the nine-month period ended 30 September 2025</v>
      </c>
      <c r="B3" s="70"/>
      <c r="C3" s="70"/>
      <c r="D3" s="70"/>
      <c r="E3" s="88"/>
      <c r="F3" s="71"/>
      <c r="G3" s="88"/>
      <c r="H3" s="71"/>
      <c r="I3" s="88"/>
      <c r="J3" s="71"/>
      <c r="K3" s="88"/>
      <c r="L3" s="71"/>
      <c r="M3" s="88"/>
    </row>
    <row r="4" spans="1:13" ht="16.5" customHeight="1" x14ac:dyDescent="0.4">
      <c r="A4" s="74"/>
      <c r="B4" s="64"/>
      <c r="C4" s="64"/>
      <c r="D4" s="64"/>
      <c r="E4" s="86"/>
      <c r="F4" s="65"/>
      <c r="G4" s="86"/>
      <c r="H4" s="65"/>
      <c r="I4" s="86"/>
      <c r="J4" s="65"/>
      <c r="K4" s="86"/>
      <c r="L4" s="65"/>
      <c r="M4" s="86"/>
    </row>
    <row r="5" spans="1:13" ht="16.5" customHeight="1" x14ac:dyDescent="0.4">
      <c r="A5" s="74"/>
      <c r="B5" s="64"/>
      <c r="C5" s="64"/>
      <c r="D5" s="64"/>
      <c r="E5" s="86"/>
      <c r="F5" s="65"/>
      <c r="G5" s="86"/>
      <c r="H5" s="65"/>
      <c r="I5" s="86"/>
      <c r="J5" s="65"/>
      <c r="K5" s="86"/>
      <c r="L5" s="65"/>
      <c r="M5" s="86"/>
    </row>
    <row r="6" spans="1:13" ht="16.5" customHeight="1" x14ac:dyDescent="0.4">
      <c r="A6" s="74"/>
      <c r="B6" s="64"/>
      <c r="C6" s="64"/>
      <c r="D6" s="64"/>
      <c r="E6" s="156" t="s">
        <v>126</v>
      </c>
      <c r="F6" s="155"/>
      <c r="G6" s="155"/>
      <c r="H6" s="155"/>
      <c r="I6" s="155"/>
      <c r="J6" s="155"/>
      <c r="K6" s="155"/>
      <c r="L6" s="155"/>
      <c r="M6" s="155"/>
    </row>
    <row r="7" spans="1:13" ht="16.5" customHeight="1" x14ac:dyDescent="0.4">
      <c r="A7" s="89"/>
      <c r="B7" s="89"/>
      <c r="C7" s="89"/>
      <c r="D7" s="89"/>
      <c r="E7" s="90"/>
      <c r="F7" s="66"/>
      <c r="G7" s="90"/>
      <c r="H7" s="66"/>
      <c r="I7" s="156" t="s">
        <v>60</v>
      </c>
      <c r="J7" s="155"/>
      <c r="K7" s="155"/>
      <c r="L7" s="66"/>
      <c r="M7" s="90"/>
    </row>
    <row r="8" spans="1:13" ht="16.5" customHeight="1" x14ac:dyDescent="0.4">
      <c r="A8" s="89"/>
      <c r="B8" s="89"/>
      <c r="C8" s="89"/>
      <c r="D8" s="89"/>
      <c r="E8" s="90" t="s">
        <v>102</v>
      </c>
      <c r="F8" s="66"/>
      <c r="G8" s="90"/>
      <c r="H8" s="66"/>
      <c r="I8" s="90"/>
      <c r="J8" s="66"/>
      <c r="K8" s="90"/>
      <c r="L8" s="66"/>
      <c r="M8" s="90"/>
    </row>
    <row r="9" spans="1:13" ht="16.5" customHeight="1" x14ac:dyDescent="0.4">
      <c r="A9" s="89"/>
      <c r="B9" s="89"/>
      <c r="C9" s="89"/>
      <c r="D9" s="89"/>
      <c r="E9" s="90" t="s">
        <v>104</v>
      </c>
      <c r="F9" s="66"/>
      <c r="G9" s="90" t="s">
        <v>105</v>
      </c>
      <c r="H9" s="66"/>
      <c r="I9" s="90" t="s">
        <v>106</v>
      </c>
      <c r="J9" s="66"/>
      <c r="K9" s="90"/>
      <c r="L9" s="91"/>
      <c r="M9" s="90"/>
    </row>
    <row r="10" spans="1:13" ht="16.5" customHeight="1" x14ac:dyDescent="0.4">
      <c r="A10" s="89"/>
      <c r="B10" s="89"/>
      <c r="C10" s="89"/>
      <c r="D10" s="89"/>
      <c r="E10" s="90" t="s">
        <v>110</v>
      </c>
      <c r="F10" s="66"/>
      <c r="G10" s="90" t="s">
        <v>111</v>
      </c>
      <c r="H10" s="66"/>
      <c r="I10" s="90" t="s">
        <v>112</v>
      </c>
      <c r="J10" s="66"/>
      <c r="K10" s="90" t="s">
        <v>62</v>
      </c>
      <c r="L10" s="91"/>
      <c r="M10" s="90" t="s">
        <v>66</v>
      </c>
    </row>
    <row r="11" spans="1:13" ht="16.5" customHeight="1" x14ac:dyDescent="0.4">
      <c r="A11" s="89"/>
      <c r="B11" s="21"/>
      <c r="C11" s="75" t="s">
        <v>73</v>
      </c>
      <c r="D11" s="89"/>
      <c r="E11" s="92" t="s">
        <v>10</v>
      </c>
      <c r="F11" s="66"/>
      <c r="G11" s="92" t="s">
        <v>10</v>
      </c>
      <c r="H11" s="66"/>
      <c r="I11" s="92" t="s">
        <v>10</v>
      </c>
      <c r="J11" s="66"/>
      <c r="K11" s="92" t="s">
        <v>10</v>
      </c>
      <c r="L11" s="91"/>
      <c r="M11" s="92" t="s">
        <v>10</v>
      </c>
    </row>
    <row r="12" spans="1:13" ht="16.5" customHeight="1" x14ac:dyDescent="0.4">
      <c r="A12" s="64"/>
      <c r="B12" s="64"/>
      <c r="C12" s="64"/>
      <c r="D12" s="89"/>
      <c r="E12" s="86"/>
      <c r="F12" s="65"/>
      <c r="G12" s="86"/>
      <c r="H12" s="65"/>
      <c r="I12" s="86"/>
      <c r="J12" s="91"/>
      <c r="K12" s="86"/>
      <c r="L12" s="65"/>
      <c r="M12" s="86"/>
    </row>
    <row r="13" spans="1:13" ht="16.5" customHeight="1" x14ac:dyDescent="0.4">
      <c r="A13" s="64" t="s">
        <v>116</v>
      </c>
      <c r="B13" s="77"/>
      <c r="C13" s="89"/>
      <c r="D13" s="89"/>
      <c r="E13" s="86">
        <v>588965</v>
      </c>
      <c r="F13" s="91"/>
      <c r="G13" s="86">
        <v>110327</v>
      </c>
      <c r="H13" s="91"/>
      <c r="I13" s="86">
        <v>19900</v>
      </c>
      <c r="J13" s="91"/>
      <c r="K13" s="86">
        <v>105035</v>
      </c>
      <c r="L13" s="65"/>
      <c r="M13" s="86">
        <f>SUM(E13:K13)</f>
        <v>824227</v>
      </c>
    </row>
    <row r="14" spans="1:13" ht="16.5" customHeight="1" x14ac:dyDescent="0.4">
      <c r="A14" s="73" t="s">
        <v>123</v>
      </c>
      <c r="B14" s="77"/>
      <c r="C14" s="89"/>
      <c r="D14" s="89"/>
      <c r="E14" s="65">
        <v>0</v>
      </c>
      <c r="F14" s="91"/>
      <c r="G14" s="65">
        <v>0</v>
      </c>
      <c r="H14" s="91"/>
      <c r="I14" s="65">
        <v>0</v>
      </c>
      <c r="J14" s="91"/>
      <c r="K14" s="86">
        <v>-17669</v>
      </c>
      <c r="L14" s="65"/>
      <c r="M14" s="86">
        <f>SUM(E14:K14)</f>
        <v>-17669</v>
      </c>
    </row>
    <row r="15" spans="1:13" ht="16.5" customHeight="1" x14ac:dyDescent="0.4">
      <c r="A15" s="73" t="s">
        <v>86</v>
      </c>
      <c r="B15" s="64"/>
      <c r="C15" s="64"/>
      <c r="D15" s="89"/>
      <c r="E15" s="88">
        <v>0</v>
      </c>
      <c r="F15" s="65"/>
      <c r="G15" s="88">
        <v>0</v>
      </c>
      <c r="H15" s="65"/>
      <c r="I15" s="88">
        <v>0</v>
      </c>
      <c r="J15" s="65"/>
      <c r="K15" s="71">
        <v>26865</v>
      </c>
      <c r="L15" s="65"/>
      <c r="M15" s="79">
        <f>SUM(E15:K15)</f>
        <v>26865</v>
      </c>
    </row>
    <row r="16" spans="1:13" ht="16.5" customHeight="1" x14ac:dyDescent="0.4">
      <c r="A16" s="64"/>
      <c r="B16" s="73"/>
      <c r="C16" s="65"/>
      <c r="D16" s="65"/>
      <c r="E16" s="65"/>
      <c r="F16" s="65"/>
      <c r="G16" s="65"/>
      <c r="H16" s="65"/>
      <c r="I16" s="65"/>
      <c r="J16" s="65"/>
      <c r="K16" s="65"/>
      <c r="L16" s="65"/>
      <c r="M16" s="65"/>
    </row>
    <row r="17" spans="1:13" ht="16.5" customHeight="1" thickBot="1" x14ac:dyDescent="0.45">
      <c r="A17" s="64" t="s">
        <v>121</v>
      </c>
      <c r="B17" s="64"/>
      <c r="C17" s="64"/>
      <c r="D17" s="89"/>
      <c r="E17" s="81">
        <f>SUM(E13:E15)</f>
        <v>588965</v>
      </c>
      <c r="F17" s="65"/>
      <c r="G17" s="81">
        <f>SUM(G13:G15)</f>
        <v>110327</v>
      </c>
      <c r="H17" s="65"/>
      <c r="I17" s="81">
        <f>SUM(I13:I15)</f>
        <v>19900</v>
      </c>
      <c r="J17" s="65"/>
      <c r="K17" s="81">
        <f>SUM(K13:K15)</f>
        <v>114231</v>
      </c>
      <c r="L17" s="65"/>
      <c r="M17" s="81">
        <f>SUM(M13:M15)</f>
        <v>833423</v>
      </c>
    </row>
    <row r="18" spans="1:13" ht="16.5" customHeight="1" thickTop="1" x14ac:dyDescent="0.4">
      <c r="A18" s="64"/>
      <c r="B18" s="64"/>
      <c r="C18" s="64"/>
      <c r="D18" s="89"/>
      <c r="E18" s="86"/>
      <c r="F18" s="65"/>
      <c r="G18" s="86"/>
      <c r="H18" s="65"/>
      <c r="I18" s="86"/>
      <c r="J18" s="91"/>
      <c r="K18" s="86"/>
      <c r="L18" s="65"/>
      <c r="M18" s="86"/>
    </row>
    <row r="19" spans="1:13" ht="16.5" customHeight="1" x14ac:dyDescent="0.4">
      <c r="A19" s="64"/>
      <c r="B19" s="64"/>
      <c r="C19" s="64"/>
      <c r="D19" s="89"/>
      <c r="E19" s="86"/>
      <c r="F19" s="65"/>
      <c r="G19" s="86"/>
      <c r="H19" s="65"/>
      <c r="I19" s="86"/>
      <c r="J19" s="91"/>
      <c r="K19" s="86"/>
      <c r="L19" s="65"/>
      <c r="M19" s="86"/>
    </row>
    <row r="20" spans="1:13" ht="16.5" customHeight="1" x14ac:dyDescent="0.4">
      <c r="A20" s="64" t="s">
        <v>122</v>
      </c>
      <c r="B20" s="77"/>
      <c r="C20" s="89"/>
      <c r="D20" s="89"/>
      <c r="E20" s="86">
        <v>588965</v>
      </c>
      <c r="F20" s="91"/>
      <c r="G20" s="86">
        <v>110327</v>
      </c>
      <c r="H20" s="91"/>
      <c r="I20" s="86">
        <v>22900</v>
      </c>
      <c r="J20" s="91"/>
      <c r="K20" s="86">
        <v>143767</v>
      </c>
      <c r="L20" s="65"/>
      <c r="M20" s="86">
        <f>SUM(E20:K20)</f>
        <v>865959</v>
      </c>
    </row>
    <row r="21" spans="1:13" ht="16.5" customHeight="1" x14ac:dyDescent="0.4">
      <c r="A21" s="73" t="s">
        <v>123</v>
      </c>
      <c r="B21" s="77"/>
      <c r="C21" s="41">
        <v>16</v>
      </c>
      <c r="D21" s="89"/>
      <c r="E21" s="65">
        <v>0</v>
      </c>
      <c r="F21" s="91"/>
      <c r="G21" s="65">
        <v>0</v>
      </c>
      <c r="H21" s="91"/>
      <c r="I21" s="65">
        <v>0</v>
      </c>
      <c r="J21" s="91"/>
      <c r="K21" s="86">
        <v>-29448</v>
      </c>
      <c r="L21" s="65"/>
      <c r="M21" s="86">
        <f>SUM(E21:K21)</f>
        <v>-29448</v>
      </c>
    </row>
    <row r="22" spans="1:13" ht="16.5" customHeight="1" x14ac:dyDescent="0.4">
      <c r="A22" s="73" t="s">
        <v>86</v>
      </c>
      <c r="B22" s="64"/>
      <c r="C22" s="64"/>
      <c r="D22" s="89"/>
      <c r="E22" s="88">
        <v>0</v>
      </c>
      <c r="F22" s="65"/>
      <c r="G22" s="88">
        <v>0</v>
      </c>
      <c r="H22" s="65"/>
      <c r="I22" s="88">
        <v>0</v>
      </c>
      <c r="J22" s="65"/>
      <c r="K22" s="71">
        <v>17623</v>
      </c>
      <c r="L22" s="65"/>
      <c r="M22" s="79">
        <f>SUM(E22:K22)</f>
        <v>17623</v>
      </c>
    </row>
    <row r="23" spans="1:13" ht="16.5" customHeight="1" x14ac:dyDescent="0.4">
      <c r="A23" s="64"/>
      <c r="B23" s="73"/>
      <c r="C23" s="65"/>
      <c r="D23" s="65"/>
      <c r="E23" s="65"/>
      <c r="F23" s="65"/>
      <c r="G23" s="65"/>
      <c r="H23" s="65"/>
      <c r="I23" s="65"/>
      <c r="J23" s="65"/>
      <c r="K23" s="65"/>
      <c r="L23" s="65"/>
      <c r="M23" s="65"/>
    </row>
    <row r="24" spans="1:13" ht="16.5" customHeight="1" thickBot="1" x14ac:dyDescent="0.45">
      <c r="A24" s="64" t="s">
        <v>124</v>
      </c>
      <c r="B24" s="64"/>
      <c r="C24" s="64"/>
      <c r="D24" s="89"/>
      <c r="E24" s="81">
        <f>SUM(E20:E22)</f>
        <v>588965</v>
      </c>
      <c r="F24" s="65"/>
      <c r="G24" s="81">
        <f>SUM(G20:G22)</f>
        <v>110327</v>
      </c>
      <c r="H24" s="65"/>
      <c r="I24" s="81">
        <f>SUM(I20:I22)</f>
        <v>22900</v>
      </c>
      <c r="J24" s="65"/>
      <c r="K24" s="81">
        <f>SUM(K20:K22)</f>
        <v>131942</v>
      </c>
      <c r="L24" s="65"/>
      <c r="M24" s="81">
        <f>SUM(M20:M22)</f>
        <v>854134</v>
      </c>
    </row>
    <row r="25" spans="1:13" ht="16.5" customHeight="1" thickTop="1" x14ac:dyDescent="0.4">
      <c r="A25" s="64"/>
      <c r="B25" s="64"/>
      <c r="C25" s="64"/>
      <c r="D25" s="89"/>
      <c r="E25" s="86"/>
      <c r="F25" s="65"/>
      <c r="G25" s="86"/>
      <c r="H25" s="65"/>
      <c r="I25" s="86"/>
      <c r="J25" s="91"/>
      <c r="K25" s="86"/>
      <c r="L25" s="65"/>
      <c r="M25" s="86"/>
    </row>
    <row r="26" spans="1:13" ht="16.5" customHeight="1" x14ac:dyDescent="0.4">
      <c r="A26" s="64"/>
      <c r="B26" s="64"/>
      <c r="C26" s="64"/>
      <c r="D26" s="89"/>
      <c r="E26" s="86"/>
      <c r="F26" s="65"/>
      <c r="G26" s="86"/>
      <c r="H26" s="65"/>
      <c r="I26" s="86"/>
      <c r="J26" s="91"/>
      <c r="K26" s="86"/>
      <c r="L26" s="65"/>
      <c r="M26" s="86"/>
    </row>
    <row r="27" spans="1:13" ht="16.5" customHeight="1" x14ac:dyDescent="0.4">
      <c r="A27" s="64"/>
      <c r="B27" s="64"/>
      <c r="C27" s="64"/>
      <c r="D27" s="89"/>
      <c r="E27" s="86"/>
      <c r="F27" s="65"/>
      <c r="G27" s="86"/>
      <c r="H27" s="65"/>
      <c r="I27" s="86"/>
      <c r="J27" s="91"/>
      <c r="K27" s="86"/>
      <c r="L27" s="65"/>
      <c r="M27" s="86"/>
    </row>
    <row r="28" spans="1:13" ht="16.5" customHeight="1" x14ac:dyDescent="0.4">
      <c r="A28" s="64"/>
      <c r="B28" s="64"/>
      <c r="C28" s="64"/>
      <c r="D28" s="89"/>
      <c r="E28" s="86"/>
      <c r="F28" s="65"/>
      <c r="G28" s="86"/>
      <c r="H28" s="65"/>
      <c r="I28" s="86"/>
      <c r="J28" s="91"/>
      <c r="K28" s="86"/>
      <c r="L28" s="65"/>
      <c r="M28" s="86"/>
    </row>
    <row r="29" spans="1:13" ht="16.5" customHeight="1" x14ac:dyDescent="0.4">
      <c r="A29" s="64"/>
      <c r="B29" s="64"/>
      <c r="C29" s="64"/>
      <c r="D29" s="89"/>
      <c r="E29" s="86"/>
      <c r="F29" s="65"/>
      <c r="G29" s="86"/>
      <c r="H29" s="65"/>
      <c r="I29" s="86"/>
      <c r="J29" s="91"/>
      <c r="K29" s="86"/>
      <c r="L29" s="65"/>
      <c r="M29" s="86"/>
    </row>
    <row r="30" spans="1:13" ht="16.5" customHeight="1" x14ac:dyDescent="0.4">
      <c r="A30" s="64"/>
      <c r="B30" s="64"/>
      <c r="C30" s="64"/>
      <c r="D30" s="89"/>
      <c r="E30" s="86"/>
      <c r="F30" s="65"/>
      <c r="G30" s="86"/>
      <c r="H30" s="65"/>
      <c r="I30" s="86"/>
      <c r="J30" s="91"/>
      <c r="K30" s="86"/>
      <c r="L30" s="65"/>
      <c r="M30" s="86"/>
    </row>
    <row r="33" spans="1:13" ht="15" customHeight="1" x14ac:dyDescent="0.4"/>
    <row r="34" spans="1:13" ht="22.15" customHeight="1" x14ac:dyDescent="0.4">
      <c r="A34" s="93" t="str">
        <f>'EC-7C'!A40</f>
        <v>The condensed notes to the interim financial information are an integral part of this interim financial information.</v>
      </c>
      <c r="B34" s="83"/>
      <c r="C34" s="83"/>
      <c r="D34" s="94"/>
      <c r="E34" s="88"/>
      <c r="F34" s="84"/>
      <c r="G34" s="95"/>
      <c r="H34" s="84"/>
      <c r="I34" s="95"/>
      <c r="J34" s="84"/>
      <c r="K34" s="95"/>
      <c r="L34" s="84"/>
      <c r="M34" s="95"/>
    </row>
  </sheetData>
  <mergeCells count="2">
    <mergeCell ref="E6:M6"/>
    <mergeCell ref="I7:K7"/>
  </mergeCells>
  <pageMargins left="1" right="1" top="0.5" bottom="0.6" header="0.49" footer="0.4"/>
  <pageSetup paperSize="9" firstPageNumber="8" orientation="landscape" useFirstPageNumber="1" horizontalDpi="1200" verticalDpi="1200" r:id="rId1"/>
  <headerFooter>
    <oddFooter>&amp;R&amp;"Arial,Regular"&amp;10&amp;P</oddFooter>
    <firstFooter>&amp;R&amp;"Arial,Regular"&amp;10&amp;P</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62FFA-5EFD-48F2-B7AB-BBB03056848F}">
  <sheetPr>
    <tabColor theme="9" tint="0.39997558519241921"/>
  </sheetPr>
  <dimension ref="A1:M122"/>
  <sheetViews>
    <sheetView topLeftCell="A109" zoomScaleNormal="100" zoomScaleSheetLayoutView="90" workbookViewId="0">
      <selection sqref="A1 A3 G25 I25 K25 M25 G37 I37 K37 M37 G41 I41 K41 M41 G55 I55 K55 M55 A61:A62 A64 G90 I90 K90 M90 G92 I92 K92 M92 G96 I96 K96 M96 G114 I114 K114 M114 A122"/>
    </sheetView>
  </sheetViews>
  <sheetFormatPr defaultColWidth="10.140625" defaultRowHeight="16.5" customHeight="1" x14ac:dyDescent="0.4"/>
  <cols>
    <col min="1" max="3" width="1.42578125" style="68" customWidth="1"/>
    <col min="4" max="4" width="46.85546875" style="68" customWidth="1"/>
    <col min="5" max="5" width="6" style="68" customWidth="1"/>
    <col min="6" max="6" width="0.5703125" style="68" customWidth="1"/>
    <col min="7" max="7" width="14.7109375" style="68" customWidth="1"/>
    <col min="8" max="8" width="0.5703125" style="68" customWidth="1"/>
    <col min="9" max="9" width="14.7109375" style="68" customWidth="1"/>
    <col min="10" max="10" width="0.5703125" style="68" customWidth="1"/>
    <col min="11" max="11" width="14.7109375" style="68" customWidth="1"/>
    <col min="12" max="12" width="0.5703125" style="68" customWidth="1"/>
    <col min="13" max="13" width="14.7109375" style="68" customWidth="1"/>
    <col min="14" max="16384" width="10.140625" style="68"/>
  </cols>
  <sheetData>
    <row r="1" spans="1:13" ht="16.5" customHeight="1" x14ac:dyDescent="0.4">
      <c r="A1" s="20" t="str">
        <f>'EC-8S'!A1</f>
        <v>Salee Colour Public Company Limited</v>
      </c>
      <c r="B1" s="20"/>
      <c r="C1" s="20"/>
      <c r="D1" s="20"/>
      <c r="E1" s="21"/>
      <c r="F1" s="20"/>
      <c r="G1" s="96"/>
      <c r="H1" s="96"/>
      <c r="I1" s="96"/>
      <c r="J1" s="96"/>
      <c r="K1" s="96"/>
      <c r="L1" s="96"/>
      <c r="M1" s="96"/>
    </row>
    <row r="2" spans="1:13" ht="16.5" customHeight="1" x14ac:dyDescent="0.4">
      <c r="A2" s="20" t="s">
        <v>127</v>
      </c>
      <c r="B2" s="20"/>
      <c r="C2" s="20"/>
      <c r="D2" s="20"/>
      <c r="E2" s="21"/>
      <c r="F2" s="97"/>
      <c r="G2" s="65"/>
      <c r="H2" s="98"/>
      <c r="I2" s="65"/>
      <c r="J2" s="65"/>
      <c r="K2" s="65"/>
      <c r="L2" s="98"/>
      <c r="M2" s="65"/>
    </row>
    <row r="3" spans="1:13" ht="16.5" customHeight="1" x14ac:dyDescent="0.4">
      <c r="A3" s="69" t="str">
        <f>'EC-8S'!A3</f>
        <v>For the nine-month period ended 30 September 2025</v>
      </c>
      <c r="B3" s="69"/>
      <c r="C3" s="69"/>
      <c r="D3" s="69"/>
      <c r="E3" s="75"/>
      <c r="F3" s="82"/>
      <c r="G3" s="71"/>
      <c r="H3" s="99"/>
      <c r="I3" s="71"/>
      <c r="J3" s="71"/>
      <c r="K3" s="71"/>
      <c r="L3" s="99"/>
      <c r="M3" s="71"/>
    </row>
    <row r="4" spans="1:13" ht="16.5" customHeight="1" x14ac:dyDescent="0.4">
      <c r="A4" s="64"/>
      <c r="B4" s="20"/>
      <c r="C4" s="20"/>
      <c r="D4" s="20"/>
      <c r="E4" s="21"/>
      <c r="F4" s="97"/>
      <c r="G4" s="65"/>
      <c r="H4" s="98"/>
      <c r="I4" s="65"/>
      <c r="J4" s="65"/>
      <c r="K4" s="65"/>
      <c r="L4" s="98"/>
      <c r="M4" s="65"/>
    </row>
    <row r="5" spans="1:13" ht="16.5" customHeight="1" x14ac:dyDescent="0.4">
      <c r="A5" s="97"/>
      <c r="B5" s="97"/>
      <c r="C5" s="97"/>
      <c r="D5" s="97"/>
      <c r="E5" s="41"/>
      <c r="F5" s="97"/>
      <c r="G5" s="65"/>
      <c r="H5" s="98"/>
      <c r="I5" s="65"/>
      <c r="J5" s="65"/>
      <c r="K5" s="65"/>
      <c r="L5" s="98"/>
      <c r="M5" s="65"/>
    </row>
    <row r="6" spans="1:13" ht="16.5" customHeight="1" x14ac:dyDescent="0.4">
      <c r="A6" s="89"/>
      <c r="B6" s="97"/>
      <c r="C6" s="97"/>
      <c r="D6" s="97"/>
      <c r="E6" s="41"/>
      <c r="F6" s="20"/>
      <c r="G6" s="152" t="s">
        <v>70</v>
      </c>
      <c r="H6" s="153"/>
      <c r="I6" s="153"/>
      <c r="J6" s="100"/>
      <c r="K6" s="152" t="s">
        <v>71</v>
      </c>
      <c r="L6" s="153"/>
      <c r="M6" s="153"/>
    </row>
    <row r="7" spans="1:13" ht="16.5" customHeight="1" x14ac:dyDescent="0.4">
      <c r="A7" s="89"/>
      <c r="B7" s="97"/>
      <c r="C7" s="97"/>
      <c r="D7" s="97"/>
      <c r="E7" s="41"/>
      <c r="F7" s="20"/>
      <c r="G7" s="154" t="s">
        <v>72</v>
      </c>
      <c r="H7" s="155"/>
      <c r="I7" s="155"/>
      <c r="J7" s="100"/>
      <c r="K7" s="154" t="s">
        <v>72</v>
      </c>
      <c r="L7" s="155"/>
      <c r="M7" s="155"/>
    </row>
    <row r="8" spans="1:13" ht="16.5" customHeight="1" x14ac:dyDescent="0.4">
      <c r="A8" s="97"/>
      <c r="B8" s="97"/>
      <c r="C8" s="97"/>
      <c r="D8" s="97"/>
      <c r="E8" s="41"/>
      <c r="F8" s="20"/>
      <c r="G8" s="19">
        <v>2025</v>
      </c>
      <c r="H8" s="20"/>
      <c r="I8" s="19">
        <v>2024</v>
      </c>
      <c r="J8" s="21"/>
      <c r="K8" s="19">
        <v>2025</v>
      </c>
      <c r="L8" s="20"/>
      <c r="M8" s="19">
        <v>2024</v>
      </c>
    </row>
    <row r="9" spans="1:13" ht="16.5" customHeight="1" x14ac:dyDescent="0.4">
      <c r="A9" s="97"/>
      <c r="B9" s="97"/>
      <c r="C9" s="97"/>
      <c r="D9" s="97"/>
      <c r="E9" s="75" t="s">
        <v>9</v>
      </c>
      <c r="F9" s="20"/>
      <c r="G9" s="76" t="s">
        <v>10</v>
      </c>
      <c r="H9" s="96"/>
      <c r="I9" s="76" t="s">
        <v>10</v>
      </c>
      <c r="J9" s="66"/>
      <c r="K9" s="76" t="s">
        <v>10</v>
      </c>
      <c r="L9" s="66"/>
      <c r="M9" s="76" t="s">
        <v>10</v>
      </c>
    </row>
    <row r="10" spans="1:13" ht="16.5" customHeight="1" x14ac:dyDescent="0.4">
      <c r="A10" s="97"/>
      <c r="B10" s="97"/>
      <c r="C10" s="97"/>
      <c r="D10" s="97"/>
      <c r="E10" s="41"/>
      <c r="F10" s="20"/>
      <c r="G10" s="66"/>
      <c r="H10" s="96"/>
      <c r="I10" s="66"/>
      <c r="J10" s="66"/>
      <c r="K10" s="66"/>
      <c r="L10" s="66"/>
      <c r="M10" s="66"/>
    </row>
    <row r="11" spans="1:13" ht="16.5" customHeight="1" x14ac:dyDescent="0.4">
      <c r="A11" s="101" t="s">
        <v>128</v>
      </c>
      <c r="B11" s="97"/>
      <c r="C11" s="97"/>
      <c r="D11" s="97"/>
      <c r="E11" s="41"/>
      <c r="F11" s="20"/>
      <c r="G11" s="66"/>
      <c r="H11" s="96"/>
      <c r="I11" s="66"/>
      <c r="J11" s="66"/>
      <c r="K11" s="66"/>
      <c r="L11" s="66"/>
      <c r="M11" s="66"/>
    </row>
    <row r="12" spans="1:13" ht="16.5" customHeight="1" x14ac:dyDescent="0.4">
      <c r="A12" s="102" t="s">
        <v>82</v>
      </c>
      <c r="B12" s="97"/>
      <c r="C12" s="97"/>
      <c r="D12" s="97"/>
      <c r="E12" s="41"/>
      <c r="F12" s="20"/>
      <c r="G12" s="103">
        <v>15598</v>
      </c>
      <c r="H12" s="103"/>
      <c r="I12" s="103">
        <v>19304</v>
      </c>
      <c r="J12" s="103"/>
      <c r="K12" s="103">
        <v>16262</v>
      </c>
      <c r="L12" s="103"/>
      <c r="M12" s="103">
        <v>33613</v>
      </c>
    </row>
    <row r="13" spans="1:13" ht="16.5" customHeight="1" x14ac:dyDescent="0.4">
      <c r="A13" s="102" t="s">
        <v>129</v>
      </c>
      <c r="B13" s="97"/>
      <c r="C13" s="97"/>
      <c r="D13" s="97"/>
      <c r="E13" s="41"/>
      <c r="F13" s="67"/>
      <c r="G13" s="103"/>
      <c r="H13" s="103"/>
      <c r="I13" s="103"/>
      <c r="J13" s="103"/>
      <c r="K13" s="103"/>
      <c r="L13" s="103"/>
      <c r="M13" s="103"/>
    </row>
    <row r="14" spans="1:13" ht="16.5" customHeight="1" x14ac:dyDescent="0.4">
      <c r="B14" s="104" t="s">
        <v>130</v>
      </c>
      <c r="C14" s="104"/>
      <c r="D14" s="104"/>
      <c r="E14" s="41" t="s">
        <v>131</v>
      </c>
      <c r="F14" s="67"/>
      <c r="G14" s="65">
        <v>61608</v>
      </c>
      <c r="H14" s="103"/>
      <c r="I14" s="65">
        <v>59452</v>
      </c>
      <c r="J14" s="103"/>
      <c r="K14" s="65">
        <v>57876</v>
      </c>
      <c r="L14" s="103"/>
      <c r="M14" s="65">
        <v>57220</v>
      </c>
    </row>
    <row r="15" spans="1:13" ht="16.5" customHeight="1" x14ac:dyDescent="0.4">
      <c r="B15" s="104" t="s">
        <v>132</v>
      </c>
      <c r="C15" s="104"/>
      <c r="D15" s="104"/>
      <c r="E15" s="41"/>
      <c r="F15" s="89"/>
      <c r="G15" s="65"/>
      <c r="H15" s="103"/>
      <c r="I15" s="65"/>
      <c r="J15" s="103"/>
      <c r="K15" s="65"/>
      <c r="L15" s="103"/>
      <c r="M15" s="65"/>
    </row>
    <row r="16" spans="1:13" ht="16.5" customHeight="1" x14ac:dyDescent="0.4">
      <c r="C16" s="104" t="s">
        <v>133</v>
      </c>
      <c r="D16" s="104"/>
      <c r="E16" s="41"/>
      <c r="F16" s="67"/>
      <c r="G16" s="65">
        <v>695</v>
      </c>
      <c r="H16" s="103"/>
      <c r="I16" s="65">
        <v>-73</v>
      </c>
      <c r="J16" s="103"/>
      <c r="K16" s="65">
        <v>695</v>
      </c>
      <c r="L16" s="103"/>
      <c r="M16" s="65">
        <v>-132</v>
      </c>
    </row>
    <row r="17" spans="1:13" ht="16.5" customHeight="1" x14ac:dyDescent="0.4">
      <c r="B17" s="104" t="s">
        <v>47</v>
      </c>
      <c r="C17" s="104"/>
      <c r="D17" s="104"/>
      <c r="E17" s="41"/>
      <c r="F17" s="89"/>
      <c r="G17" s="65">
        <v>3917</v>
      </c>
      <c r="H17" s="103"/>
      <c r="I17" s="65">
        <v>3382</v>
      </c>
      <c r="J17" s="103"/>
      <c r="K17" s="65">
        <v>3958</v>
      </c>
      <c r="L17" s="103"/>
      <c r="M17" s="65">
        <v>3067</v>
      </c>
    </row>
    <row r="18" spans="1:13" ht="16.5" customHeight="1" x14ac:dyDescent="0.4">
      <c r="B18" s="104" t="s">
        <v>134</v>
      </c>
      <c r="C18" s="104"/>
      <c r="D18" s="104"/>
      <c r="E18" s="41"/>
      <c r="F18" s="89"/>
      <c r="G18" s="65">
        <v>509</v>
      </c>
      <c r="H18" s="103"/>
      <c r="I18" s="65">
        <v>-39</v>
      </c>
      <c r="J18" s="103"/>
      <c r="K18" s="65">
        <v>512</v>
      </c>
      <c r="L18" s="103"/>
      <c r="M18" s="65">
        <v>-39</v>
      </c>
    </row>
    <row r="19" spans="1:13" ht="16.5" customHeight="1" x14ac:dyDescent="0.4">
      <c r="B19" s="104" t="s">
        <v>135</v>
      </c>
      <c r="C19" s="104"/>
      <c r="D19" s="104"/>
      <c r="E19" s="41"/>
      <c r="F19" s="67"/>
      <c r="G19" s="65">
        <v>255</v>
      </c>
      <c r="H19" s="103"/>
      <c r="I19" s="65">
        <v>115</v>
      </c>
      <c r="J19" s="103"/>
      <c r="K19" s="65">
        <v>254</v>
      </c>
      <c r="L19" s="103"/>
      <c r="M19" s="65">
        <v>107</v>
      </c>
    </row>
    <row r="20" spans="1:13" ht="16.5" customHeight="1" x14ac:dyDescent="0.4">
      <c r="B20" s="104" t="s">
        <v>136</v>
      </c>
      <c r="C20" s="104"/>
      <c r="D20" s="104"/>
      <c r="E20" s="41"/>
      <c r="F20" s="67"/>
      <c r="G20" s="65">
        <v>-47</v>
      </c>
      <c r="H20" s="103"/>
      <c r="I20" s="65">
        <v>7</v>
      </c>
      <c r="J20" s="103"/>
      <c r="K20" s="65">
        <v>-47</v>
      </c>
      <c r="L20" s="103"/>
      <c r="M20" s="65">
        <v>7</v>
      </c>
    </row>
    <row r="21" spans="1:13" ht="16.5" customHeight="1" x14ac:dyDescent="0.4">
      <c r="B21" s="104" t="s">
        <v>137</v>
      </c>
      <c r="C21" s="104"/>
      <c r="D21" s="104"/>
      <c r="E21" s="41"/>
      <c r="F21" s="67"/>
      <c r="G21" s="65">
        <v>-50</v>
      </c>
      <c r="H21" s="103"/>
      <c r="I21" s="65">
        <v>-80</v>
      </c>
      <c r="J21" s="103"/>
      <c r="K21" s="65">
        <v>-2888</v>
      </c>
      <c r="L21" s="103"/>
      <c r="M21" s="65">
        <v>-1288</v>
      </c>
    </row>
    <row r="22" spans="1:13" ht="16.5" customHeight="1" x14ac:dyDescent="0.4">
      <c r="B22" s="104" t="s">
        <v>81</v>
      </c>
      <c r="C22" s="104"/>
      <c r="D22" s="104"/>
      <c r="E22" s="41"/>
      <c r="F22" s="67"/>
      <c r="G22" s="80">
        <v>7930</v>
      </c>
      <c r="H22" s="103"/>
      <c r="I22" s="80">
        <v>10808</v>
      </c>
      <c r="J22" s="103"/>
      <c r="K22" s="80">
        <v>5140</v>
      </c>
      <c r="L22" s="103"/>
      <c r="M22" s="80">
        <v>9097</v>
      </c>
    </row>
    <row r="23" spans="1:13" ht="16.5" customHeight="1" x14ac:dyDescent="0.4">
      <c r="B23" s="104"/>
      <c r="C23" s="104"/>
      <c r="D23" s="104"/>
      <c r="E23" s="41"/>
      <c r="F23" s="67"/>
      <c r="G23" s="65"/>
      <c r="H23" s="103"/>
      <c r="I23" s="65"/>
      <c r="J23" s="103"/>
      <c r="K23" s="65"/>
      <c r="L23" s="103"/>
      <c r="M23" s="65"/>
    </row>
    <row r="24" spans="1:13" ht="16.5" customHeight="1" x14ac:dyDescent="0.4">
      <c r="A24" s="101" t="s">
        <v>138</v>
      </c>
      <c r="B24" s="97"/>
      <c r="C24" s="97"/>
      <c r="D24" s="97"/>
      <c r="E24" s="41"/>
      <c r="F24" s="67"/>
      <c r="G24" s="65"/>
      <c r="H24" s="103"/>
      <c r="I24" s="65"/>
      <c r="J24" s="103"/>
      <c r="K24" s="65"/>
      <c r="L24" s="103"/>
      <c r="M24" s="65"/>
    </row>
    <row r="25" spans="1:13" ht="16.5" customHeight="1" x14ac:dyDescent="0.4">
      <c r="B25" s="20" t="s">
        <v>139</v>
      </c>
      <c r="C25" s="97"/>
      <c r="D25" s="97"/>
      <c r="E25" s="41"/>
      <c r="F25" s="67"/>
      <c r="G25" s="65">
        <f>SUM(G12:G22)</f>
        <v>90415</v>
      </c>
      <c r="H25" s="103"/>
      <c r="I25" s="65">
        <f>SUM(I12:I22)</f>
        <v>92876</v>
      </c>
      <c r="J25" s="103"/>
      <c r="K25" s="65">
        <f>SUM(K12:K22)</f>
        <v>81762</v>
      </c>
      <c r="L25" s="103"/>
      <c r="M25" s="65">
        <f>SUM(M12:M22)</f>
        <v>101652</v>
      </c>
    </row>
    <row r="26" spans="1:13" ht="16.5" customHeight="1" x14ac:dyDescent="0.4">
      <c r="A26" s="101" t="s">
        <v>140</v>
      </c>
      <c r="B26" s="97"/>
      <c r="C26" s="97"/>
      <c r="D26" s="97"/>
      <c r="E26" s="41"/>
      <c r="F26" s="67"/>
      <c r="G26" s="103"/>
      <c r="H26" s="103"/>
      <c r="I26" s="103"/>
      <c r="J26" s="103"/>
      <c r="K26" s="103"/>
      <c r="L26" s="103"/>
      <c r="M26" s="103"/>
    </row>
    <row r="27" spans="1:13" ht="16.5" customHeight="1" x14ac:dyDescent="0.4">
      <c r="B27" s="104" t="s">
        <v>141</v>
      </c>
      <c r="C27" s="104"/>
      <c r="D27" s="104"/>
      <c r="E27" s="41"/>
      <c r="F27" s="67"/>
      <c r="G27" s="65">
        <v>11194</v>
      </c>
      <c r="H27" s="103"/>
      <c r="I27" s="65">
        <v>-41419</v>
      </c>
      <c r="J27" s="103"/>
      <c r="K27" s="65">
        <v>28453</v>
      </c>
      <c r="L27" s="103"/>
      <c r="M27" s="65">
        <v>-44289</v>
      </c>
    </row>
    <row r="28" spans="1:13" ht="16.5" customHeight="1" x14ac:dyDescent="0.4">
      <c r="B28" s="104" t="s">
        <v>142</v>
      </c>
      <c r="C28" s="104"/>
      <c r="D28" s="104"/>
      <c r="E28" s="41"/>
      <c r="F28" s="67"/>
      <c r="G28" s="65">
        <v>-10263</v>
      </c>
      <c r="H28" s="103"/>
      <c r="I28" s="65">
        <v>-3143</v>
      </c>
      <c r="J28" s="103"/>
      <c r="K28" s="65">
        <v>176</v>
      </c>
      <c r="L28" s="103"/>
      <c r="M28" s="65">
        <v>472</v>
      </c>
    </row>
    <row r="29" spans="1:13" ht="16.5" customHeight="1" x14ac:dyDescent="0.4">
      <c r="B29" s="104" t="s">
        <v>143</v>
      </c>
      <c r="C29" s="104"/>
      <c r="D29" s="104"/>
      <c r="E29" s="41"/>
      <c r="F29" s="67"/>
      <c r="G29" s="103">
        <v>25901</v>
      </c>
      <c r="H29" s="103"/>
      <c r="I29" s="103">
        <v>-52391</v>
      </c>
      <c r="J29" s="103"/>
      <c r="K29" s="103">
        <v>12291</v>
      </c>
      <c r="L29" s="103"/>
      <c r="M29" s="103">
        <v>-1276</v>
      </c>
    </row>
    <row r="30" spans="1:13" ht="16.5" customHeight="1" x14ac:dyDescent="0.4">
      <c r="B30" s="104" t="s">
        <v>20</v>
      </c>
      <c r="C30" s="104"/>
      <c r="D30" s="104"/>
      <c r="E30" s="41"/>
      <c r="F30" s="20"/>
      <c r="G30" s="103">
        <v>-8844</v>
      </c>
      <c r="H30" s="103"/>
      <c r="I30" s="103">
        <v>-4021</v>
      </c>
      <c r="J30" s="103"/>
      <c r="K30" s="103">
        <v>947</v>
      </c>
      <c r="L30" s="103"/>
      <c r="M30" s="103">
        <v>-932</v>
      </c>
    </row>
    <row r="31" spans="1:13" ht="16.5" customHeight="1" x14ac:dyDescent="0.4">
      <c r="B31" s="104" t="s">
        <v>27</v>
      </c>
      <c r="C31" s="104"/>
      <c r="D31" s="104"/>
      <c r="E31" s="41"/>
      <c r="F31" s="20"/>
      <c r="G31" s="103">
        <v>82</v>
      </c>
      <c r="H31" s="103"/>
      <c r="I31" s="103">
        <v>69</v>
      </c>
      <c r="J31" s="103"/>
      <c r="K31" s="103">
        <v>402</v>
      </c>
      <c r="L31" s="103"/>
      <c r="M31" s="103">
        <v>350</v>
      </c>
    </row>
    <row r="32" spans="1:13" ht="16.5" customHeight="1" x14ac:dyDescent="0.4">
      <c r="B32" s="104" t="s">
        <v>144</v>
      </c>
      <c r="C32" s="104"/>
      <c r="D32" s="104"/>
      <c r="E32" s="41"/>
      <c r="F32" s="20"/>
      <c r="G32" s="103">
        <v>7814</v>
      </c>
      <c r="H32" s="103"/>
      <c r="I32" s="103">
        <v>41001</v>
      </c>
      <c r="J32" s="103"/>
      <c r="K32" s="103">
        <v>-18226</v>
      </c>
      <c r="L32" s="103"/>
      <c r="M32" s="103">
        <v>5421</v>
      </c>
    </row>
    <row r="33" spans="1:13" ht="16.5" customHeight="1" x14ac:dyDescent="0.4">
      <c r="B33" s="104" t="s">
        <v>145</v>
      </c>
      <c r="C33" s="104"/>
      <c r="D33" s="104"/>
      <c r="E33" s="41"/>
      <c r="F33" s="20"/>
      <c r="G33" s="103">
        <v>-240</v>
      </c>
      <c r="H33" s="103"/>
      <c r="I33" s="103">
        <v>92</v>
      </c>
      <c r="J33" s="103"/>
      <c r="K33" s="148">
        <v>0</v>
      </c>
      <c r="L33" s="103"/>
      <c r="M33" s="148">
        <v>0</v>
      </c>
    </row>
    <row r="34" spans="1:13" ht="16.5" customHeight="1" x14ac:dyDescent="0.4">
      <c r="B34" s="104" t="s">
        <v>42</v>
      </c>
      <c r="C34" s="104"/>
      <c r="D34" s="104"/>
      <c r="E34" s="41"/>
      <c r="F34" s="20"/>
      <c r="G34" s="103">
        <v>-239</v>
      </c>
      <c r="H34" s="103"/>
      <c r="I34" s="103">
        <v>-5597</v>
      </c>
      <c r="J34" s="103"/>
      <c r="K34" s="103">
        <v>-78</v>
      </c>
      <c r="L34" s="103"/>
      <c r="M34" s="103">
        <v>-1475</v>
      </c>
    </row>
    <row r="35" spans="1:13" ht="16.5" customHeight="1" x14ac:dyDescent="0.4">
      <c r="B35" s="104" t="s">
        <v>146</v>
      </c>
      <c r="C35" s="104"/>
      <c r="D35" s="104"/>
      <c r="E35" s="41"/>
      <c r="F35" s="20"/>
      <c r="G35" s="84">
        <v>-732</v>
      </c>
      <c r="H35" s="103"/>
      <c r="I35" s="84">
        <v>-286</v>
      </c>
      <c r="J35" s="103"/>
      <c r="K35" s="84">
        <v>-667</v>
      </c>
      <c r="L35" s="103"/>
      <c r="M35" s="84">
        <v>-266</v>
      </c>
    </row>
    <row r="36" spans="1:13" ht="16.5" customHeight="1" x14ac:dyDescent="0.4">
      <c r="A36" s="67"/>
      <c r="B36" s="97"/>
      <c r="C36" s="97"/>
      <c r="D36" s="97"/>
      <c r="E36" s="41"/>
      <c r="F36" s="20"/>
      <c r="G36" s="103"/>
      <c r="H36" s="103"/>
      <c r="I36" s="103"/>
      <c r="J36" s="103"/>
      <c r="K36" s="103"/>
      <c r="L36" s="103"/>
      <c r="M36" s="103"/>
    </row>
    <row r="37" spans="1:13" ht="16.5" customHeight="1" x14ac:dyDescent="0.4">
      <c r="A37" s="102" t="s">
        <v>147</v>
      </c>
      <c r="B37" s="97"/>
      <c r="C37" s="97"/>
      <c r="D37" s="97"/>
      <c r="E37" s="41"/>
      <c r="F37" s="20"/>
      <c r="G37" s="103">
        <f>SUM(G25:G35)</f>
        <v>115088</v>
      </c>
      <c r="H37" s="103"/>
      <c r="I37" s="103">
        <f>SUM(I25:I35)</f>
        <v>27181</v>
      </c>
      <c r="J37" s="103"/>
      <c r="K37" s="103">
        <f>SUM(K25:K35)</f>
        <v>105060</v>
      </c>
      <c r="L37" s="103"/>
      <c r="M37" s="103">
        <f>SUM(M25:M35)</f>
        <v>59657</v>
      </c>
    </row>
    <row r="38" spans="1:13" ht="16.5" customHeight="1" x14ac:dyDescent="0.4">
      <c r="A38" s="104"/>
      <c r="B38" s="102" t="s">
        <v>148</v>
      </c>
      <c r="C38" s="97"/>
      <c r="D38" s="97"/>
      <c r="E38" s="41"/>
      <c r="F38" s="20"/>
      <c r="G38" s="103">
        <v>-1665</v>
      </c>
      <c r="H38" s="103"/>
      <c r="I38" s="103">
        <v>-8149</v>
      </c>
      <c r="J38" s="103"/>
      <c r="K38" s="103">
        <v>-985</v>
      </c>
      <c r="L38" s="103"/>
      <c r="M38" s="103">
        <v>-7047</v>
      </c>
    </row>
    <row r="39" spans="1:13" ht="16.5" customHeight="1" x14ac:dyDescent="0.4">
      <c r="A39" s="104"/>
      <c r="B39" s="102" t="s">
        <v>149</v>
      </c>
      <c r="C39" s="97"/>
      <c r="D39" s="97"/>
      <c r="E39" s="41"/>
      <c r="F39" s="20"/>
      <c r="G39" s="131">
        <v>2876</v>
      </c>
      <c r="H39" s="103"/>
      <c r="I39" s="131">
        <v>0</v>
      </c>
      <c r="J39" s="103"/>
      <c r="K39" s="131">
        <v>2876</v>
      </c>
      <c r="L39" s="103"/>
      <c r="M39" s="131">
        <v>0</v>
      </c>
    </row>
    <row r="40" spans="1:13" ht="16.5" customHeight="1" x14ac:dyDescent="0.4">
      <c r="A40" s="102"/>
      <c r="B40" s="97"/>
      <c r="C40" s="97"/>
      <c r="D40" s="97"/>
      <c r="E40" s="41"/>
      <c r="F40" s="20"/>
      <c r="G40" s="103"/>
      <c r="H40" s="103"/>
      <c r="I40" s="103"/>
      <c r="J40" s="103"/>
      <c r="K40" s="103"/>
      <c r="L40" s="103"/>
      <c r="M40" s="103"/>
    </row>
    <row r="41" spans="1:13" ht="16.5" customHeight="1" x14ac:dyDescent="0.4">
      <c r="A41" s="101" t="s">
        <v>150</v>
      </c>
      <c r="B41" s="85"/>
      <c r="C41" s="97"/>
      <c r="D41" s="97"/>
      <c r="E41" s="41"/>
      <c r="F41" s="20"/>
      <c r="G41" s="84">
        <f>SUM(G37:G39)</f>
        <v>116299</v>
      </c>
      <c r="H41" s="103"/>
      <c r="I41" s="84">
        <f>SUM(I37:I39)</f>
        <v>19032</v>
      </c>
      <c r="J41" s="103"/>
      <c r="K41" s="84">
        <f>SUM(K37:K39)</f>
        <v>106951</v>
      </c>
      <c r="L41" s="103"/>
      <c r="M41" s="84">
        <f>SUM(M37:M39)</f>
        <v>52610</v>
      </c>
    </row>
    <row r="42" spans="1:13" ht="16.5" customHeight="1" x14ac:dyDescent="0.4">
      <c r="A42" s="67"/>
      <c r="B42" s="97"/>
      <c r="C42" s="97"/>
      <c r="D42" s="97"/>
      <c r="E42" s="41"/>
      <c r="F42" s="67"/>
      <c r="G42" s="103"/>
      <c r="H42" s="103"/>
      <c r="I42" s="103"/>
      <c r="J42" s="103"/>
      <c r="K42" s="103"/>
      <c r="L42" s="103"/>
      <c r="M42" s="103"/>
    </row>
    <row r="43" spans="1:13" ht="16.5" customHeight="1" x14ac:dyDescent="0.4">
      <c r="A43" s="101" t="s">
        <v>151</v>
      </c>
      <c r="B43" s="97"/>
      <c r="C43" s="97"/>
      <c r="D43" s="97"/>
      <c r="E43" s="41"/>
      <c r="F43" s="67"/>
      <c r="G43" s="105"/>
      <c r="H43" s="105"/>
      <c r="I43" s="105"/>
      <c r="J43" s="103"/>
      <c r="K43" s="103"/>
      <c r="L43" s="103"/>
      <c r="M43" s="103"/>
    </row>
    <row r="44" spans="1:13" ht="16.5" customHeight="1" x14ac:dyDescent="0.4">
      <c r="A44" s="102"/>
      <c r="B44" s="102" t="s">
        <v>152</v>
      </c>
      <c r="C44" s="97"/>
      <c r="D44" s="97"/>
      <c r="E44" s="41"/>
      <c r="F44" s="20"/>
      <c r="G44" s="103">
        <v>-16830</v>
      </c>
      <c r="H44" s="103"/>
      <c r="I44" s="103">
        <v>-33812</v>
      </c>
      <c r="J44" s="103"/>
      <c r="K44" s="103">
        <v>-16028</v>
      </c>
      <c r="L44" s="103"/>
      <c r="M44" s="103">
        <v>-23437</v>
      </c>
    </row>
    <row r="45" spans="1:13" ht="16.5" customHeight="1" x14ac:dyDescent="0.4">
      <c r="A45" s="102"/>
      <c r="B45" s="102" t="s">
        <v>153</v>
      </c>
      <c r="C45" s="97"/>
      <c r="D45" s="97"/>
      <c r="E45" s="41"/>
      <c r="F45" s="67"/>
      <c r="G45" s="103">
        <v>-261</v>
      </c>
      <c r="H45" s="103"/>
      <c r="I45" s="103">
        <v>-717</v>
      </c>
      <c r="J45" s="103"/>
      <c r="K45" s="103">
        <v>-261</v>
      </c>
      <c r="L45" s="103"/>
      <c r="M45" s="103">
        <v>-717</v>
      </c>
    </row>
    <row r="46" spans="1:13" ht="16.5" customHeight="1" x14ac:dyDescent="0.4">
      <c r="A46" s="102"/>
      <c r="B46" s="102" t="s">
        <v>154</v>
      </c>
      <c r="C46" s="97"/>
      <c r="D46" s="97"/>
      <c r="E46" s="41"/>
      <c r="F46" s="67"/>
      <c r="G46" s="103">
        <v>1147</v>
      </c>
      <c r="H46" s="103"/>
      <c r="I46" s="103">
        <v>45</v>
      </c>
      <c r="J46" s="103"/>
      <c r="K46" s="103">
        <v>1092</v>
      </c>
      <c r="L46" s="103"/>
      <c r="M46" s="103">
        <v>45</v>
      </c>
    </row>
    <row r="47" spans="1:13" ht="16.5" customHeight="1" x14ac:dyDescent="0.4">
      <c r="A47" s="102"/>
      <c r="B47" s="102" t="s">
        <v>155</v>
      </c>
      <c r="C47" s="97"/>
      <c r="D47" s="97"/>
      <c r="E47" s="41" t="s">
        <v>18</v>
      </c>
      <c r="F47" s="67"/>
      <c r="G47" s="65">
        <v>0</v>
      </c>
      <c r="H47" s="65"/>
      <c r="I47" s="65">
        <v>0</v>
      </c>
      <c r="J47" s="103"/>
      <c r="K47" s="103">
        <v>-157000</v>
      </c>
      <c r="L47" s="103"/>
      <c r="M47" s="103">
        <v>-37500</v>
      </c>
    </row>
    <row r="48" spans="1:13" ht="16.5" customHeight="1" x14ac:dyDescent="0.4">
      <c r="A48" s="102"/>
      <c r="B48" s="102" t="s">
        <v>156</v>
      </c>
      <c r="C48" s="97"/>
      <c r="D48" s="97"/>
      <c r="E48" s="41"/>
      <c r="F48" s="67"/>
      <c r="G48" s="65"/>
      <c r="H48" s="65"/>
      <c r="I48" s="65"/>
      <c r="J48" s="103"/>
      <c r="K48" s="103"/>
      <c r="L48" s="103"/>
      <c r="M48" s="103"/>
    </row>
    <row r="49" spans="1:13" ht="16.5" customHeight="1" x14ac:dyDescent="0.4">
      <c r="A49" s="102"/>
      <c r="C49" s="102" t="s">
        <v>157</v>
      </c>
      <c r="D49" s="97"/>
      <c r="E49" s="41" t="s">
        <v>18</v>
      </c>
      <c r="F49" s="67"/>
      <c r="G49" s="65">
        <v>0</v>
      </c>
      <c r="H49" s="65"/>
      <c r="I49" s="65">
        <v>0</v>
      </c>
      <c r="J49" s="103"/>
      <c r="K49" s="103">
        <v>91500</v>
      </c>
      <c r="L49" s="103"/>
      <c r="M49" s="103">
        <v>27500</v>
      </c>
    </row>
    <row r="50" spans="1:13" ht="16.5" customHeight="1" x14ac:dyDescent="0.4">
      <c r="A50" s="102"/>
      <c r="B50" s="102" t="s">
        <v>158</v>
      </c>
      <c r="C50" s="97"/>
      <c r="D50" s="97"/>
      <c r="E50" s="41"/>
      <c r="F50" s="67"/>
      <c r="G50" s="65">
        <v>50</v>
      </c>
      <c r="H50" s="65"/>
      <c r="I50" s="65">
        <v>80</v>
      </c>
      <c r="J50" s="103"/>
      <c r="K50" s="103">
        <v>2888</v>
      </c>
      <c r="L50" s="103"/>
      <c r="M50" s="103">
        <v>1288</v>
      </c>
    </row>
    <row r="51" spans="1:13" ht="16.5" customHeight="1" x14ac:dyDescent="0.4">
      <c r="A51" s="102"/>
      <c r="B51" s="102" t="s">
        <v>159</v>
      </c>
      <c r="C51" s="97"/>
      <c r="D51" s="97"/>
      <c r="E51" s="41"/>
      <c r="F51" s="67"/>
      <c r="G51" s="65">
        <v>0</v>
      </c>
      <c r="H51" s="65"/>
      <c r="I51" s="65">
        <v>0</v>
      </c>
      <c r="J51" s="103"/>
      <c r="K51" s="103">
        <v>12000</v>
      </c>
      <c r="L51" s="103"/>
      <c r="M51" s="103">
        <v>19700</v>
      </c>
    </row>
    <row r="52" spans="1:13" ht="16.5" customHeight="1" x14ac:dyDescent="0.4">
      <c r="B52" s="68" t="s">
        <v>160</v>
      </c>
      <c r="C52" s="97"/>
      <c r="D52" s="97"/>
      <c r="E52" s="41"/>
      <c r="F52" s="67"/>
      <c r="G52" s="71">
        <v>0</v>
      </c>
      <c r="H52" s="65"/>
      <c r="I52" s="71">
        <v>0</v>
      </c>
      <c r="J52" s="103"/>
      <c r="K52" s="71">
        <v>0</v>
      </c>
      <c r="L52" s="103"/>
      <c r="M52" s="84">
        <v>46500</v>
      </c>
    </row>
    <row r="53" spans="1:13" ht="16.5" customHeight="1" x14ac:dyDescent="0.4">
      <c r="A53" s="102"/>
      <c r="B53" s="97"/>
      <c r="C53" s="97"/>
      <c r="D53" s="97"/>
      <c r="E53" s="41"/>
      <c r="F53" s="67"/>
      <c r="G53" s="103"/>
      <c r="H53" s="105"/>
      <c r="I53" s="103"/>
      <c r="J53" s="103"/>
      <c r="K53" s="103"/>
      <c r="L53" s="103"/>
      <c r="M53" s="103"/>
    </row>
    <row r="54" spans="1:13" ht="16.5" customHeight="1" x14ac:dyDescent="0.4">
      <c r="A54" s="101" t="s">
        <v>161</v>
      </c>
      <c r="B54" s="97"/>
      <c r="C54" s="97"/>
      <c r="D54" s="97"/>
      <c r="E54" s="41"/>
      <c r="F54" s="67"/>
      <c r="G54" s="103"/>
      <c r="H54" s="105"/>
      <c r="I54" s="103"/>
      <c r="J54" s="103"/>
      <c r="K54" s="103"/>
      <c r="L54" s="103"/>
      <c r="M54" s="103"/>
    </row>
    <row r="55" spans="1:13" ht="16.5" customHeight="1" x14ac:dyDescent="0.4">
      <c r="A55" s="101"/>
      <c r="B55" s="20" t="s">
        <v>162</v>
      </c>
      <c r="C55" s="97"/>
      <c r="D55" s="97"/>
      <c r="E55" s="41"/>
      <c r="F55" s="89"/>
      <c r="G55" s="84">
        <f>SUM(G44:G52)</f>
        <v>-15894</v>
      </c>
      <c r="H55" s="103"/>
      <c r="I55" s="84">
        <f>SUM(I44:I52)</f>
        <v>-34404</v>
      </c>
      <c r="J55" s="103"/>
      <c r="K55" s="84">
        <f>SUM(K44:K52)</f>
        <v>-65809</v>
      </c>
      <c r="L55" s="103"/>
      <c r="M55" s="84">
        <f>SUM(M44:M52)</f>
        <v>33379</v>
      </c>
    </row>
    <row r="56" spans="1:13" ht="16.5" customHeight="1" x14ac:dyDescent="0.4">
      <c r="A56" s="97"/>
      <c r="B56" s="97"/>
      <c r="C56" s="97"/>
      <c r="D56" s="97"/>
      <c r="E56" s="41"/>
      <c r="F56" s="20"/>
      <c r="G56" s="66"/>
      <c r="H56" s="96"/>
      <c r="I56" s="66"/>
      <c r="J56" s="66"/>
      <c r="K56" s="66"/>
      <c r="L56" s="66"/>
      <c r="M56" s="66"/>
    </row>
    <row r="57" spans="1:13" ht="16.5" customHeight="1" x14ac:dyDescent="0.4">
      <c r="A57" s="97"/>
      <c r="B57" s="97"/>
      <c r="C57" s="97"/>
      <c r="D57" s="97"/>
      <c r="E57" s="41"/>
      <c r="F57" s="20"/>
      <c r="G57" s="66"/>
      <c r="H57" s="96"/>
      <c r="I57" s="66"/>
      <c r="J57" s="66"/>
      <c r="K57" s="66"/>
      <c r="L57" s="66"/>
      <c r="M57" s="66"/>
    </row>
    <row r="58" spans="1:13" ht="16.5" customHeight="1" x14ac:dyDescent="0.4">
      <c r="A58" s="97"/>
      <c r="B58" s="97"/>
      <c r="C58" s="97"/>
      <c r="D58" s="97"/>
      <c r="E58" s="41"/>
      <c r="F58" s="20"/>
      <c r="G58" s="66"/>
      <c r="H58" s="96"/>
      <c r="I58" s="66"/>
      <c r="J58" s="66"/>
      <c r="K58" s="66"/>
      <c r="L58" s="66"/>
      <c r="M58" s="66"/>
    </row>
    <row r="59" spans="1:13" ht="16.5" customHeight="1" x14ac:dyDescent="0.4">
      <c r="A59" s="97"/>
      <c r="B59" s="97"/>
      <c r="C59" s="97"/>
      <c r="D59" s="97"/>
      <c r="E59" s="41"/>
      <c r="F59" s="20"/>
      <c r="G59" s="66"/>
      <c r="H59" s="96"/>
      <c r="I59" s="66"/>
      <c r="J59" s="66"/>
      <c r="K59" s="66"/>
      <c r="L59" s="66"/>
      <c r="M59" s="66"/>
    </row>
    <row r="60" spans="1:13" ht="9.75" customHeight="1" x14ac:dyDescent="0.4">
      <c r="A60" s="97"/>
      <c r="B60" s="97"/>
      <c r="C60" s="97"/>
      <c r="D60" s="97"/>
      <c r="E60" s="41"/>
      <c r="F60" s="20"/>
      <c r="G60" s="66"/>
      <c r="H60" s="96"/>
      <c r="I60" s="66"/>
      <c r="J60" s="66"/>
      <c r="K60" s="66"/>
      <c r="L60" s="66"/>
      <c r="M60" s="66"/>
    </row>
    <row r="61" spans="1:13" ht="22.35" customHeight="1" x14ac:dyDescent="0.4">
      <c r="A61" s="82" t="str">
        <f>'EC-8S'!A34</f>
        <v>The condensed notes to the interim financial information are an integral part of this interim financial information.</v>
      </c>
      <c r="B61" s="82"/>
      <c r="C61" s="82"/>
      <c r="D61" s="82"/>
      <c r="E61" s="106"/>
      <c r="F61" s="69"/>
      <c r="G61" s="76"/>
      <c r="H61" s="107"/>
      <c r="I61" s="76"/>
      <c r="J61" s="76"/>
      <c r="K61" s="76"/>
      <c r="L61" s="76"/>
      <c r="M61" s="76"/>
    </row>
    <row r="62" spans="1:13" ht="16.5" customHeight="1" x14ac:dyDescent="0.4">
      <c r="A62" s="20" t="str">
        <f>A1</f>
        <v>Salee Colour Public Company Limited</v>
      </c>
      <c r="B62" s="20"/>
      <c r="C62" s="20"/>
      <c r="D62" s="20"/>
      <c r="E62" s="21"/>
      <c r="F62" s="97"/>
      <c r="G62" s="65"/>
      <c r="H62" s="98"/>
      <c r="I62" s="65"/>
      <c r="J62" s="65"/>
      <c r="K62" s="65"/>
      <c r="L62" s="98"/>
      <c r="M62" s="65"/>
    </row>
    <row r="63" spans="1:13" ht="16.5" customHeight="1" x14ac:dyDescent="0.4">
      <c r="A63" s="20" t="s">
        <v>163</v>
      </c>
      <c r="B63" s="20"/>
      <c r="C63" s="20"/>
      <c r="D63" s="20"/>
      <c r="E63" s="21"/>
      <c r="F63" s="97"/>
      <c r="G63" s="65"/>
      <c r="H63" s="98"/>
      <c r="I63" s="65"/>
      <c r="J63" s="65"/>
      <c r="K63" s="65"/>
      <c r="L63" s="98"/>
      <c r="M63" s="65"/>
    </row>
    <row r="64" spans="1:13" ht="16.5" customHeight="1" x14ac:dyDescent="0.4">
      <c r="A64" s="69" t="str">
        <f>+A3</f>
        <v>For the nine-month period ended 30 September 2025</v>
      </c>
      <c r="B64" s="69"/>
      <c r="C64" s="69"/>
      <c r="D64" s="69"/>
      <c r="E64" s="75"/>
      <c r="F64" s="82"/>
      <c r="G64" s="71"/>
      <c r="H64" s="99"/>
      <c r="I64" s="71"/>
      <c r="J64" s="71"/>
      <c r="K64" s="71"/>
      <c r="L64" s="99"/>
      <c r="M64" s="71"/>
    </row>
    <row r="65" spans="1:13" ht="16.5" customHeight="1" x14ac:dyDescent="0.4">
      <c r="A65" s="64"/>
      <c r="B65" s="20"/>
      <c r="C65" s="20"/>
      <c r="D65" s="20"/>
      <c r="E65" s="21"/>
      <c r="F65" s="97"/>
      <c r="G65" s="65"/>
      <c r="H65" s="98"/>
      <c r="I65" s="65"/>
      <c r="J65" s="65"/>
      <c r="K65" s="65"/>
      <c r="L65" s="98"/>
      <c r="M65" s="65"/>
    </row>
    <row r="66" spans="1:13" ht="16.5" customHeight="1" x14ac:dyDescent="0.4">
      <c r="A66" s="97"/>
      <c r="B66" s="97"/>
      <c r="C66" s="97"/>
      <c r="D66" s="97"/>
      <c r="E66" s="41"/>
      <c r="F66" s="97"/>
      <c r="G66" s="65"/>
      <c r="H66" s="98"/>
      <c r="I66" s="65"/>
      <c r="J66" s="65"/>
      <c r="K66" s="65"/>
      <c r="L66" s="98"/>
      <c r="M66" s="65"/>
    </row>
    <row r="67" spans="1:13" ht="16.5" customHeight="1" x14ac:dyDescent="0.4">
      <c r="A67" s="89"/>
      <c r="B67" s="97"/>
      <c r="C67" s="97"/>
      <c r="D67" s="97"/>
      <c r="E67" s="41"/>
      <c r="F67" s="20"/>
      <c r="G67" s="152" t="s">
        <v>70</v>
      </c>
      <c r="H67" s="153"/>
      <c r="I67" s="153"/>
      <c r="J67" s="100"/>
      <c r="K67" s="152" t="s">
        <v>71</v>
      </c>
      <c r="L67" s="153"/>
      <c r="M67" s="153"/>
    </row>
    <row r="68" spans="1:13" ht="16.5" customHeight="1" x14ac:dyDescent="0.4">
      <c r="A68" s="89"/>
      <c r="B68" s="97"/>
      <c r="C68" s="97"/>
      <c r="D68" s="97"/>
      <c r="E68" s="41"/>
      <c r="F68" s="20"/>
      <c r="G68" s="154" t="s">
        <v>72</v>
      </c>
      <c r="H68" s="155"/>
      <c r="I68" s="155"/>
      <c r="J68" s="100"/>
      <c r="K68" s="154" t="s">
        <v>72</v>
      </c>
      <c r="L68" s="155"/>
      <c r="M68" s="155"/>
    </row>
    <row r="69" spans="1:13" ht="16.5" customHeight="1" x14ac:dyDescent="0.4">
      <c r="A69" s="97"/>
      <c r="B69" s="97"/>
      <c r="C69" s="97"/>
      <c r="D69" s="97"/>
      <c r="E69" s="41"/>
      <c r="F69" s="20"/>
      <c r="G69" s="19">
        <v>2025</v>
      </c>
      <c r="H69" s="20"/>
      <c r="I69" s="19">
        <v>2024</v>
      </c>
      <c r="J69" s="21"/>
      <c r="K69" s="19">
        <v>2025</v>
      </c>
      <c r="L69" s="20"/>
      <c r="M69" s="19">
        <v>2024</v>
      </c>
    </row>
    <row r="70" spans="1:13" ht="16.5" customHeight="1" x14ac:dyDescent="0.4">
      <c r="A70" s="97"/>
      <c r="B70" s="97"/>
      <c r="C70" s="97"/>
      <c r="D70" s="97"/>
      <c r="E70" s="75" t="s">
        <v>9</v>
      </c>
      <c r="F70" s="20"/>
      <c r="G70" s="76" t="s">
        <v>10</v>
      </c>
      <c r="H70" s="96"/>
      <c r="I70" s="76" t="s">
        <v>10</v>
      </c>
      <c r="J70" s="66"/>
      <c r="K70" s="76" t="s">
        <v>10</v>
      </c>
      <c r="L70" s="66"/>
      <c r="M70" s="76" t="s">
        <v>10</v>
      </c>
    </row>
    <row r="71" spans="1:13" ht="16.5" customHeight="1" x14ac:dyDescent="0.4">
      <c r="A71" s="74"/>
      <c r="B71" s="97"/>
      <c r="C71" s="97"/>
      <c r="D71" s="97"/>
      <c r="E71" s="41"/>
      <c r="F71" s="67"/>
      <c r="G71" s="65"/>
      <c r="H71" s="65"/>
      <c r="I71" s="65"/>
      <c r="J71" s="65"/>
      <c r="K71" s="65"/>
      <c r="L71" s="65"/>
      <c r="M71" s="65"/>
    </row>
    <row r="72" spans="1:13" ht="16.5" customHeight="1" x14ac:dyDescent="0.4">
      <c r="A72" s="101" t="s">
        <v>164</v>
      </c>
      <c r="B72" s="97"/>
      <c r="C72" s="97"/>
      <c r="D72" s="97"/>
      <c r="E72" s="41"/>
      <c r="F72" s="67"/>
      <c r="G72" s="103"/>
      <c r="H72" s="103"/>
      <c r="I72" s="103"/>
      <c r="J72" s="103"/>
      <c r="K72" s="103"/>
      <c r="L72" s="103"/>
      <c r="M72" s="103"/>
    </row>
    <row r="73" spans="1:13" ht="16.5" customHeight="1" x14ac:dyDescent="0.4">
      <c r="B73" s="102" t="s">
        <v>165</v>
      </c>
      <c r="C73" s="102"/>
      <c r="D73" s="102"/>
      <c r="E73" s="41"/>
      <c r="F73" s="67"/>
      <c r="G73" s="103"/>
      <c r="H73" s="103"/>
      <c r="I73" s="103"/>
      <c r="J73" s="103"/>
      <c r="K73" s="103"/>
      <c r="L73" s="103"/>
      <c r="M73" s="103"/>
    </row>
    <row r="74" spans="1:13" ht="17.100000000000001" customHeight="1" x14ac:dyDescent="0.4">
      <c r="B74" s="102"/>
      <c r="C74" s="102" t="s">
        <v>40</v>
      </c>
      <c r="D74" s="102"/>
      <c r="E74" s="41">
        <v>13</v>
      </c>
      <c r="F74" s="89"/>
      <c r="G74" s="65">
        <v>668431</v>
      </c>
      <c r="H74" s="65"/>
      <c r="I74" s="65">
        <v>911580</v>
      </c>
      <c r="J74" s="65"/>
      <c r="K74" s="65">
        <v>604403</v>
      </c>
      <c r="L74" s="65"/>
      <c r="M74" s="65">
        <v>804733</v>
      </c>
    </row>
    <row r="75" spans="1:13" ht="17.100000000000001" customHeight="1" x14ac:dyDescent="0.4">
      <c r="B75" s="102" t="s">
        <v>166</v>
      </c>
      <c r="C75" s="102"/>
      <c r="D75" s="102"/>
      <c r="E75" s="41"/>
      <c r="F75" s="89"/>
      <c r="G75" s="65"/>
      <c r="H75" s="65"/>
      <c r="I75" s="65"/>
      <c r="J75" s="65"/>
      <c r="K75" s="65"/>
      <c r="L75" s="65"/>
      <c r="M75" s="65"/>
    </row>
    <row r="76" spans="1:13" ht="17.100000000000001" customHeight="1" x14ac:dyDescent="0.4">
      <c r="B76" s="102"/>
      <c r="C76" s="102" t="s">
        <v>40</v>
      </c>
      <c r="D76" s="102"/>
      <c r="E76" s="41">
        <v>13</v>
      </c>
      <c r="F76" s="89"/>
      <c r="G76" s="65">
        <v>-638796</v>
      </c>
      <c r="H76" s="65"/>
      <c r="I76" s="65">
        <v>-892059</v>
      </c>
      <c r="J76" s="65"/>
      <c r="K76" s="65">
        <v>-521848</v>
      </c>
      <c r="L76" s="65"/>
      <c r="M76" s="65">
        <v>-815186</v>
      </c>
    </row>
    <row r="77" spans="1:13" ht="17.100000000000001" customHeight="1" x14ac:dyDescent="0.4">
      <c r="B77" s="102" t="s">
        <v>165</v>
      </c>
      <c r="C77" s="102"/>
      <c r="D77" s="102"/>
      <c r="E77" s="41"/>
      <c r="F77" s="89"/>
      <c r="G77" s="65"/>
      <c r="H77" s="65"/>
      <c r="I77" s="65"/>
      <c r="J77" s="65"/>
      <c r="K77" s="65"/>
      <c r="L77" s="65"/>
      <c r="M77" s="65"/>
    </row>
    <row r="78" spans="1:13" ht="17.100000000000001" customHeight="1" x14ac:dyDescent="0.4">
      <c r="B78" s="102"/>
      <c r="C78" s="102" t="s">
        <v>167</v>
      </c>
      <c r="D78" s="102"/>
      <c r="E78" s="41" t="s">
        <v>37</v>
      </c>
      <c r="F78" s="89"/>
      <c r="G78" s="65">
        <v>0</v>
      </c>
      <c r="H78" s="65"/>
      <c r="I78" s="65">
        <v>0</v>
      </c>
      <c r="J78" s="65"/>
      <c r="K78" s="65">
        <v>0</v>
      </c>
      <c r="L78" s="65"/>
      <c r="M78" s="65">
        <v>32000</v>
      </c>
    </row>
    <row r="79" spans="1:13" ht="17.100000000000001" customHeight="1" x14ac:dyDescent="0.4">
      <c r="B79" s="102" t="s">
        <v>166</v>
      </c>
      <c r="C79" s="102"/>
      <c r="D79" s="102"/>
      <c r="E79" s="41"/>
      <c r="F79" s="89"/>
      <c r="G79" s="65"/>
      <c r="H79" s="65"/>
      <c r="I79" s="65"/>
      <c r="J79" s="65"/>
      <c r="K79" s="65"/>
      <c r="L79" s="65"/>
      <c r="M79" s="65"/>
    </row>
    <row r="80" spans="1:13" ht="17.100000000000001" customHeight="1" x14ac:dyDescent="0.4">
      <c r="B80" s="102"/>
      <c r="C80" s="102" t="s">
        <v>167</v>
      </c>
      <c r="D80" s="102"/>
      <c r="E80" s="41" t="s">
        <v>37</v>
      </c>
      <c r="F80" s="89"/>
      <c r="G80" s="65">
        <v>0</v>
      </c>
      <c r="H80" s="65"/>
      <c r="I80" s="65">
        <v>0</v>
      </c>
      <c r="J80" s="65"/>
      <c r="K80" s="65">
        <v>-7000</v>
      </c>
      <c r="L80" s="65"/>
      <c r="M80" s="65">
        <v>-77000</v>
      </c>
    </row>
    <row r="81" spans="1:13" ht="16.5" customHeight="1" x14ac:dyDescent="0.4">
      <c r="B81" s="102" t="s">
        <v>168</v>
      </c>
      <c r="C81" s="102"/>
      <c r="D81" s="102"/>
      <c r="E81" s="41"/>
      <c r="F81" s="89"/>
      <c r="G81" s="65"/>
      <c r="H81" s="65"/>
      <c r="I81" s="65"/>
      <c r="J81" s="65"/>
      <c r="K81" s="65"/>
      <c r="L81" s="65"/>
      <c r="M81" s="65"/>
    </row>
    <row r="82" spans="1:13" ht="16.5" customHeight="1" x14ac:dyDescent="0.4">
      <c r="B82" s="102"/>
      <c r="C82" s="102" t="s">
        <v>169</v>
      </c>
      <c r="D82" s="102"/>
      <c r="E82" s="41"/>
      <c r="F82" s="89"/>
      <c r="G82" s="65">
        <v>0</v>
      </c>
      <c r="H82" s="65"/>
      <c r="I82" s="65">
        <v>38814</v>
      </c>
      <c r="J82" s="65"/>
      <c r="K82" s="65">
        <v>0</v>
      </c>
      <c r="L82" s="65"/>
      <c r="M82" s="65">
        <v>17814</v>
      </c>
    </row>
    <row r="83" spans="1:13" ht="16.5" customHeight="1" x14ac:dyDescent="0.4">
      <c r="B83" s="102" t="s">
        <v>170</v>
      </c>
      <c r="C83" s="102"/>
      <c r="D83" s="102"/>
      <c r="E83" s="41"/>
      <c r="F83" s="89"/>
      <c r="G83" s="65"/>
      <c r="H83" s="65"/>
      <c r="I83" s="65"/>
      <c r="J83" s="65"/>
      <c r="K83" s="65"/>
      <c r="L83" s="65"/>
      <c r="M83" s="65"/>
    </row>
    <row r="84" spans="1:13" ht="16.5" customHeight="1" x14ac:dyDescent="0.4">
      <c r="B84" s="102"/>
      <c r="C84" s="102" t="s">
        <v>169</v>
      </c>
      <c r="D84" s="102"/>
      <c r="E84" s="41">
        <v>15</v>
      </c>
      <c r="F84" s="67"/>
      <c r="G84" s="65">
        <v>-39889</v>
      </c>
      <c r="H84" s="65"/>
      <c r="I84" s="65">
        <v>-56820</v>
      </c>
      <c r="J84" s="65"/>
      <c r="K84" s="65">
        <v>-33787</v>
      </c>
      <c r="L84" s="65"/>
      <c r="M84" s="65">
        <v>-56820</v>
      </c>
    </row>
    <row r="85" spans="1:13" ht="16.5" customHeight="1" x14ac:dyDescent="0.4">
      <c r="B85" s="102" t="s">
        <v>171</v>
      </c>
      <c r="C85" s="102"/>
      <c r="D85" s="102"/>
      <c r="E85" s="41"/>
      <c r="F85" s="67"/>
      <c r="G85" s="65">
        <v>-3615</v>
      </c>
      <c r="H85" s="65"/>
      <c r="I85" s="65">
        <v>-5114</v>
      </c>
      <c r="J85" s="65"/>
      <c r="K85" s="65">
        <v>-3215</v>
      </c>
      <c r="L85" s="65"/>
      <c r="M85" s="65">
        <v>-4696</v>
      </c>
    </row>
    <row r="86" spans="1:13" ht="16.5" customHeight="1" x14ac:dyDescent="0.4">
      <c r="B86" s="102" t="s">
        <v>172</v>
      </c>
      <c r="C86" s="102"/>
      <c r="D86" s="102"/>
      <c r="E86" s="41"/>
      <c r="F86" s="67"/>
      <c r="G86" s="65">
        <v>-7449</v>
      </c>
      <c r="H86" s="65"/>
      <c r="I86" s="65">
        <v>-10108</v>
      </c>
      <c r="J86" s="65"/>
      <c r="K86" s="65">
        <v>-4663</v>
      </c>
      <c r="L86" s="65"/>
      <c r="M86" s="65">
        <v>-8383</v>
      </c>
    </row>
    <row r="87" spans="1:13" s="110" customFormat="1" ht="16.5" customHeight="1" x14ac:dyDescent="0.4">
      <c r="B87" s="132" t="s">
        <v>173</v>
      </c>
      <c r="C87" s="132"/>
      <c r="D87" s="132"/>
      <c r="E87" s="133"/>
      <c r="G87" s="134">
        <v>-29418</v>
      </c>
      <c r="H87" s="134"/>
      <c r="I87" s="134">
        <v>-17669</v>
      </c>
      <c r="J87" s="134"/>
      <c r="K87" s="134">
        <v>-29418</v>
      </c>
      <c r="L87" s="134"/>
      <c r="M87" s="134">
        <v>-17669</v>
      </c>
    </row>
    <row r="88" spans="1:13" s="110" customFormat="1" ht="16.5" customHeight="1" x14ac:dyDescent="0.4">
      <c r="B88" s="132" t="s">
        <v>174</v>
      </c>
      <c r="C88" s="132"/>
      <c r="D88" s="132"/>
      <c r="E88" s="133"/>
      <c r="G88" s="135">
        <v>0</v>
      </c>
      <c r="H88" s="134"/>
      <c r="I88" s="135">
        <v>4000</v>
      </c>
      <c r="J88" s="134"/>
      <c r="K88" s="135">
        <v>0</v>
      </c>
      <c r="L88" s="134"/>
      <c r="M88" s="135">
        <v>4000</v>
      </c>
    </row>
    <row r="89" spans="1:13" s="110" customFormat="1" ht="16.5" customHeight="1" x14ac:dyDescent="0.4">
      <c r="A89" s="132"/>
      <c r="B89" s="136"/>
      <c r="C89" s="136"/>
      <c r="D89" s="136"/>
      <c r="E89" s="133"/>
      <c r="G89" s="137"/>
      <c r="H89" s="137"/>
      <c r="I89" s="137"/>
      <c r="J89" s="137"/>
      <c r="K89" s="137"/>
      <c r="L89" s="137"/>
      <c r="M89" s="137"/>
    </row>
    <row r="90" spans="1:13" s="110" customFormat="1" ht="16.5" customHeight="1" x14ac:dyDescent="0.4">
      <c r="A90" s="138" t="s">
        <v>175</v>
      </c>
      <c r="B90" s="138"/>
      <c r="C90" s="136"/>
      <c r="D90" s="136"/>
      <c r="E90" s="133"/>
      <c r="F90" s="139"/>
      <c r="G90" s="140">
        <f>SUM(G74:G88)</f>
        <v>-50736</v>
      </c>
      <c r="H90" s="137"/>
      <c r="I90" s="140">
        <f>SUM(I74:I88)</f>
        <v>-27376</v>
      </c>
      <c r="J90" s="137"/>
      <c r="K90" s="140">
        <f>SUM(K74:K88)</f>
        <v>4472</v>
      </c>
      <c r="L90" s="137"/>
      <c r="M90" s="140">
        <f>SUM(M74:M88)</f>
        <v>-121207</v>
      </c>
    </row>
    <row r="91" spans="1:13" s="110" customFormat="1" ht="16.5" customHeight="1" x14ac:dyDescent="0.4">
      <c r="A91" s="138"/>
      <c r="B91" s="136"/>
      <c r="C91" s="136"/>
      <c r="D91" s="136"/>
      <c r="E91" s="133"/>
      <c r="G91" s="137"/>
      <c r="H91" s="137"/>
      <c r="I91" s="137"/>
      <c r="J91" s="137"/>
      <c r="K91" s="137"/>
      <c r="L91" s="137"/>
      <c r="M91" s="137"/>
    </row>
    <row r="92" spans="1:13" ht="16.5" customHeight="1" x14ac:dyDescent="0.4">
      <c r="A92" s="101" t="s">
        <v>176</v>
      </c>
      <c r="B92" s="101"/>
      <c r="C92" s="97"/>
      <c r="D92" s="97"/>
      <c r="E92" s="41"/>
      <c r="F92" s="67"/>
      <c r="G92" s="103">
        <f>SUM(G90,G55,G41)</f>
        <v>49669</v>
      </c>
      <c r="H92" s="103"/>
      <c r="I92" s="103">
        <f>SUM(I90,I55,I41)</f>
        <v>-42748</v>
      </c>
      <c r="J92" s="103"/>
      <c r="K92" s="103">
        <f>SUM(K90,K55,K41)</f>
        <v>45614</v>
      </c>
      <c r="L92" s="103"/>
      <c r="M92" s="103">
        <f>SUM(M90,M55,M41)</f>
        <v>-35218</v>
      </c>
    </row>
    <row r="93" spans="1:13" ht="16.5" customHeight="1" x14ac:dyDescent="0.4">
      <c r="A93" s="102"/>
      <c r="B93" s="102" t="s">
        <v>177</v>
      </c>
      <c r="C93" s="102"/>
      <c r="D93" s="102"/>
      <c r="E93" s="41"/>
      <c r="F93" s="67"/>
      <c r="G93" s="131">
        <v>19076</v>
      </c>
      <c r="H93" s="103"/>
      <c r="I93" s="131">
        <v>54985</v>
      </c>
      <c r="J93" s="103"/>
      <c r="K93" s="131">
        <v>11542</v>
      </c>
      <c r="L93" s="103"/>
      <c r="M93" s="131">
        <v>43963</v>
      </c>
    </row>
    <row r="94" spans="1:13" ht="16.5" customHeight="1" x14ac:dyDescent="0.4">
      <c r="A94" s="102"/>
      <c r="B94" s="97"/>
      <c r="C94" s="97"/>
      <c r="D94" s="97"/>
      <c r="E94" s="41"/>
      <c r="F94" s="67"/>
      <c r="G94" s="103"/>
      <c r="H94" s="103"/>
      <c r="I94" s="103"/>
      <c r="J94" s="103"/>
      <c r="K94" s="103"/>
      <c r="L94" s="103"/>
      <c r="M94" s="103"/>
    </row>
    <row r="95" spans="1:13" ht="16.5" customHeight="1" x14ac:dyDescent="0.4">
      <c r="A95" s="101" t="s">
        <v>178</v>
      </c>
      <c r="B95" s="97"/>
      <c r="C95" s="97"/>
      <c r="D95" s="97"/>
      <c r="E95" s="41"/>
      <c r="F95" s="67"/>
      <c r="G95" s="103"/>
      <c r="H95" s="103"/>
      <c r="I95" s="103"/>
      <c r="J95" s="103"/>
      <c r="K95" s="103"/>
      <c r="L95" s="103"/>
      <c r="M95" s="103"/>
    </row>
    <row r="96" spans="1:13" ht="16.5" customHeight="1" thickBot="1" x14ac:dyDescent="0.45">
      <c r="B96" s="85" t="s">
        <v>179</v>
      </c>
      <c r="C96" s="97"/>
      <c r="D96" s="97"/>
      <c r="E96" s="41"/>
      <c r="F96" s="67"/>
      <c r="G96" s="108">
        <f>SUM(G92:G93)</f>
        <v>68745</v>
      </c>
      <c r="H96" s="103"/>
      <c r="I96" s="108">
        <f>SUM(I92:I93)</f>
        <v>12237</v>
      </c>
      <c r="J96" s="103"/>
      <c r="K96" s="108">
        <f>SUM(K92:K93)</f>
        <v>57156</v>
      </c>
      <c r="L96" s="103"/>
      <c r="M96" s="108">
        <f>SUM(M92:M93)</f>
        <v>8745</v>
      </c>
    </row>
    <row r="97" spans="1:13" ht="15" customHeight="1" thickTop="1" x14ac:dyDescent="0.4">
      <c r="A97" s="102"/>
      <c r="B97" s="97"/>
      <c r="C97" s="97"/>
      <c r="D97" s="97"/>
      <c r="E97" s="41"/>
      <c r="F97" s="67"/>
      <c r="G97" s="103"/>
      <c r="H97" s="103"/>
      <c r="I97" s="103"/>
      <c r="J97" s="103"/>
      <c r="K97" s="103"/>
      <c r="L97" s="103"/>
      <c r="M97" s="103"/>
    </row>
    <row r="98" spans="1:13" ht="16.5" customHeight="1" x14ac:dyDescent="0.4">
      <c r="A98" s="101" t="s">
        <v>180</v>
      </c>
      <c r="B98" s="97"/>
      <c r="C98" s="97"/>
      <c r="D98" s="97"/>
      <c r="E98" s="41"/>
      <c r="F98" s="20"/>
      <c r="G98" s="103"/>
      <c r="H98" s="103"/>
      <c r="I98" s="103"/>
      <c r="J98" s="103"/>
      <c r="K98" s="103"/>
      <c r="L98" s="103"/>
      <c r="M98" s="103"/>
    </row>
    <row r="99" spans="1:13" ht="15" customHeight="1" x14ac:dyDescent="0.4">
      <c r="A99" s="102"/>
      <c r="B99" s="97"/>
      <c r="C99" s="97"/>
      <c r="D99" s="97"/>
      <c r="E99" s="41"/>
      <c r="F99" s="20"/>
      <c r="G99" s="103"/>
      <c r="H99" s="103"/>
      <c r="I99" s="103"/>
      <c r="J99" s="103"/>
      <c r="K99" s="103"/>
      <c r="L99" s="103"/>
      <c r="M99" s="103"/>
    </row>
    <row r="100" spans="1:13" ht="16.5" customHeight="1" x14ac:dyDescent="0.4">
      <c r="B100" s="102" t="s">
        <v>181</v>
      </c>
      <c r="C100" s="89"/>
      <c r="D100" s="97"/>
      <c r="E100" s="41"/>
      <c r="F100" s="20"/>
      <c r="G100" s="103">
        <v>2064</v>
      </c>
      <c r="H100" s="105"/>
      <c r="I100" s="103">
        <v>4370</v>
      </c>
      <c r="J100" s="105"/>
      <c r="K100" s="103">
        <v>2042</v>
      </c>
      <c r="L100" s="103"/>
      <c r="M100" s="103">
        <v>3182</v>
      </c>
    </row>
    <row r="101" spans="1:13" ht="16.5" customHeight="1" x14ac:dyDescent="0.4">
      <c r="B101" s="97" t="s">
        <v>182</v>
      </c>
      <c r="C101" s="89"/>
      <c r="D101" s="97"/>
      <c r="E101" s="41"/>
      <c r="F101" s="89"/>
      <c r="G101" s="103">
        <v>4992</v>
      </c>
      <c r="H101" s="103"/>
      <c r="I101" s="103">
        <v>847</v>
      </c>
      <c r="J101" s="103"/>
      <c r="K101" s="103">
        <v>4992</v>
      </c>
      <c r="L101" s="103"/>
      <c r="M101" s="103">
        <v>0</v>
      </c>
    </row>
    <row r="102" spans="1:13" ht="15" customHeight="1" x14ac:dyDescent="0.4">
      <c r="A102" s="102"/>
      <c r="B102" s="97"/>
      <c r="C102" s="97"/>
      <c r="D102" s="97"/>
      <c r="E102" s="41"/>
      <c r="F102" s="20"/>
      <c r="G102" s="103"/>
      <c r="H102" s="103"/>
      <c r="I102" s="103"/>
      <c r="J102" s="103"/>
      <c r="K102" s="103"/>
      <c r="L102" s="103"/>
      <c r="M102" s="103"/>
    </row>
    <row r="103" spans="1:13" ht="16.5" customHeight="1" x14ac:dyDescent="0.4">
      <c r="A103" s="101" t="s">
        <v>183</v>
      </c>
      <c r="B103" s="97"/>
      <c r="C103" s="97"/>
      <c r="D103" s="97"/>
      <c r="E103" s="41"/>
      <c r="F103" s="20"/>
      <c r="G103" s="103"/>
      <c r="H103" s="103"/>
      <c r="I103" s="103"/>
      <c r="J103" s="103"/>
      <c r="K103" s="103"/>
      <c r="L103" s="103"/>
      <c r="M103" s="103"/>
    </row>
    <row r="104" spans="1:13" ht="15" customHeight="1" x14ac:dyDescent="0.4">
      <c r="A104" s="101"/>
      <c r="B104" s="97"/>
      <c r="C104" s="97"/>
      <c r="D104" s="97"/>
      <c r="E104" s="41"/>
      <c r="F104" s="20"/>
      <c r="G104" s="103"/>
      <c r="H104" s="103"/>
      <c r="I104" s="103"/>
      <c r="J104" s="103"/>
      <c r="K104" s="103"/>
      <c r="L104" s="103"/>
      <c r="M104" s="103"/>
    </row>
    <row r="105" spans="1:13" ht="16.5" customHeight="1" x14ac:dyDescent="0.4">
      <c r="A105" s="89"/>
      <c r="B105" s="97"/>
      <c r="C105" s="97"/>
      <c r="D105" s="97"/>
      <c r="E105" s="41"/>
      <c r="F105" s="20"/>
      <c r="G105" s="152" t="s">
        <v>70</v>
      </c>
      <c r="H105" s="153"/>
      <c r="I105" s="153"/>
      <c r="J105" s="100"/>
      <c r="K105" s="152" t="s">
        <v>71</v>
      </c>
      <c r="L105" s="153"/>
      <c r="M105" s="153"/>
    </row>
    <row r="106" spans="1:13" ht="16.5" customHeight="1" x14ac:dyDescent="0.4">
      <c r="A106" s="89"/>
      <c r="B106" s="97"/>
      <c r="C106" s="97"/>
      <c r="D106" s="97"/>
      <c r="E106" s="41"/>
      <c r="F106" s="20"/>
      <c r="G106" s="154" t="s">
        <v>72</v>
      </c>
      <c r="H106" s="155"/>
      <c r="I106" s="155"/>
      <c r="J106" s="100"/>
      <c r="K106" s="154" t="s">
        <v>72</v>
      </c>
      <c r="L106" s="155"/>
      <c r="M106" s="155"/>
    </row>
    <row r="107" spans="1:13" ht="16.5" customHeight="1" x14ac:dyDescent="0.4">
      <c r="A107" s="89"/>
      <c r="B107" s="97"/>
      <c r="C107" s="97"/>
      <c r="D107" s="97"/>
      <c r="E107" s="41"/>
      <c r="F107" s="20"/>
      <c r="G107" s="109" t="s">
        <v>7</v>
      </c>
      <c r="H107" s="110"/>
      <c r="I107" s="109" t="s">
        <v>7</v>
      </c>
      <c r="J107" s="100"/>
      <c r="K107" s="109" t="s">
        <v>7</v>
      </c>
      <c r="L107" s="110"/>
      <c r="M107" s="109" t="s">
        <v>7</v>
      </c>
    </row>
    <row r="108" spans="1:13" ht="16.5" customHeight="1" x14ac:dyDescent="0.4">
      <c r="A108" s="101"/>
      <c r="B108" s="97"/>
      <c r="C108" s="97"/>
      <c r="D108" s="97"/>
      <c r="E108" s="41"/>
      <c r="F108" s="20"/>
      <c r="G108" s="19">
        <v>2025</v>
      </c>
      <c r="H108" s="20"/>
      <c r="I108" s="19">
        <v>2024</v>
      </c>
      <c r="J108" s="21"/>
      <c r="K108" s="19">
        <v>2025</v>
      </c>
      <c r="L108" s="20"/>
      <c r="M108" s="19">
        <v>2024</v>
      </c>
    </row>
    <row r="109" spans="1:13" ht="16.5" customHeight="1" x14ac:dyDescent="0.4">
      <c r="A109" s="101"/>
      <c r="B109" s="97"/>
      <c r="C109" s="97"/>
      <c r="D109" s="97"/>
      <c r="E109" s="41"/>
      <c r="F109" s="20"/>
      <c r="G109" s="76" t="s">
        <v>10</v>
      </c>
      <c r="H109" s="96"/>
      <c r="I109" s="76" t="s">
        <v>10</v>
      </c>
      <c r="J109" s="66"/>
      <c r="K109" s="76" t="s">
        <v>10</v>
      </c>
      <c r="L109" s="66"/>
      <c r="M109" s="76" t="s">
        <v>10</v>
      </c>
    </row>
    <row r="110" spans="1:13" ht="15" customHeight="1" x14ac:dyDescent="0.4">
      <c r="A110" s="101"/>
      <c r="B110" s="97"/>
      <c r="C110" s="97"/>
      <c r="D110" s="97"/>
      <c r="E110" s="41"/>
      <c r="F110" s="20"/>
      <c r="G110" s="66"/>
      <c r="H110" s="96"/>
      <c r="I110" s="66"/>
      <c r="J110" s="66"/>
      <c r="K110" s="66"/>
      <c r="L110" s="66"/>
      <c r="M110" s="66"/>
    </row>
    <row r="111" spans="1:13" ht="16.5" customHeight="1" x14ac:dyDescent="0.4">
      <c r="B111" s="102" t="s">
        <v>13</v>
      </c>
      <c r="C111" s="97"/>
      <c r="D111" s="97"/>
      <c r="E111" s="41"/>
      <c r="F111" s="20"/>
      <c r="G111" s="103">
        <v>68745</v>
      </c>
      <c r="H111" s="103"/>
      <c r="I111" s="103">
        <v>14800</v>
      </c>
      <c r="J111" s="103"/>
      <c r="K111" s="103">
        <v>57156</v>
      </c>
      <c r="L111" s="103"/>
      <c r="M111" s="103">
        <v>11308</v>
      </c>
    </row>
    <row r="112" spans="1:13" ht="16.5" customHeight="1" x14ac:dyDescent="0.4">
      <c r="B112" s="102" t="s">
        <v>184</v>
      </c>
      <c r="C112" s="97"/>
      <c r="D112" s="97"/>
      <c r="E112" s="41"/>
      <c r="F112" s="20"/>
      <c r="G112" s="130" t="s">
        <v>185</v>
      </c>
      <c r="H112" s="65"/>
      <c r="I112" s="71">
        <v>-2563</v>
      </c>
      <c r="J112" s="65"/>
      <c r="K112" s="130" t="s">
        <v>185</v>
      </c>
      <c r="L112" s="65"/>
      <c r="M112" s="71">
        <v>-2563</v>
      </c>
    </row>
    <row r="113" spans="1:13" ht="16.5" customHeight="1" x14ac:dyDescent="0.4">
      <c r="A113" s="102"/>
      <c r="B113" s="97"/>
      <c r="C113" s="97"/>
      <c r="D113" s="97"/>
      <c r="E113" s="41"/>
      <c r="F113" s="20"/>
      <c r="G113" s="65"/>
      <c r="H113" s="65"/>
      <c r="I113" s="65"/>
      <c r="J113" s="65"/>
      <c r="K113" s="65"/>
      <c r="L113" s="65"/>
      <c r="M113" s="65"/>
    </row>
    <row r="114" spans="1:13" ht="16.5" customHeight="1" thickBot="1" x14ac:dyDescent="0.45">
      <c r="B114" s="101" t="s">
        <v>186</v>
      </c>
      <c r="C114" s="97"/>
      <c r="D114" s="97"/>
      <c r="E114" s="41"/>
      <c r="F114" s="20"/>
      <c r="G114" s="111">
        <f>SUM(G111:G112)</f>
        <v>68745</v>
      </c>
      <c r="H114" s="65"/>
      <c r="I114" s="111">
        <f>SUM(I111:I112)</f>
        <v>12237</v>
      </c>
      <c r="J114" s="65"/>
      <c r="K114" s="111">
        <f>SUM(K111:K112)</f>
        <v>57156</v>
      </c>
      <c r="L114" s="65"/>
      <c r="M114" s="111">
        <f>SUM(M111:M112)</f>
        <v>8745</v>
      </c>
    </row>
    <row r="115" spans="1:13" ht="16.5" customHeight="1" thickTop="1" x14ac:dyDescent="0.4">
      <c r="B115" s="101"/>
      <c r="C115" s="97"/>
      <c r="D115" s="97"/>
      <c r="E115" s="41"/>
      <c r="F115" s="20"/>
      <c r="G115" s="65"/>
      <c r="H115" s="65"/>
      <c r="I115" s="65"/>
      <c r="J115" s="65"/>
      <c r="K115" s="65"/>
      <c r="L115" s="65"/>
      <c r="M115" s="65"/>
    </row>
    <row r="116" spans="1:13" ht="16.5" customHeight="1" x14ac:dyDescent="0.4">
      <c r="A116" s="101"/>
      <c r="B116" s="97"/>
      <c r="C116" s="97"/>
      <c r="D116" s="97"/>
      <c r="E116" s="41"/>
      <c r="F116" s="20"/>
      <c r="G116" s="66"/>
      <c r="H116" s="66"/>
      <c r="I116" s="66"/>
      <c r="J116" s="66"/>
      <c r="K116" s="66"/>
      <c r="L116" s="65"/>
      <c r="M116" s="66"/>
    </row>
    <row r="121" spans="1:13" ht="14.25" customHeight="1" x14ac:dyDescent="0.4"/>
    <row r="122" spans="1:13" ht="22.35" customHeight="1" x14ac:dyDescent="0.4">
      <c r="A122" s="82" t="str">
        <f>A61</f>
        <v>The condensed notes to the interim financial information are an integral part of this interim financial information.</v>
      </c>
      <c r="B122" s="82"/>
      <c r="C122" s="82"/>
      <c r="D122" s="106"/>
      <c r="E122" s="106"/>
      <c r="F122" s="112"/>
      <c r="G122" s="99"/>
      <c r="H122" s="71"/>
      <c r="I122" s="99"/>
      <c r="J122" s="113"/>
      <c r="K122" s="99"/>
      <c r="L122" s="71"/>
      <c r="M122" s="99"/>
    </row>
  </sheetData>
  <mergeCells count="12">
    <mergeCell ref="G6:I6"/>
    <mergeCell ref="K6:M6"/>
    <mergeCell ref="G7:I7"/>
    <mergeCell ref="K7:M7"/>
    <mergeCell ref="G67:I67"/>
    <mergeCell ref="K67:M67"/>
    <mergeCell ref="G68:I68"/>
    <mergeCell ref="K68:M68"/>
    <mergeCell ref="G105:I105"/>
    <mergeCell ref="K105:M105"/>
    <mergeCell ref="G106:I106"/>
    <mergeCell ref="K106:M106"/>
  </mergeCells>
  <pageMargins left="0.8" right="0.5" top="0.5" bottom="0.6" header="0.49" footer="0.4"/>
  <pageSetup paperSize="9" scale="83" firstPageNumber="9" orientation="portrait" useFirstPageNumber="1" horizontalDpi="1200" verticalDpi="1200" r:id="rId1"/>
  <headerFooter>
    <oddFooter>&amp;R&amp;"Arial,Regular"&amp;10&amp;P</oddFooter>
    <evenFooter>&amp;R9</evenFooter>
    <firstFooter>&amp;R&amp;"Arial,Regular"&amp;10&amp;P</firstFooter>
  </headerFooter>
  <rowBreaks count="1" manualBreakCount="1">
    <brk id="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BS2-4</vt:lpstr>
      <vt:lpstr>(3M) PL5</vt:lpstr>
      <vt:lpstr>(9M) PL6</vt:lpstr>
      <vt:lpstr>EC-7C</vt:lpstr>
      <vt:lpstr>EC-8S</vt:lpstr>
      <vt:lpstr>CF9-10</vt:lpstr>
      <vt:lpstr>'BS2-4'!Print_Area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Praphensri Puttaluck (TH)</dc:creator>
  <cp:keywords/>
  <dc:description/>
  <cp:lastModifiedBy>Thanisorn Saetang (TH)</cp:lastModifiedBy>
  <cp:revision/>
  <cp:lastPrinted>2025-11-13T07:21:28Z</cp:lastPrinted>
  <dcterms:created xsi:type="dcterms:W3CDTF">2023-10-30T02:16:09Z</dcterms:created>
  <dcterms:modified xsi:type="dcterms:W3CDTF">2025-11-13T07:22:38Z</dcterms:modified>
  <cp:category/>
  <cp:contentStatus/>
</cp:coreProperties>
</file>