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5\Qtr3'2025\"/>
    </mc:Choice>
  </mc:AlternateContent>
  <xr:revisionPtr revIDLastSave="0" documentId="13_ncr:1_{71D33C6C-3D90-4B3D-9922-51ECF5C63959}" xr6:coauthVersionLast="47" xr6:coauthVersionMax="47" xr10:uidLastSave="{00000000-0000-0000-0000-000000000000}"/>
  <bookViews>
    <workbookView xWindow="-120" yWindow="-120" windowWidth="29040" windowHeight="15720" activeTab="1" xr2:uid="{36514708-FD31-437F-B849-4FB625A95B8D}"/>
  </bookViews>
  <sheets>
    <sheet name="BS" sheetId="2" r:id="rId1"/>
    <sheet name="PL" sheetId="9" r:id="rId2"/>
    <sheet name="Conso" sheetId="10" r:id="rId3"/>
    <sheet name="Company" sheetId="11" r:id="rId4"/>
    <sheet name="Cashflow" sheetId="1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orkje" localSheetId="0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hidden="1">#REF!</definedName>
    <definedName name="_________FG5" localSheetId="0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hidden="1">#REF!</definedName>
    <definedName name="________FG5" localSheetId="0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hidden="1">#REF!</definedName>
    <definedName name="_______FG5" localSheetId="0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hidden="1">#REF!</definedName>
    <definedName name="______FG5" localSheetId="0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hidden="1">#REF!</definedName>
    <definedName name="_____FG5" localSheetId="0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hidden="1">#REF!</definedName>
    <definedName name="____FG5" localSheetId="0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hidden="1">#REF!</definedName>
    <definedName name="___FG5" localSheetId="0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localSheetId="0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hidden="1">#REF!</definedName>
    <definedName name="__Q41110" localSheetId="0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localSheetId="0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hidden="1">#REF!</definedName>
    <definedName name="_G1" localSheetId="0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localSheetId="0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hidden="1">{"'Model'!$A$1:$N$53"}</definedName>
    <definedName name="_Sort" hidden="1">#REF!</definedName>
    <definedName name="_Table2_Out" hidden="1">#REF!</definedName>
    <definedName name="_Tic30" localSheetId="0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hidden="1">{"'Eng (page2)'!$A$1:$D$52"}</definedName>
    <definedName name="aaa_1" localSheetId="0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_1" localSheetId="0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_1" localSheetId="0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localSheetId="0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f" hidden="1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{"'Eng (page2)'!$A$1:$D$52"}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{"'Eng (page2)'!$A$1:$D$52"}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{"'Model'!$A$1:$N$53"}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{"'Model'!$A$1:$N$53"}</definedName>
    <definedName name="bbbb" hidden="1">{"'Model'!$A$1:$N$53"}</definedName>
    <definedName name="bbbb_1" localSheetId="0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WA" localSheetId="0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AT" localSheetId="0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HK" localSheetId="0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itech" hidden="1">#REF!</definedName>
    <definedName name="HRTW" localSheetId="0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localSheetId="0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edr" localSheetId="0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hidden="1">{"PLANT BREAKUP",#N/A,FALSE,"E"}</definedName>
    <definedName name="nan" localSheetId="0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i_1" localSheetId="0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hidden="1">{"conso",#N/A,FALSE,"cash flow"}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hidden="1">[5]A!#REF!</definedName>
    <definedName name="oer" localSheetId="0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tori" hidden="1">#REF!</definedName>
    <definedName name="ohwiohw" localSheetId="0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{"PLANT BREAKUP",#N/A,FALSE,"E"}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{"PLANT BREAKUP",#N/A,FALSE,"E"}</definedName>
    <definedName name="pl" hidden="1">{"PLANT BREAKUP",#N/A,FALSE,"E"}</definedName>
    <definedName name="ple" localSheetId="0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{"PLANNING",#N/A,FALSE,"A"}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{"PLANNING",#N/A,FALSE,"A"}</definedName>
    <definedName name="pop" hidden="1">{"PLANNING",#N/A,FALSE,"A"}</definedName>
    <definedName name="pop_1" localSheetId="0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hidden="1">#REF!</definedName>
    <definedName name="POPUH1IPO" localSheetId="0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4" hidden="1">#REF!,#REF!,#REF!</definedName>
    <definedName name="pratds" localSheetId="3" hidden="1">#REF!,#REF!,#REF!</definedName>
    <definedName name="pratds" localSheetId="2" hidden="1">#REF!,#REF!,#REF!</definedName>
    <definedName name="pratds" localSheetId="1" hidden="1">#REF!,#REF!,#REF!</definedName>
    <definedName name="pratds" hidden="1">#REF!,#REF!,#REF!</definedName>
    <definedName name="_xlnm.Print_Area" localSheetId="0">BS!$A$1:$M$94</definedName>
    <definedName name="_xlnm.Print_Area" localSheetId="4">Cashflow!$A$1:$J$100</definedName>
    <definedName name="_xlnm.Print_Area" localSheetId="1">PL!$A$1:$L$140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1kka" localSheetId="0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aaas" localSheetId="0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hidden="1">#REF!</definedName>
    <definedName name="srd" localSheetId="0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{"'Model'!$A$1:$N$53"}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{"'Model'!$A$1:$N$53"}</definedName>
    <definedName name="test" hidden="1">{"'Model'!$A$1:$N$53"}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tt_1" localSheetId="0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hidden="1">{"SUMMARY",#N/A,FALSE,"C"}</definedName>
    <definedName name="vcx" localSheetId="0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localSheetId="3" hidden="1">#REF!,#REF!,#REF!</definedName>
    <definedName name="Z_AB004A4F_858A_4AC9_ADF0_FD624C01378E_.wvu.Rows" localSheetId="2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_1" localSheetId="0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_1" localSheetId="0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6" i="13" l="1"/>
  <c r="H76" i="13"/>
  <c r="F76" i="13"/>
  <c r="D76" i="13"/>
  <c r="J68" i="13"/>
  <c r="H68" i="13"/>
  <c r="F68" i="13"/>
  <c r="D68" i="13"/>
  <c r="H78" i="13" l="1"/>
  <c r="D78" i="13"/>
  <c r="G83" i="2" l="1"/>
  <c r="N25" i="10" l="1"/>
  <c r="R25" i="10" s="1"/>
  <c r="L16" i="9"/>
  <c r="J16" i="9"/>
  <c r="F16" i="9"/>
  <c r="H16" i="9"/>
  <c r="L12" i="9"/>
  <c r="J12" i="9"/>
  <c r="H12" i="9"/>
  <c r="F12" i="9"/>
  <c r="L85" i="9"/>
  <c r="J85" i="9"/>
  <c r="H85" i="9"/>
  <c r="F85" i="9"/>
  <c r="L81" i="9"/>
  <c r="J81" i="9"/>
  <c r="F81" i="9"/>
  <c r="H81" i="9"/>
  <c r="F24" i="9"/>
  <c r="P21" i="10"/>
  <c r="M21" i="11"/>
  <c r="N24" i="10"/>
  <c r="R24" i="10" s="1"/>
  <c r="M14" i="11" l="1"/>
  <c r="N17" i="10"/>
  <c r="R17" i="10" s="1"/>
  <c r="N15" i="10"/>
  <c r="R15" i="10" s="1"/>
  <c r="N11" i="10"/>
  <c r="L105" i="9"/>
  <c r="K12" i="11" s="1"/>
  <c r="J105" i="9"/>
  <c r="K19" i="11" s="1"/>
  <c r="H105" i="9"/>
  <c r="L13" i="10" s="1"/>
  <c r="F105" i="9"/>
  <c r="L93" i="9"/>
  <c r="J93" i="9"/>
  <c r="H93" i="9"/>
  <c r="F93" i="9"/>
  <c r="L86" i="9" l="1"/>
  <c r="L90" i="9" s="1"/>
  <c r="L94" i="9" s="1"/>
  <c r="L97" i="9" s="1"/>
  <c r="F86" i="9"/>
  <c r="F90" i="9" s="1"/>
  <c r="F94" i="9" s="1"/>
  <c r="F97" i="9" s="1"/>
  <c r="H86" i="9"/>
  <c r="H90" i="9" s="1"/>
  <c r="H94" i="9" s="1"/>
  <c r="H97" i="9" s="1"/>
  <c r="J86" i="9"/>
  <c r="J90" i="9" s="1"/>
  <c r="J94" i="9" s="1"/>
  <c r="J97" i="9" s="1"/>
  <c r="H99" i="9" l="1"/>
  <c r="H120" i="9" s="1"/>
  <c r="H118" i="9" s="1"/>
  <c r="L12" i="10" s="1"/>
  <c r="F9" i="13"/>
  <c r="L99" i="9"/>
  <c r="J9" i="13"/>
  <c r="J99" i="9"/>
  <c r="H9" i="13"/>
  <c r="F99" i="9"/>
  <c r="D9" i="13"/>
  <c r="J118" i="9" l="1"/>
  <c r="J107" i="9"/>
  <c r="K18" i="11"/>
  <c r="K20" i="11" s="1"/>
  <c r="K22" i="11" s="1"/>
  <c r="J129" i="9"/>
  <c r="H107" i="9"/>
  <c r="H125" i="9" s="1"/>
  <c r="H123" i="9" s="1"/>
  <c r="J123" i="9"/>
  <c r="L107" i="9"/>
  <c r="L123" i="9"/>
  <c r="L118" i="9"/>
  <c r="K11" i="11" s="1"/>
  <c r="F107" i="9"/>
  <c r="F120" i="9"/>
  <c r="F118" i="9" s="1"/>
  <c r="F129" i="9" s="1"/>
  <c r="J25" i="13"/>
  <c r="J42" i="13" s="1"/>
  <c r="J44" i="13" s="1"/>
  <c r="F25" i="13"/>
  <c r="F42" i="13" s="1"/>
  <c r="F44" i="13" s="1"/>
  <c r="F77" i="13" s="1"/>
  <c r="J77" i="13" l="1"/>
  <c r="J79" i="13" s="1"/>
  <c r="F125" i="9"/>
  <c r="F79" i="13"/>
  <c r="F80" i="13" s="1"/>
  <c r="H25" i="13"/>
  <c r="H42" i="13" s="1"/>
  <c r="H44" i="13" s="1"/>
  <c r="H77" i="13" s="1"/>
  <c r="H79" i="13" s="1"/>
  <c r="H80" i="13" s="1"/>
  <c r="D25" i="13"/>
  <c r="D42" i="13" s="1"/>
  <c r="D44" i="13" l="1"/>
  <c r="D77" i="13" s="1"/>
  <c r="D79" i="13" s="1"/>
  <c r="D80" i="13" s="1"/>
  <c r="N22" i="10"/>
  <c r="R22" i="10" s="1"/>
  <c r="N20" i="10"/>
  <c r="R20" i="10" s="1"/>
  <c r="R11" i="10"/>
  <c r="J23" i="10" l="1"/>
  <c r="J26" i="10" s="1"/>
  <c r="H23" i="10"/>
  <c r="H26" i="10" s="1"/>
  <c r="F23" i="10"/>
  <c r="F26" i="10" s="1"/>
  <c r="D23" i="10"/>
  <c r="D26" i="10" s="1"/>
  <c r="P27" i="10" l="1"/>
  <c r="P23" i="10"/>
  <c r="P26" i="10" s="1"/>
  <c r="J27" i="10" l="1"/>
  <c r="L27" i="10"/>
  <c r="N13" i="10"/>
  <c r="R13" i="10" s="1"/>
  <c r="H24" i="9"/>
  <c r="J24" i="9"/>
  <c r="L24" i="9"/>
  <c r="K63" i="2"/>
  <c r="M63" i="2"/>
  <c r="I63" i="2"/>
  <c r="G63" i="2"/>
  <c r="J17" i="9" l="1"/>
  <c r="J21" i="9" s="1"/>
  <c r="J25" i="9" s="1"/>
  <c r="J28" i="9" s="1"/>
  <c r="J30" i="9" s="1"/>
  <c r="H17" i="9"/>
  <c r="H21" i="9" s="1"/>
  <c r="H25" i="9" s="1"/>
  <c r="H28" i="9" s="1"/>
  <c r="H30" i="9" s="1"/>
  <c r="H51" i="9" s="1"/>
  <c r="H49" i="9" s="1"/>
  <c r="L17" i="9"/>
  <c r="L21" i="9" l="1"/>
  <c r="L25" i="9" s="1"/>
  <c r="L28" i="9" s="1"/>
  <c r="L30" i="9" s="1"/>
  <c r="M83" i="2"/>
  <c r="M85" i="2" s="1"/>
  <c r="K83" i="2"/>
  <c r="K85" i="2" s="1"/>
  <c r="I83" i="2"/>
  <c r="I85" i="2" s="1"/>
  <c r="G85" i="2"/>
  <c r="P14" i="10" l="1"/>
  <c r="P28" i="10" l="1"/>
  <c r="P18" i="10"/>
  <c r="F36" i="9"/>
  <c r="L36" i="9" l="1"/>
  <c r="J36" i="9"/>
  <c r="H36" i="9"/>
  <c r="E20" i="11"/>
  <c r="G20" i="11"/>
  <c r="I20" i="11"/>
  <c r="K23" i="11" l="1"/>
  <c r="G20" i="2"/>
  <c r="J54" i="9" l="1"/>
  <c r="I32" i="2"/>
  <c r="L49" i="9" l="1"/>
  <c r="L54" i="9"/>
  <c r="N12" i="10"/>
  <c r="R12" i="10" s="1"/>
  <c r="J49" i="9"/>
  <c r="J60" i="9" s="1"/>
  <c r="G32" i="2" l="1"/>
  <c r="I17" i="11" l="1"/>
  <c r="I22" i="11" s="1"/>
  <c r="G17" i="11"/>
  <c r="G22" i="11" s="1"/>
  <c r="E17" i="11"/>
  <c r="M19" i="11"/>
  <c r="I13" i="11"/>
  <c r="I15" i="11" s="1"/>
  <c r="G13" i="11"/>
  <c r="G15" i="11" s="1"/>
  <c r="E13" i="11"/>
  <c r="E15" i="11" s="1"/>
  <c r="M12" i="11"/>
  <c r="M10" i="11"/>
  <c r="J14" i="10"/>
  <c r="J18" i="10" s="1"/>
  <c r="H14" i="10"/>
  <c r="H18" i="10" s="1"/>
  <c r="F14" i="10"/>
  <c r="F18" i="10" s="1"/>
  <c r="D14" i="10"/>
  <c r="D18" i="10" s="1"/>
  <c r="L14" i="10"/>
  <c r="L18" i="10" s="1"/>
  <c r="E22" i="11" l="1"/>
  <c r="E24" i="11" s="1"/>
  <c r="N14" i="10"/>
  <c r="D28" i="10"/>
  <c r="G24" i="11"/>
  <c r="F28" i="10"/>
  <c r="H28" i="10"/>
  <c r="J28" i="10"/>
  <c r="I24" i="11"/>
  <c r="M17" i="11"/>
  <c r="R14" i="10" l="1"/>
  <c r="R18" i="10" s="1"/>
  <c r="N18" i="10"/>
  <c r="M23" i="11"/>
  <c r="F17" i="9" l="1"/>
  <c r="F21" i="9" s="1"/>
  <c r="F25" i="9" s="1"/>
  <c r="F28" i="9" s="1"/>
  <c r="J38" i="9" l="1"/>
  <c r="F30" i="9" l="1"/>
  <c r="H38" i="9"/>
  <c r="H56" i="9" s="1"/>
  <c r="H54" i="9" s="1"/>
  <c r="L38" i="9"/>
  <c r="M18" i="11"/>
  <c r="K24" i="11"/>
  <c r="I23" i="11"/>
  <c r="H27" i="10"/>
  <c r="E23" i="11"/>
  <c r="D27" i="10"/>
  <c r="F51" i="9" l="1"/>
  <c r="F49" i="9" s="1"/>
  <c r="F60" i="9" s="1"/>
  <c r="F38" i="9"/>
  <c r="M20" i="11"/>
  <c r="M11" i="11"/>
  <c r="K13" i="11"/>
  <c r="K15" i="11" s="1"/>
  <c r="F27" i="10"/>
  <c r="G23" i="11"/>
  <c r="H87" i="2"/>
  <c r="J87" i="2"/>
  <c r="L87" i="2"/>
  <c r="M22" i="11" l="1"/>
  <c r="M24" i="11" s="1"/>
  <c r="F56" i="9"/>
  <c r="F54" i="9" s="1"/>
  <c r="M13" i="11"/>
  <c r="M15" i="11" s="1"/>
  <c r="M70" i="2"/>
  <c r="K70" i="2"/>
  <c r="I70" i="2"/>
  <c r="G70" i="2"/>
  <c r="M32" i="2"/>
  <c r="K32" i="2"/>
  <c r="M20" i="2"/>
  <c r="K20" i="2"/>
  <c r="I20" i="2"/>
  <c r="K71" i="2" l="1"/>
  <c r="K86" i="2" s="1"/>
  <c r="M71" i="2"/>
  <c r="M86" i="2" s="1"/>
  <c r="K33" i="2"/>
  <c r="M33" i="2"/>
  <c r="G33" i="2"/>
  <c r="I33" i="2"/>
  <c r="I71" i="2"/>
  <c r="I86" i="2" s="1"/>
  <c r="G71" i="2"/>
  <c r="G86" i="2" s="1"/>
  <c r="K87" i="2" l="1"/>
  <c r="I87" i="2"/>
  <c r="M87" i="2"/>
  <c r="G87" i="2" l="1"/>
  <c r="F123" i="9"/>
  <c r="L21" i="10" s="1"/>
  <c r="N21" i="10" l="1"/>
  <c r="R21" i="10" s="1"/>
  <c r="L23" i="10"/>
  <c r="L26" i="10" l="1"/>
  <c r="L28" i="10" s="1"/>
  <c r="N23" i="10"/>
  <c r="N26" i="10" l="1"/>
  <c r="R23" i="10"/>
  <c r="R26" i="10" s="1"/>
</calcChain>
</file>

<file path=xl/sharedStrings.xml><?xml version="1.0" encoding="utf-8"?>
<sst xmlns="http://schemas.openxmlformats.org/spreadsheetml/2006/main" count="393" uniqueCount="210">
  <si>
    <t>บริษัท คิวทีซี เอนเนอร์ยี่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</si>
  <si>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</si>
  <si>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</si>
  <si>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</si>
  <si>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</si>
  <si>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</si>
  <si>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</si>
  <si>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ลูกหนี้การค้าและสินทรัพย์ที่เกิดจากสัญญา</t>
  </si>
  <si>
    <t>สินค้าคงเหลือ</t>
  </si>
  <si>
    <t>ภาษีมูลค่าเพิ่มรอเรียกคืน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</si>
  <si>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</si>
  <si>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</si>
  <si>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</si>
  <si>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</si>
  <si>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</si>
  <si>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</si>
  <si>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</si>
  <si>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</si>
  <si>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</si>
  <si>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</si>
  <si>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โปรแกรมคอมพิวเตอร์</t>
  </si>
  <si>
    <t>ค่าบริการเชื่อมต่อโครงข่ายกระแสไฟฟ้า</t>
  </si>
  <si>
    <t>สัญญาขายไฟฟ้า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</si>
  <si>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</si>
  <si>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</si>
  <si>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</si>
  <si>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</si>
  <si>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</si>
  <si>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</si>
  <si>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</si>
  <si>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</si>
  <si>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</si>
  <si>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</si>
  <si>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</si>
  <si>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</si>
  <si>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หนี้สินตามสัญญาเช่าสุทธิ</t>
  </si>
  <si>
    <t>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</si>
  <si>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</si>
  <si>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</si>
  <si>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</si>
  <si>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</si>
  <si>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</si>
  <si>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</si>
  <si>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</si>
  <si>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</si>
  <si>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</si>
  <si>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</si>
  <si>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</si>
  <si>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</si>
  <si>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</si>
  <si>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</si>
  <si>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</si>
  <si>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กำไรขาดทุน: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</si>
  <si>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</si>
  <si>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</si>
  <si>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</si>
  <si>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</si>
  <si>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</si>
  <si>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</si>
  <si>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</si>
  <si>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</si>
  <si>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</si>
  <si>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</si>
  <si>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</si>
  <si>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</si>
  <si>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</si>
  <si>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</si>
  <si>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</si>
  <si>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กำไรขาดทุนเบ็ดเสร็จอื่น:</t>
  </si>
  <si>
    <t>จัดสรรแล้ว -</t>
  </si>
  <si>
    <t>รวม</t>
  </si>
  <si>
    <t>ส่วนเกินมูลค่า</t>
  </si>
  <si>
    <t>ส่วนเกินมูลค่าหุ้น</t>
  </si>
  <si>
    <t>หุ้นสามัญ</t>
  </si>
  <si>
    <t>จากการรวมธุรกิจ</t>
  </si>
  <si>
    <t>ยังไม่ได้จัดสรร</t>
  </si>
  <si>
    <t xml:space="preserve">จัดสรรแล้ว - </t>
  </si>
  <si>
    <t>สำรองตามกฎหมาย</t>
  </si>
  <si>
    <t>งบกระแสเงินสด</t>
  </si>
  <si>
    <t xml:space="preserve">กระแสเงินสดจากกิจกรรมดำเนินงาน </t>
  </si>
  <si>
    <t>จากกิจกรรมดำเนินงาน</t>
  </si>
  <si>
    <t>ค่าเสื่อมราคาและค่าตัดจำหน่าย</t>
  </si>
  <si>
    <t>ค่าใช้จ่ายดอกเบี้ย</t>
  </si>
  <si>
    <t>และหนี้สินดำเนินงาน</t>
  </si>
  <si>
    <t xml:space="preserve">สินทรัพย์ดำเนินงานลดลง (เพิ่มขึ้น) </t>
  </si>
  <si>
    <t xml:space="preserve">สินค้าคงเหลือ 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</si>
  <si>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</si>
  <si>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</si>
  <si>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</si>
  <si>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</si>
  <si>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</si>
  <si>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</si>
  <si>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</si>
  <si>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</si>
  <si>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รับรู้สินทรัพย์สิทธิการใช้และหนี้สินตามสัญญาเช่า</t>
  </si>
  <si>
    <t>(หน่วย: พันบาท)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</si>
  <si>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</si>
  <si>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</si>
  <si>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กำไรสำหรับงวด</t>
  </si>
  <si>
    <t>กำไรขาดทุนเบ็ดเสร็จรวมสำหรับงวด</t>
  </si>
  <si>
    <t>(หน่วย : พันบาท)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</si>
  <si>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</si>
  <si>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</si>
  <si>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เงินสดรับจากการจำหน่ายอุปกรณ์</t>
  </si>
  <si>
    <t>(ยังไม่ได้ตรวจสอบ</t>
  </si>
  <si>
    <t>แต่สอบทานแล้ว)</t>
  </si>
  <si>
    <t>(ตรวจสอบแล้ว)</t>
  </si>
  <si>
    <t>6, 7</t>
  </si>
  <si>
    <t>เงินฝากธนาคารที่มีข้อจำกัดในการใช้เพิ่มขึ้น</t>
  </si>
  <si>
    <t>2567</t>
  </si>
  <si>
    <t>ยอดคงเหลือ ณ วันที่ 1 มกราคม 2567</t>
  </si>
  <si>
    <t>รายได้ดอกเบี้ย</t>
  </si>
  <si>
    <t>โอนสินทรัพย์สิทธิการใช้ไปเป็นที่ดิน อาคารและอุปกรณ์</t>
  </si>
  <si>
    <t>รายการที่จะไม่ถูกบันทึกในส่วนของกำไรหรือขาดทุนในภายหลัง</t>
  </si>
  <si>
    <t xml:space="preserve">      - สุทธิจากภาษีเงินได้</t>
  </si>
  <si>
    <t>ส่วนแบ่งขาดทุนจากเงินลงทุนในบริษัทร่วม</t>
  </si>
  <si>
    <t>งบฐานะการเงิน</t>
  </si>
  <si>
    <t>เงินให้กู้ยืมระยะสั้นแก่บริษัทที่เกี่ยวข้องกัน</t>
  </si>
  <si>
    <t>งบฐานะการเงิน (ต่อ)</t>
  </si>
  <si>
    <t>งบการเปลี่ยนแปลงส่วนของผู้ถือหุ้น (ต่อ)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</si>
  <si>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</si>
  <si>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</si>
  <si>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</si>
  <si>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งบการเปลี่ยนแปลงส่วนของผู้ถือหุ้น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</si>
  <si>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</si>
  <si>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</si>
  <si>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ที่ไม่มีอำนาจควบคุม</t>
  </si>
  <si>
    <t>ของบริษัทย่อย</t>
  </si>
  <si>
    <t>2568</t>
  </si>
  <si>
    <t>ยอดคงเหลือ ณ วันที่ 1 มกราคม 2568</t>
  </si>
  <si>
    <t>31 ธันวาคม 2567</t>
  </si>
  <si>
    <t>เงินกู้ยืมระยะสั้นจากสถาบันการเงิน</t>
  </si>
  <si>
    <t>กำไรจากอัตราแลกเปลี่ยน</t>
  </si>
  <si>
    <t>ลูกหนี้หมุนเวียนอื่น</t>
  </si>
  <si>
    <t>หมายเหตุประกอบงบการเงินระหว่างกาลแบบย่อเป็นส่วนหนึ่งของงบการเงินนี้</t>
  </si>
  <si>
    <t>เจ้าหนี้หมุนเวียนอื่น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</si>
  <si>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</si>
  <si>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</t>
  </si>
  <si>
    <t xml:space="preserve">   </t>
  </si>
  <si>
    <t>ผลประโยชน์พนักงาน</t>
  </si>
  <si>
    <t>ภาษีเงินได้นิติบุคคลค้างจ่าย</t>
  </si>
  <si>
    <t xml:space="preserve">   ผลขาดทุนจากการประมาณการตามหลักคณิตศาสตร์ประกันภัย</t>
  </si>
  <si>
    <t>ส่วนของ</t>
  </si>
  <si>
    <t>ผู้มีส่วนได้เสีย</t>
  </si>
  <si>
    <t>และชำระแล้ว</t>
  </si>
  <si>
    <t>สำรองประมาณการหนี้สินผลประโยชน์พนักงาน</t>
  </si>
  <si>
    <t>กำไรจากการดำเนินงานก่อนการเปลี่ยนแปลงในสินทรัพย์</t>
  </si>
  <si>
    <t>ที่ออกจำหน่าย</t>
  </si>
  <si>
    <t>รวมส่วนของ</t>
  </si>
  <si>
    <t>ผู้ถือหุ้น</t>
  </si>
  <si>
    <t>ของบริษัทฯ</t>
  </si>
  <si>
    <t xml:space="preserve">ขาดทุนจากการประมาณการตามหลักคณิตศาสตร์ประกันภัย </t>
  </si>
  <si>
    <t xml:space="preserve">   - สุทธิจากภาษีเงินได้</t>
  </si>
  <si>
    <t>หนี้สินตามสัญญาเช่าส่วนที่ถึงกำหนดชำระภายในหนึ่งปี</t>
  </si>
  <si>
    <t>หุ้นสามัญ 341,092,557 หุ้น มูลค่าหุ้นละ 1 บาท</t>
  </si>
  <si>
    <t>เงินสดใช้ไปในกิจกรรมดำเนินงาน</t>
  </si>
  <si>
    <t>เงินสดสุทธิใช้ไปในกิจกรรมดำเนินงาน</t>
  </si>
  <si>
    <t>ส่วนของผู้มีส่วนได้เสียที่ไม่มี</t>
  </si>
  <si>
    <t xml:space="preserve">   อำนาจควบคุมของบริษัทย่อยเพิ่มขึ้น</t>
  </si>
  <si>
    <t>จ่ายเงินปันผล</t>
  </si>
  <si>
    <t>เงินปันผลค้างจ่ายเพิ่มขึ้น</t>
  </si>
  <si>
    <t>โอนสินทรัพย์ไปเป็นวัตถุดิบ</t>
  </si>
  <si>
    <t>เงินกู้ยืมระยะสั้นจากบุคคลที่เกี่ยวข้องกัน</t>
  </si>
  <si>
    <t>เงินลงทุนในบริษัทย่อยเพิ่มขึ้น</t>
  </si>
  <si>
    <t>เงินกู้ยืมระยะสั้นจากบุคคลที่เกี่ยวข้องกันเพิ่มขึ้น</t>
  </si>
  <si>
    <t>เจ้าหนี้จากการซื้อสินทรัพย์เพิ่มขึ้น</t>
  </si>
  <si>
    <t>เงินสดสุทธิจาก (ใช้ไปใน) กิจกรรมลงทุน</t>
  </si>
  <si>
    <t>ขาดทุนสำหรับงวด</t>
  </si>
  <si>
    <t>กำไร (ขาดทุน) สำหรับงวด</t>
  </si>
  <si>
    <t>กำไร (ขาดทุน) จากการดำเนินงาน</t>
  </si>
  <si>
    <t>รายได้ (ค่าใช้จ่าย) ภาษีเงินได้</t>
  </si>
  <si>
    <t>ขาดทุน (กำไร) ที่ยังไม่เกิดขึ้นจากอัตราแลกเปลี่ยน</t>
  </si>
  <si>
    <t>กำไร (ขาดทุน) ก่อนภาษีเงินได้</t>
  </si>
  <si>
    <t xml:space="preserve">   ผลกำไรจากการประมาณการตามหลักคณิตศาสตร์ประกันภัย</t>
  </si>
  <si>
    <t>การแบ่งปันกำไร (ขาดทุน)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</si>
  <si>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</si>
  <si>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</si>
  <si>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</si>
  <si>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>กำไร (ขาดทุน) ก่อนรายได้ (ค่าใช้จ่าย) ภาษีเงินได้</t>
  </si>
  <si>
    <t>จ่ายเงินปันผล (หมายเหตุ 17)</t>
  </si>
  <si>
    <t>รายการปรับกระทบยอดกำไร (ขาดทุน) ก่อนภาษีเป็นเงินสดรับ (จ่าย)</t>
  </si>
  <si>
    <t>เงินสดและรายการเทียบเท่าเงินสดเพิ่มขึ้น (ลดลง) สุทธิ</t>
  </si>
  <si>
    <t>เงินสดรับจากส่วนได้เสียที่ไม่มีอำนาจควบคุมของบริษัทย่อย</t>
  </si>
  <si>
    <t>งบกำไรขาดทุนเบ็ดเสร็จ (ต่อ)</t>
  </si>
  <si>
    <t>กำไร (ขาดทุน) สะสม</t>
  </si>
  <si>
    <t>บริษัทย่อยเพิ่มทุน</t>
  </si>
  <si>
    <t xml:space="preserve">ค่าเผื่อผลขาดทุนด้านเครดิตที่คาดว่าจะเกิดขึ้นของลูกหนี้การค้า </t>
  </si>
  <si>
    <t>เงินสดจ่ายซื้ออาคารและอุปกรณ์</t>
  </si>
  <si>
    <t>เงินสดจ่ายซื้อโปรแกรมคอมพิวเตอร์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</si>
  <si>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</si>
  <si>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</si>
  <si>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</si>
  <si>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</si>
  <si>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</si>
  <si>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</si>
  <si>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ตัดจำหน่ายหนี้สูญ</t>
  </si>
  <si>
    <t>ต้นทุนในการทำให้เสร็จตามสัญญาที่ทำกับลูกค้า</t>
  </si>
  <si>
    <t>รายได้เงินปันผล</t>
  </si>
  <si>
    <t>และสินทรัพย์ที่เกิดจากสัญญา (โอนกลับ)</t>
  </si>
  <si>
    <t>การปรับลดสินค้าคงเหลือเป็นมูลค่าสุทธิที่จะได้รับ</t>
  </si>
  <si>
    <t>ขาดทุน (กำไร) จากการจำหน่าย/ตัดจำหน่ายอุปกรณ์</t>
  </si>
  <si>
    <t>เงินสดสุทธิจากกิจกรรมจัดหาเงิน</t>
  </si>
  <si>
    <t>กำไรจากการดำเนินงาน</t>
  </si>
  <si>
    <t>เงินให้กู้ยืมระยะสั้นแก่บริษัทที่เกี่ยวข้องกันลดลง (เพิ่มขึ้น)</t>
  </si>
  <si>
    <t>สินทรัพย์ทางการเงินหมุนเวียนอื่นลดลง (เพิ่มขึ้น)</t>
  </si>
  <si>
    <t>เงินสดรับจากเงินปันผล</t>
  </si>
  <si>
    <t>เงินกู้ยืมระยะสั้นจากสถาบันการเงินเพิ่มขึ้น</t>
  </si>
  <si>
    <t>7, 14</t>
  </si>
  <si>
    <t>เงินสดรับดอกเบี้ย</t>
  </si>
  <si>
    <t>เงินสดจ่ายดอกเบี้ย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</si>
</sst>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_);_(@_)"/>
    <numFmt numFmtId="169" formatCode="#,##0.000_);\(#,##0.000\)"/>
    <numFmt numFmtId="170" formatCode="_(* #,##0.000_);_(* \(#,##0.0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8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b/>
      <u/>
      <sz val="18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i/>
      <sz val="18"/>
      <name val="Angsana New"/>
      <family val="1"/>
    </font>
    <font>
      <i/>
      <sz val="18"/>
      <color theme="1"/>
      <name val="Angsana New"/>
      <family val="1"/>
    </font>
    <font>
      <b/>
      <sz val="18"/>
      <color theme="1"/>
      <name val="Angsana New"/>
      <family val="1"/>
    </font>
    <font>
      <u/>
      <sz val="18"/>
      <color theme="1"/>
      <name val="Angsana New"/>
      <family val="1"/>
    </font>
    <font>
      <sz val="18"/>
      <color rgb="FFFF0000"/>
      <name val="Angsana New"/>
      <family val="1"/>
    </font>
    <font>
      <sz val="18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0" fontId="9" fillId="0" borderId="0"/>
    <xf numFmtId="0" fontId="15" fillId="0" borderId="0"/>
    <xf numFmtId="0" fontId="16" fillId="0" borderId="0"/>
    <xf numFmtId="0" fontId="7" fillId="0" borderId="0"/>
    <xf numFmtId="43" fontId="1" fillId="0" borderId="0" applyFont="0" applyFill="0" applyBorder="0" applyAlignment="0" applyProtection="0"/>
  </cellStyleXfs>
  <cellXfs count="25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3" fillId="0" borderId="1" xfId="2" applyNumberFormat="1" applyFont="1" applyFill="1" applyBorder="1" applyAlignment="1">
      <alignment vertical="center"/>
    </xf>
    <xf numFmtId="166" fontId="3" fillId="0" borderId="3" xfId="2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41" fontId="3" fillId="0" borderId="1" xfId="3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2" fillId="0" borderId="0" xfId="0" applyFont="1" applyAlignment="1">
      <alignment horizontal="centerContinuous" vertical="center"/>
    </xf>
    <xf numFmtId="41" fontId="3" fillId="0" borderId="0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0" fontId="6" fillId="0" borderId="0" xfId="0" applyFont="1"/>
    <xf numFmtId="41" fontId="3" fillId="0" borderId="0" xfId="3" applyNumberFormat="1" applyFont="1" applyFill="1" applyAlignment="1">
      <alignment vertical="center"/>
    </xf>
    <xf numFmtId="1" fontId="11" fillId="0" borderId="0" xfId="3" applyNumberFormat="1" applyFont="1" applyFill="1" applyAlignment="1">
      <alignment horizontal="center" vertical="center"/>
    </xf>
    <xf numFmtId="1" fontId="11" fillId="0" borderId="1" xfId="3" applyNumberFormat="1" applyFont="1" applyFill="1" applyBorder="1" applyAlignment="1">
      <alignment horizontal="center" vertical="center"/>
    </xf>
    <xf numFmtId="37" fontId="11" fillId="0" borderId="0" xfId="3" applyNumberFormat="1" applyFont="1" applyFill="1" applyBorder="1" applyAlignment="1">
      <alignment vertical="center"/>
    </xf>
    <xf numFmtId="37" fontId="11" fillId="0" borderId="0" xfId="2" applyNumberFormat="1" applyFont="1" applyFill="1" applyBorder="1" applyAlignment="1">
      <alignment vertical="center"/>
    </xf>
    <xf numFmtId="41" fontId="11" fillId="0" borderId="0" xfId="3" applyNumberFormat="1" applyFont="1" applyFill="1" applyAlignment="1">
      <alignment vertical="center"/>
    </xf>
    <xf numFmtId="37" fontId="11" fillId="0" borderId="0" xfId="3" applyNumberFormat="1" applyFont="1" applyFill="1" applyAlignment="1">
      <alignment vertical="center"/>
    </xf>
    <xf numFmtId="41" fontId="11" fillId="0" borderId="1" xfId="3" applyNumberFormat="1" applyFont="1" applyFill="1" applyBorder="1" applyAlignment="1">
      <alignment vertical="center"/>
    </xf>
    <xf numFmtId="41" fontId="11" fillId="0" borderId="0" xfId="3" applyNumberFormat="1" applyFont="1" applyFill="1" applyBorder="1" applyAlignment="1">
      <alignment vertical="center"/>
    </xf>
    <xf numFmtId="37" fontId="11" fillId="0" borderId="3" xfId="3" applyNumberFormat="1" applyFont="1" applyFill="1" applyBorder="1" applyAlignment="1">
      <alignment vertical="center"/>
    </xf>
    <xf numFmtId="37" fontId="11" fillId="0" borderId="0" xfId="3" applyNumberFormat="1" applyFont="1" applyFill="1" applyAlignment="1">
      <alignment horizontal="center" vertical="center"/>
    </xf>
    <xf numFmtId="41" fontId="11" fillId="0" borderId="3" xfId="3" applyNumberFormat="1" applyFont="1" applyFill="1" applyBorder="1" applyAlignment="1">
      <alignment vertical="center"/>
    </xf>
    <xf numFmtId="165" fontId="11" fillId="0" borderId="0" xfId="2" applyFont="1" applyFill="1" applyAlignment="1">
      <alignment vertical="center"/>
    </xf>
    <xf numFmtId="165" fontId="11" fillId="0" borderId="0" xfId="2" applyFont="1" applyFill="1" applyAlignment="1">
      <alignment horizontal="center" vertical="center"/>
    </xf>
    <xf numFmtId="166" fontId="11" fillId="0" borderId="0" xfId="3" applyNumberFormat="1" applyFont="1" applyFill="1" applyAlignment="1">
      <alignment vertical="center"/>
    </xf>
    <xf numFmtId="1" fontId="3" fillId="0" borderId="0" xfId="3" applyNumberFormat="1" applyFont="1" applyFill="1" applyAlignment="1">
      <alignment horizontal="center" vertical="center"/>
    </xf>
    <xf numFmtId="1" fontId="3" fillId="0" borderId="1" xfId="3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167" fontId="3" fillId="0" borderId="0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6" fontId="11" fillId="0" borderId="0" xfId="3" applyNumberFormat="1" applyFont="1" applyFill="1" applyAlignment="1">
      <alignment horizontal="center" vertical="center"/>
    </xf>
    <xf numFmtId="167" fontId="11" fillId="0" borderId="0" xfId="3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1" fontId="3" fillId="0" borderId="0" xfId="3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right"/>
    </xf>
    <xf numFmtId="164" fontId="17" fillId="0" borderId="0" xfId="0" applyNumberFormat="1" applyFont="1"/>
    <xf numFmtId="4" fontId="2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 vertical="center"/>
    </xf>
    <xf numFmtId="167" fontId="17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7" fontId="1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0" fillId="0" borderId="0" xfId="0" applyFont="1"/>
    <xf numFmtId="4" fontId="11" fillId="0" borderId="0" xfId="0" applyNumberFormat="1" applyFont="1" applyAlignment="1">
      <alignment horizontal="right"/>
    </xf>
    <xf numFmtId="0" fontId="12" fillId="0" borderId="0" xfId="0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1" fontId="10" fillId="0" borderId="0" xfId="0" applyNumberFormat="1" applyFont="1"/>
    <xf numFmtId="164" fontId="14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4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6" fontId="12" fillId="0" borderId="0" xfId="2" applyNumberFormat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6" fontId="11" fillId="0" borderId="0" xfId="2" applyNumberFormat="1" applyFont="1" applyFill="1" applyAlignment="1">
      <alignment vertical="center"/>
    </xf>
    <xf numFmtId="166" fontId="13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11" fillId="0" borderId="1" xfId="2" quotePrefix="1" applyNumberFormat="1" applyFont="1" applyFill="1" applyBorder="1" applyAlignment="1">
      <alignment horizontal="center" vertical="center" wrapText="1"/>
    </xf>
    <xf numFmtId="166" fontId="11" fillId="0" borderId="0" xfId="2" applyNumberFormat="1" applyFont="1" applyFill="1" applyAlignment="1">
      <alignment horizontal="center" vertical="center"/>
    </xf>
    <xf numFmtId="49" fontId="11" fillId="0" borderId="0" xfId="2" quotePrefix="1" applyNumberFormat="1" applyFont="1" applyFill="1" applyBorder="1" applyAlignment="1">
      <alignment horizontal="center" vertical="center" wrapText="1"/>
    </xf>
    <xf numFmtId="164" fontId="12" fillId="0" borderId="0" xfId="0" applyNumberFormat="1" applyFont="1" applyAlignment="1">
      <alignment vertical="center"/>
    </xf>
    <xf numFmtId="166" fontId="14" fillId="0" borderId="0" xfId="2" applyNumberFormat="1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41" fontId="11" fillId="0" borderId="0" xfId="2" applyNumberFormat="1" applyFont="1" applyFill="1" applyAlignment="1">
      <alignment horizontal="right" vertical="center"/>
    </xf>
    <xf numFmtId="49" fontId="11" fillId="0" borderId="0" xfId="0" quotePrefix="1" applyNumberFormat="1" applyFont="1" applyAlignment="1">
      <alignment vertical="center"/>
    </xf>
    <xf numFmtId="0" fontId="11" fillId="0" borderId="0" xfId="0" quotePrefix="1" applyFont="1" applyAlignment="1">
      <alignment vertical="center"/>
    </xf>
    <xf numFmtId="37" fontId="11" fillId="0" borderId="0" xfId="2" applyNumberFormat="1" applyFont="1" applyFill="1" applyAlignment="1">
      <alignment horizontal="right" vertical="center"/>
    </xf>
    <xf numFmtId="49" fontId="11" fillId="0" borderId="0" xfId="0" applyNumberFormat="1" applyFont="1" applyAlignment="1">
      <alignment vertical="center"/>
    </xf>
    <xf numFmtId="0" fontId="11" fillId="0" borderId="0" xfId="0" quotePrefix="1" applyFont="1" applyAlignment="1">
      <alignment horizontal="left" vertical="center"/>
    </xf>
    <xf numFmtId="166" fontId="11" fillId="0" borderId="1" xfId="2" applyNumberFormat="1" applyFont="1" applyFill="1" applyBorder="1" applyAlignment="1">
      <alignment horizontal="right" vertical="center"/>
    </xf>
    <xf numFmtId="41" fontId="11" fillId="0" borderId="1" xfId="2" applyNumberFormat="1" applyFont="1" applyFill="1" applyBorder="1" applyAlignment="1">
      <alignment vertical="center"/>
    </xf>
    <xf numFmtId="166" fontId="11" fillId="0" borderId="2" xfId="2" applyNumberFormat="1" applyFont="1" applyFill="1" applyBorder="1" applyAlignment="1">
      <alignment horizontal="right" vertical="center"/>
    </xf>
    <xf numFmtId="166" fontId="10" fillId="0" borderId="2" xfId="2" applyNumberFormat="1" applyFont="1" applyFill="1" applyBorder="1" applyAlignment="1">
      <alignment horizontal="right" vertical="center"/>
    </xf>
    <xf numFmtId="166" fontId="11" fillId="0" borderId="1" xfId="2" applyNumberFormat="1" applyFont="1" applyFill="1" applyBorder="1" applyAlignment="1">
      <alignment vertical="center"/>
    </xf>
    <xf numFmtId="1" fontId="19" fillId="0" borderId="0" xfId="0" applyNumberFormat="1" applyFont="1" applyAlignment="1">
      <alignment horizontal="left" vertical="center"/>
    </xf>
    <xf numFmtId="1" fontId="11" fillId="0" borderId="0" xfId="0" applyNumberFormat="1" applyFont="1" applyAlignment="1">
      <alignment horizontal="left" vertical="center"/>
    </xf>
    <xf numFmtId="166" fontId="11" fillId="0" borderId="3" xfId="2" applyNumberFormat="1" applyFont="1" applyFill="1" applyBorder="1" applyAlignment="1">
      <alignment vertical="center"/>
    </xf>
    <xf numFmtId="166" fontId="11" fillId="0" borderId="0" xfId="2" applyNumberFormat="1" applyFont="1" applyFill="1" applyAlignment="1">
      <alignment horizontal="left" vertical="center"/>
    </xf>
    <xf numFmtId="166" fontId="11" fillId="0" borderId="3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vertical="center"/>
    </xf>
    <xf numFmtId="166" fontId="11" fillId="0" borderId="0" xfId="2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horizontal="centerContinuous" vertical="center"/>
    </xf>
    <xf numFmtId="166" fontId="12" fillId="0" borderId="0" xfId="2" applyNumberFormat="1" applyFont="1" applyFill="1" applyAlignment="1">
      <alignment horizontal="centerContinuous" vertical="center"/>
    </xf>
    <xf numFmtId="49" fontId="11" fillId="0" borderId="0" xfId="2" quotePrefix="1" applyNumberFormat="1" applyFont="1" applyFill="1" applyBorder="1" applyAlignment="1">
      <alignment horizontal="center" vertical="center"/>
    </xf>
    <xf numFmtId="166" fontId="11" fillId="0" borderId="0" xfId="2" applyNumberFormat="1" applyFont="1" applyFill="1" applyAlignment="1">
      <alignment horizontal="centerContinuous" vertical="center"/>
    </xf>
    <xf numFmtId="41" fontId="11" fillId="0" borderId="0" xfId="2" applyNumberFormat="1" applyFont="1" applyFill="1" applyAlignment="1">
      <alignment vertical="center"/>
    </xf>
    <xf numFmtId="0" fontId="11" fillId="0" borderId="0" xfId="0" quotePrefix="1" applyFont="1" applyAlignment="1">
      <alignment horizontal="center" vertical="center"/>
    </xf>
    <xf numFmtId="166" fontId="11" fillId="0" borderId="0" xfId="2" quotePrefix="1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66" fontId="10" fillId="0" borderId="1" xfId="2" applyNumberFormat="1" applyFont="1" applyFill="1" applyBorder="1" applyAlignment="1">
      <alignment vertical="center"/>
    </xf>
    <xf numFmtId="4" fontId="19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6" fontId="11" fillId="0" borderId="0" xfId="2" applyNumberFormat="1" applyFont="1" applyFill="1" applyAlignment="1">
      <alignment horizontal="right"/>
    </xf>
    <xf numFmtId="166" fontId="11" fillId="0" borderId="2" xfId="2" applyNumberFormat="1" applyFont="1" applyFill="1" applyBorder="1" applyAlignment="1">
      <alignment vertical="center"/>
    </xf>
    <xf numFmtId="0" fontId="12" fillId="0" borderId="0" xfId="0" applyFont="1" applyAlignment="1">
      <alignment horizontal="centerContinuous" vertical="center"/>
    </xf>
    <xf numFmtId="43" fontId="11" fillId="0" borderId="0" xfId="4" applyNumberFormat="1" applyFont="1" applyAlignment="1">
      <alignment vertical="center"/>
    </xf>
    <xf numFmtId="166" fontId="11" fillId="0" borderId="4" xfId="2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top"/>
    </xf>
    <xf numFmtId="166" fontId="10" fillId="0" borderId="0" xfId="2" applyNumberFormat="1" applyFont="1" applyFill="1" applyAlignment="1">
      <alignment vertical="center"/>
    </xf>
    <xf numFmtId="167" fontId="11" fillId="0" borderId="0" xfId="11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10" fillId="0" borderId="3" xfId="2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165" fontId="10" fillId="0" borderId="0" xfId="2" applyFont="1" applyFill="1" applyAlignment="1">
      <alignment vertical="center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164" fontId="12" fillId="0" borderId="0" xfId="4" applyNumberFormat="1" applyFont="1" applyAlignment="1">
      <alignment horizontal="right" vertical="center"/>
    </xf>
    <xf numFmtId="164" fontId="12" fillId="0" borderId="0" xfId="4" applyNumberFormat="1" applyFont="1" applyAlignment="1">
      <alignment horizontal="left" vertical="center"/>
    </xf>
    <xf numFmtId="164" fontId="12" fillId="0" borderId="0" xfId="4" applyNumberFormat="1" applyFont="1" applyAlignment="1">
      <alignment horizontal="centerContinuous" vertical="center"/>
    </xf>
    <xf numFmtId="165" fontId="12" fillId="0" borderId="0" xfId="2" applyFont="1" applyFill="1" applyAlignment="1">
      <alignment horizontal="right" vertical="center"/>
    </xf>
    <xf numFmtId="165" fontId="12" fillId="0" borderId="0" xfId="2" applyFont="1" applyFill="1" applyAlignment="1">
      <alignment horizontal="centerContinuous" vertical="center"/>
    </xf>
    <xf numFmtId="167" fontId="12" fillId="0" borderId="0" xfId="4" applyNumberFormat="1" applyFont="1" applyAlignment="1">
      <alignment horizontal="centerContinuous" vertical="center"/>
    </xf>
    <xf numFmtId="166" fontId="12" fillId="0" borderId="0" xfId="3" applyNumberFormat="1" applyFont="1" applyFill="1" applyAlignment="1">
      <alignment horizontal="centerContinuous" vertical="center"/>
    </xf>
    <xf numFmtId="0" fontId="12" fillId="0" borderId="0" xfId="4" applyFont="1" applyAlignment="1">
      <alignment vertical="center"/>
    </xf>
    <xf numFmtId="0" fontId="12" fillId="0" borderId="0" xfId="4" applyFont="1" applyAlignment="1">
      <alignment horizontal="left" vertical="center"/>
    </xf>
    <xf numFmtId="165" fontId="12" fillId="0" borderId="0" xfId="2" applyFont="1" applyFill="1" applyAlignment="1">
      <alignment vertical="center"/>
    </xf>
    <xf numFmtId="167" fontId="12" fillId="0" borderId="0" xfId="4" applyNumberFormat="1" applyFont="1" applyAlignment="1">
      <alignment vertical="center"/>
    </xf>
    <xf numFmtId="167" fontId="11" fillId="0" borderId="0" xfId="4" applyNumberFormat="1" applyFont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quotePrefix="1" applyFont="1" applyAlignment="1">
      <alignment horizontal="center" vertical="center" wrapText="1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left" vertical="center"/>
    </xf>
    <xf numFmtId="167" fontId="11" fillId="0" borderId="0" xfId="4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167" fontId="19" fillId="0" borderId="0" xfId="3" applyNumberFormat="1" applyFont="1" applyFill="1" applyAlignment="1">
      <alignment vertical="center"/>
    </xf>
    <xf numFmtId="167" fontId="11" fillId="0" borderId="0" xfId="6" applyNumberFormat="1" applyFont="1" applyFill="1" applyAlignment="1">
      <alignment vertical="center"/>
    </xf>
    <xf numFmtId="43" fontId="10" fillId="0" borderId="0" xfId="0" applyNumberFormat="1" applyFont="1" applyAlignment="1">
      <alignment vertical="center"/>
    </xf>
    <xf numFmtId="41" fontId="11" fillId="0" borderId="2" xfId="3" applyNumberFormat="1" applyFont="1" applyFill="1" applyBorder="1" applyAlignment="1">
      <alignment vertical="center"/>
    </xf>
    <xf numFmtId="167" fontId="11" fillId="0" borderId="2" xfId="6" applyNumberFormat="1" applyFont="1" applyFill="1" applyBorder="1" applyAlignment="1">
      <alignment vertical="center"/>
    </xf>
    <xf numFmtId="9" fontId="11" fillId="0" borderId="0" xfId="1" applyFont="1" applyFill="1" applyAlignment="1">
      <alignment horizontal="center" vertical="center"/>
    </xf>
    <xf numFmtId="167" fontId="11" fillId="0" borderId="0" xfId="6" applyNumberFormat="1" applyFont="1" applyFill="1" applyBorder="1" applyAlignment="1">
      <alignment vertical="center"/>
    </xf>
    <xf numFmtId="166" fontId="11" fillId="0" borderId="0" xfId="2" applyNumberFormat="1" applyFont="1" applyAlignment="1">
      <alignment vertical="center"/>
    </xf>
    <xf numFmtId="167" fontId="11" fillId="0" borderId="1" xfId="6" applyNumberFormat="1" applyFont="1" applyFill="1" applyBorder="1" applyAlignment="1">
      <alignment vertical="center"/>
    </xf>
    <xf numFmtId="43" fontId="11" fillId="0" borderId="0" xfId="0" applyNumberFormat="1" applyFont="1" applyAlignment="1">
      <alignment vertical="center"/>
    </xf>
    <xf numFmtId="167" fontId="19" fillId="0" borderId="0" xfId="6" applyNumberFormat="1" applyFont="1" applyFill="1" applyAlignment="1">
      <alignment horizontal="left" vertical="center"/>
    </xf>
    <xf numFmtId="167" fontId="19" fillId="0" borderId="0" xfId="3" applyNumberFormat="1" applyFont="1" applyFill="1" applyBorder="1" applyAlignment="1">
      <alignment vertical="center"/>
    </xf>
    <xf numFmtId="0" fontId="19" fillId="0" borderId="0" xfId="4" applyFont="1" applyAlignment="1">
      <alignment vertical="center"/>
    </xf>
    <xf numFmtId="0" fontId="11" fillId="0" borderId="0" xfId="7" applyFont="1" applyAlignment="1">
      <alignment vertical="center"/>
    </xf>
    <xf numFmtId="167" fontId="11" fillId="0" borderId="0" xfId="6" applyNumberFormat="1" applyFont="1" applyFill="1" applyAlignment="1">
      <alignment horizontal="left" vertical="center"/>
    </xf>
    <xf numFmtId="167" fontId="11" fillId="0" borderId="0" xfId="3" applyNumberFormat="1" applyFont="1" applyFill="1" applyAlignment="1">
      <alignment vertical="center"/>
    </xf>
    <xf numFmtId="0" fontId="21" fillId="0" borderId="0" xfId="0" applyFont="1" applyAlignment="1">
      <alignment vertical="center"/>
    </xf>
    <xf numFmtId="167" fontId="11" fillId="0" borderId="0" xfId="3" applyNumberFormat="1" applyFont="1" applyFill="1" applyAlignment="1">
      <alignment horizontal="left" vertical="center"/>
    </xf>
    <xf numFmtId="41" fontId="11" fillId="0" borderId="4" xfId="3" applyNumberFormat="1" applyFont="1" applyFill="1" applyBorder="1" applyAlignment="1">
      <alignment vertical="center"/>
    </xf>
    <xf numFmtId="164" fontId="11" fillId="0" borderId="0" xfId="4" applyNumberFormat="1" applyFont="1" applyAlignment="1">
      <alignment vertical="center"/>
    </xf>
    <xf numFmtId="41" fontId="11" fillId="0" borderId="0" xfId="3" applyNumberFormat="1" applyFont="1" applyBorder="1" applyAlignment="1">
      <alignment vertical="center"/>
    </xf>
    <xf numFmtId="41" fontId="11" fillId="0" borderId="4" xfId="3" applyNumberFormat="1" applyFont="1" applyBorder="1" applyAlignment="1">
      <alignment vertical="center"/>
    </xf>
    <xf numFmtId="43" fontId="10" fillId="0" borderId="0" xfId="11" applyFont="1" applyAlignment="1">
      <alignment vertical="center"/>
    </xf>
    <xf numFmtId="43" fontId="11" fillId="0" borderId="0" xfId="11" applyFont="1" applyAlignment="1">
      <alignment vertical="center"/>
    </xf>
    <xf numFmtId="41" fontId="11" fillId="0" borderId="3" xfId="3" applyNumberFormat="1" applyFont="1" applyBorder="1" applyAlignment="1">
      <alignment vertical="center"/>
    </xf>
    <xf numFmtId="37" fontId="11" fillId="0" borderId="0" xfId="6" applyNumberFormat="1" applyFont="1" applyBorder="1" applyAlignment="1">
      <alignment vertical="center"/>
    </xf>
    <xf numFmtId="37" fontId="11" fillId="0" borderId="0" xfId="6" applyNumberFormat="1" applyFont="1" applyFill="1" applyBorder="1" applyAlignment="1">
      <alignment vertical="center"/>
    </xf>
    <xf numFmtId="0" fontId="12" fillId="0" borderId="0" xfId="0" applyFont="1" applyAlignment="1">
      <alignment vertical="top"/>
    </xf>
    <xf numFmtId="167" fontId="11" fillId="0" borderId="0" xfId="0" applyNumberFormat="1" applyFont="1" applyAlignment="1">
      <alignment vertical="top"/>
    </xf>
    <xf numFmtId="0" fontId="19" fillId="0" borderId="0" xfId="0" applyFont="1" applyAlignment="1">
      <alignment horizontal="center" vertical="top"/>
    </xf>
    <xf numFmtId="167" fontId="11" fillId="0" borderId="0" xfId="0" applyNumberFormat="1" applyFont="1" applyAlignment="1">
      <alignment horizontal="right" vertical="top"/>
    </xf>
    <xf numFmtId="167" fontId="11" fillId="0" borderId="0" xfId="0" quotePrefix="1" applyNumberFormat="1" applyFont="1" applyAlignment="1">
      <alignment horizontal="left" vertical="top"/>
    </xf>
    <xf numFmtId="167" fontId="11" fillId="0" borderId="0" xfId="0" applyNumberFormat="1" applyFont="1" applyAlignment="1">
      <alignment horizontal="left" vertical="top"/>
    </xf>
    <xf numFmtId="168" fontId="11" fillId="0" borderId="4" xfId="3" applyNumberFormat="1" applyFont="1" applyFill="1" applyBorder="1" applyAlignment="1">
      <alignment vertical="center"/>
    </xf>
    <xf numFmtId="43" fontId="11" fillId="0" borderId="0" xfId="0" applyNumberFormat="1" applyFont="1" applyAlignment="1">
      <alignment vertical="top"/>
    </xf>
    <xf numFmtId="169" fontId="10" fillId="0" borderId="4" xfId="2" applyNumberFormat="1" applyFont="1" applyFill="1" applyBorder="1" applyAlignment="1">
      <alignment vertical="center"/>
    </xf>
    <xf numFmtId="166" fontId="21" fillId="0" borderId="0" xfId="3" applyNumberFormat="1" applyFont="1" applyFill="1" applyAlignment="1">
      <alignment horizontal="center" vertical="center" wrapText="1"/>
    </xf>
    <xf numFmtId="40" fontId="10" fillId="0" borderId="0" xfId="3" applyNumberFormat="1" applyFont="1" applyFill="1" applyAlignment="1">
      <alignment vertical="center"/>
    </xf>
    <xf numFmtId="166" fontId="12" fillId="0" borderId="0" xfId="3" applyNumberFormat="1" applyFont="1" applyFill="1" applyAlignment="1">
      <alignment vertical="center" wrapText="1"/>
    </xf>
    <xf numFmtId="41" fontId="11" fillId="0" borderId="5" xfId="3" applyNumberFormat="1" applyFont="1" applyFill="1" applyBorder="1" applyAlignment="1">
      <alignment vertical="center"/>
    </xf>
    <xf numFmtId="167" fontId="11" fillId="0" borderId="0" xfId="3" applyNumberFormat="1" applyFont="1" applyFill="1" applyAlignment="1">
      <alignment horizontal="right" vertical="center"/>
    </xf>
    <xf numFmtId="165" fontId="24" fillId="0" borderId="0" xfId="2" applyFont="1" applyFill="1" applyAlignment="1">
      <alignment vertical="center"/>
    </xf>
    <xf numFmtId="167" fontId="24" fillId="0" borderId="0" xfId="6" applyNumberFormat="1" applyFont="1" applyFill="1" applyAlignment="1">
      <alignment vertical="center"/>
    </xf>
    <xf numFmtId="167" fontId="23" fillId="0" borderId="0" xfId="6" applyNumberFormat="1" applyFont="1" applyFill="1" applyAlignment="1">
      <alignment vertical="center"/>
    </xf>
    <xf numFmtId="0" fontId="19" fillId="0" borderId="0" xfId="7" applyFont="1" applyAlignment="1">
      <alignment vertical="center"/>
    </xf>
    <xf numFmtId="0" fontId="19" fillId="0" borderId="0" xfId="4" applyFont="1" applyAlignment="1">
      <alignment horizontal="left" vertical="center"/>
    </xf>
    <xf numFmtId="168" fontId="11" fillId="0" borderId="0" xfId="3" applyNumberFormat="1" applyFont="1" applyFill="1" applyBorder="1" applyAlignment="1">
      <alignment vertical="center"/>
    </xf>
    <xf numFmtId="169" fontId="10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170" fontId="11" fillId="0" borderId="4" xfId="3" applyNumberFormat="1" applyFont="1" applyFill="1" applyBorder="1" applyAlignment="1">
      <alignment vertical="center"/>
    </xf>
    <xf numFmtId="170" fontId="11" fillId="0" borderId="4" xfId="3" applyNumberFormat="1" applyFont="1" applyFill="1" applyBorder="1" applyAlignment="1">
      <alignment horizontal="center" vertical="center"/>
    </xf>
    <xf numFmtId="167" fontId="10" fillId="0" borderId="0" xfId="6" applyNumberFormat="1" applyFont="1" applyFill="1" applyAlignment="1">
      <alignment vertical="center"/>
    </xf>
    <xf numFmtId="167" fontId="10" fillId="0" borderId="1" xfId="6" applyNumberFormat="1" applyFont="1" applyFill="1" applyBorder="1" applyAlignment="1">
      <alignment vertical="center"/>
    </xf>
    <xf numFmtId="41" fontId="10" fillId="0" borderId="1" xfId="6" applyNumberFormat="1" applyFont="1" applyFill="1" applyBorder="1" applyAlignment="1">
      <alignment vertical="center"/>
    </xf>
    <xf numFmtId="167" fontId="10" fillId="0" borderId="0" xfId="3" applyNumberFormat="1" applyFont="1" applyFill="1" applyBorder="1" applyAlignment="1">
      <alignment vertical="center"/>
    </xf>
    <xf numFmtId="164" fontId="21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horizontal="centerContinuous" vertical="center"/>
    </xf>
    <xf numFmtId="0" fontId="21" fillId="0" borderId="0" xfId="0" applyFont="1" applyAlignment="1">
      <alignment horizontal="right" vertical="center"/>
    </xf>
    <xf numFmtId="167" fontId="21" fillId="0" borderId="0" xfId="0" applyNumberFormat="1" applyFont="1" applyAlignment="1">
      <alignment horizontal="centerContinuous" vertical="center"/>
    </xf>
    <xf numFmtId="165" fontId="21" fillId="0" borderId="0" xfId="0" applyNumberFormat="1" applyFont="1" applyAlignment="1">
      <alignment horizontal="centerContinuous" vertical="center"/>
    </xf>
    <xf numFmtId="0" fontId="21" fillId="0" borderId="0" xfId="0" applyFont="1" applyAlignment="1">
      <alignment horizontal="centerContinuous" vertical="center"/>
    </xf>
    <xf numFmtId="3" fontId="10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4" fontId="10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 wrapText="1"/>
    </xf>
    <xf numFmtId="164" fontId="22" fillId="0" borderId="0" xfId="0" applyNumberFormat="1" applyFont="1" applyAlignment="1">
      <alignment horizontal="centerContinuous" vertical="center"/>
    </xf>
    <xf numFmtId="167" fontId="11" fillId="0" borderId="1" xfId="0" quotePrefix="1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0" fillId="0" borderId="0" xfId="8" applyFont="1" applyAlignment="1">
      <alignment vertical="center"/>
    </xf>
    <xf numFmtId="0" fontId="10" fillId="0" borderId="0" xfId="9" applyFont="1" applyAlignment="1">
      <alignment vertical="center"/>
    </xf>
    <xf numFmtId="0" fontId="10" fillId="0" borderId="0" xfId="0" quotePrefix="1" applyFont="1" applyAlignment="1">
      <alignment vertical="center"/>
    </xf>
    <xf numFmtId="49" fontId="10" fillId="0" borderId="0" xfId="0" quotePrefix="1" applyNumberFormat="1" applyFont="1" applyAlignment="1">
      <alignment vertical="center"/>
    </xf>
    <xf numFmtId="167" fontId="10" fillId="0" borderId="5" xfId="0" applyNumberFormat="1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7" fontId="12" fillId="0" borderId="0" xfId="0" applyNumberFormat="1" applyFont="1" applyAlignment="1">
      <alignment horizontal="centerContinuous" vertical="center"/>
    </xf>
    <xf numFmtId="165" fontId="12" fillId="0" borderId="0" xfId="0" applyNumberFormat="1" applyFont="1" applyAlignment="1">
      <alignment horizontal="centerContinuous" vertical="center"/>
    </xf>
    <xf numFmtId="167" fontId="11" fillId="0" borderId="0" xfId="0" applyNumberFormat="1" applyFont="1" applyAlignment="1">
      <alignment vertical="center"/>
    </xf>
    <xf numFmtId="167" fontId="11" fillId="0" borderId="3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10" fillId="0" borderId="0" xfId="0" applyFont="1" applyAlignment="1">
      <alignment horizontal="centerContinuous" vertical="center"/>
    </xf>
    <xf numFmtId="167" fontId="11" fillId="0" borderId="1" xfId="11" applyNumberFormat="1" applyFont="1" applyFill="1" applyBorder="1" applyAlignment="1">
      <alignment horizontal="right" vertical="center"/>
    </xf>
    <xf numFmtId="41" fontId="11" fillId="0" borderId="0" xfId="3" applyNumberFormat="1" applyFont="1" applyAlignment="1">
      <alignment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3" fillId="0" borderId="0" xfId="2" applyNumberFormat="1" applyFont="1" applyFill="1" applyBorder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166" fontId="14" fillId="0" borderId="0" xfId="2" applyNumberFormat="1" applyFont="1" applyFill="1" applyBorder="1" applyAlignment="1">
      <alignment horizontal="center" vertical="center"/>
    </xf>
    <xf numFmtId="166" fontId="11" fillId="0" borderId="0" xfId="2" applyNumberFormat="1" applyFont="1" applyFill="1" applyBorder="1" applyAlignment="1">
      <alignment horizontal="left" vertical="center"/>
    </xf>
    <xf numFmtId="166" fontId="12" fillId="0" borderId="0" xfId="2" applyNumberFormat="1" applyFont="1" applyFill="1" applyBorder="1" applyAlignment="1">
      <alignment horizontal="centerContinuous" vertical="center"/>
    </xf>
    <xf numFmtId="166" fontId="11" fillId="0" borderId="0" xfId="2" quotePrefix="1" applyNumberFormat="1" applyFont="1" applyFill="1" applyBorder="1" applyAlignment="1">
      <alignment vertical="center"/>
    </xf>
    <xf numFmtId="166" fontId="10" fillId="0" borderId="0" xfId="2" applyNumberFormat="1" applyFont="1" applyFill="1" applyBorder="1" applyAlignment="1">
      <alignment vertical="center"/>
    </xf>
    <xf numFmtId="166" fontId="12" fillId="0" borderId="0" xfId="2" applyNumberFormat="1" applyFont="1" applyFill="1" applyBorder="1" applyAlignment="1">
      <alignment vertical="center" wrapText="1"/>
    </xf>
    <xf numFmtId="41" fontId="10" fillId="0" borderId="0" xfId="6" applyNumberFormat="1" applyFont="1" applyFill="1" applyBorder="1" applyAlignment="1">
      <alignment vertical="center"/>
    </xf>
    <xf numFmtId="166" fontId="12" fillId="0" borderId="1" xfId="2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1" xfId="0" applyFont="1" applyBorder="1" applyAlignment="1">
      <alignment horizontal="center" vertical="center" wrapText="1"/>
    </xf>
  </cellXfs>
  <cellStyles count="12">
    <cellStyle name="0,0_x000d__x000a_NA_x000d__x000a_" xfId="5" xr:uid="{E2E0BD99-945A-4462-A24B-806264910DD5}"/>
    <cellStyle name="Comma" xfId="11" builtinId="3"/>
    <cellStyle name="Comma 2" xfId="2" xr:uid="{76901BEA-D03B-4336-8A3F-D4CB346612FB}"/>
    <cellStyle name="Comma 2 3" xfId="3" xr:uid="{BD65F184-7185-437F-B1E2-B89CE95956C9}"/>
    <cellStyle name="Comma 9 2" xfId="6" xr:uid="{37E522EF-7A6C-4449-93AC-8101A0CB5A4C}"/>
    <cellStyle name="Normal" xfId="0" builtinId="0"/>
    <cellStyle name="Normal 52" xfId="10" xr:uid="{1A41B80A-8536-4725-879E-633BD0C97E4F}"/>
    <cellStyle name="Normal 54" xfId="7" xr:uid="{22B003DC-14F4-48CE-B80B-339BB8BF1C4B}"/>
    <cellStyle name="Normal 7 2" xfId="4" xr:uid="{81DE8564-F2A4-4A83-9B92-F7472CC26CD8}"/>
    <cellStyle name="Normal_Cashflow statement" xfId="9" xr:uid="{375729AE-21F7-40B0-9D5B-AC6BA1CFA3CA}"/>
    <cellStyle name="Normal_CF 2008" xfId="8" xr:uid="{10D8DC11-1BE4-4930-95E9-FA9D46C20F3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212911</xdr:colOff>
      <xdr:row>37</xdr:row>
      <xdr:rowOff>159290</xdr:rowOff>
    </xdr:from>
    <xdr:to>
      <xdr:col>12</xdr:col>
      <xdr:colOff>317232</xdr:colOff>
      <xdr:row>40</xdr:row>
      <xdr:rowOff>118469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616E8934-55D2-4780-BC50-9EA4E78333E8}"/>
            </a:ext>
          </a:extLst>
        </xdr:cNvPr>
        <xdr:cNvGrpSpPr>
          <a:grpSpLocks/>
        </xdr:cNvGrpSpPr>
      </xdr:nvGrpSpPr>
      <xdr:grpSpPr bwMode="auto">
        <a:xfrm>
          <a:off x="212911" y="10939349"/>
          <a:ext cx="8419086" cy="833238"/>
          <a:chOff x="542925" y="40328850"/>
          <a:chExt cx="6210438" cy="779772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052981CA-3010-6F16-74D1-206712DCE97E}"/>
              </a:ext>
            </a:extLst>
          </xdr:cNvPr>
          <xdr:cNvSpPr txBox="1"/>
        </xdr:nvSpPr>
        <xdr:spPr>
          <a:xfrm>
            <a:off x="3891161" y="40341550"/>
            <a:ext cx="2862202" cy="76707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(นายพจน วงศ์คำ)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7313DA7E-34BD-E48F-9CAA-4D6CDE91C32D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8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136072</xdr:colOff>
      <xdr:row>90</xdr:row>
      <xdr:rowOff>13607</xdr:rowOff>
    </xdr:from>
    <xdr:to>
      <xdr:col>12</xdr:col>
      <xdr:colOff>458107</xdr:colOff>
      <xdr:row>92</xdr:row>
      <xdr:rowOff>192768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4A6E6CAD-731E-4E8E-9FDD-CD1A75DF7A58}"/>
            </a:ext>
          </a:extLst>
        </xdr:cNvPr>
        <xdr:cNvGrpSpPr>
          <a:grpSpLocks/>
        </xdr:cNvGrpSpPr>
      </xdr:nvGrpSpPr>
      <xdr:grpSpPr bwMode="auto">
        <a:xfrm>
          <a:off x="360190" y="26123313"/>
          <a:ext cx="8412682" cy="761867"/>
          <a:chOff x="542925" y="40328850"/>
          <a:chExt cx="6210438" cy="707571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41D171E1-620D-A5E5-46FA-899349017ABC}"/>
              </a:ext>
            </a:extLst>
          </xdr:cNvPr>
          <xdr:cNvSpPr txBox="1"/>
        </xdr:nvSpPr>
        <xdr:spPr>
          <a:xfrm>
            <a:off x="3891161" y="40341549"/>
            <a:ext cx="2862202" cy="6928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(นายพจน วงศ์คำ)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C9D7B29D-E343-A10D-0DF5-09846AC22369}"/>
              </a:ext>
            </a:extLst>
          </xdr:cNvPr>
          <xdr:cNvSpPr txBox="1"/>
        </xdr:nvSpPr>
        <xdr:spPr>
          <a:xfrm>
            <a:off x="542925" y="40328850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8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106457</xdr:colOff>
      <xdr:row>64</xdr:row>
      <xdr:rowOff>240114</xdr:rowOff>
    </xdr:from>
    <xdr:to>
      <xdr:col>11</xdr:col>
      <xdr:colOff>433027</xdr:colOff>
      <xdr:row>67</xdr:row>
      <xdr:rowOff>172079</xdr:rowOff>
    </xdr:to>
    <xdr:grpSp>
      <xdr:nvGrpSpPr>
        <xdr:cNvPr id="8" name="Group 46">
          <a:extLst>
            <a:ext uri="{FF2B5EF4-FFF2-40B4-BE49-F238E27FC236}">
              <a16:creationId xmlns:a16="http://schemas.microsoft.com/office/drawing/2014/main" id="{AD615984-E5E3-4212-940F-ABE980D28513}"/>
            </a:ext>
          </a:extLst>
        </xdr:cNvPr>
        <xdr:cNvGrpSpPr>
          <a:grpSpLocks/>
        </xdr:cNvGrpSpPr>
      </xdr:nvGrpSpPr>
      <xdr:grpSpPr bwMode="auto">
        <a:xfrm>
          <a:off x="207310" y="18360026"/>
          <a:ext cx="8047423" cy="806024"/>
          <a:chOff x="129622" y="40341227"/>
          <a:chExt cx="6623742" cy="755018"/>
        </a:xfrm>
      </xdr:grpSpPr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86BEDA31-FEEA-BAF5-0943-F3A9E83E7EE8}"/>
              </a:ext>
            </a:extLst>
          </xdr:cNvPr>
          <xdr:cNvSpPr txBox="1"/>
        </xdr:nvSpPr>
        <xdr:spPr>
          <a:xfrm>
            <a:off x="3746604" y="40341550"/>
            <a:ext cx="3006760" cy="75469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(นายพจน วงศ์คำ)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1E46688C-4F22-22B3-2A3D-F76846DB955E}"/>
              </a:ext>
            </a:extLst>
          </xdr:cNvPr>
          <xdr:cNvSpPr txBox="1"/>
        </xdr:nvSpPr>
        <xdr:spPr>
          <a:xfrm>
            <a:off x="129622" y="40341227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1</xdr:col>
      <xdr:colOff>84044</xdr:colOff>
      <xdr:row>133</xdr:row>
      <xdr:rowOff>262525</xdr:rowOff>
    </xdr:from>
    <xdr:to>
      <xdr:col>11</xdr:col>
      <xdr:colOff>410614</xdr:colOff>
      <xdr:row>136</xdr:row>
      <xdr:rowOff>194489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AC139780-7D74-46B9-85F8-FA38E3C58405}"/>
            </a:ext>
          </a:extLst>
        </xdr:cNvPr>
        <xdr:cNvGrpSpPr>
          <a:grpSpLocks/>
        </xdr:cNvGrpSpPr>
      </xdr:nvGrpSpPr>
      <xdr:grpSpPr bwMode="auto">
        <a:xfrm>
          <a:off x="184897" y="37959113"/>
          <a:ext cx="8047423" cy="806023"/>
          <a:chOff x="129622" y="40341227"/>
          <a:chExt cx="6623742" cy="755018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59C4E8FF-92DE-5397-7853-588B557B3C92}"/>
              </a:ext>
            </a:extLst>
          </xdr:cNvPr>
          <xdr:cNvSpPr txBox="1"/>
        </xdr:nvSpPr>
        <xdr:spPr>
          <a:xfrm>
            <a:off x="3746604" y="40341550"/>
            <a:ext cx="3006760" cy="7546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(นายพจน วงศ์คำ)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BF91B523-6996-83B4-5DC1-728DEA208671}"/>
              </a:ext>
            </a:extLst>
          </xdr:cNvPr>
          <xdr:cNvSpPr txBox="1"/>
        </xdr:nvSpPr>
        <xdr:spPr>
          <a:xfrm>
            <a:off x="129622" y="40341227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378114</xdr:colOff>
      <xdr:row>32</xdr:row>
      <xdr:rowOff>7238</xdr:rowOff>
    </xdr:from>
    <xdr:to>
      <xdr:col>17</xdr:col>
      <xdr:colOff>155864</xdr:colOff>
      <xdr:row>36</xdr:row>
      <xdr:rowOff>329067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C99289C6-CF7C-4715-BBC9-A136FD9372C1}"/>
            </a:ext>
          </a:extLst>
        </xdr:cNvPr>
        <xdr:cNvGrpSpPr>
          <a:grpSpLocks/>
        </xdr:cNvGrpSpPr>
      </xdr:nvGrpSpPr>
      <xdr:grpSpPr bwMode="auto">
        <a:xfrm>
          <a:off x="1001569" y="8960738"/>
          <a:ext cx="10099386" cy="945284"/>
          <a:chOff x="542925" y="40328849"/>
          <a:chExt cx="6210438" cy="492853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6A9F7D10-62F9-6864-3789-EFFE1BEC01DF}"/>
              </a:ext>
            </a:extLst>
          </xdr:cNvPr>
          <xdr:cNvSpPr txBox="1"/>
        </xdr:nvSpPr>
        <xdr:spPr>
          <a:xfrm>
            <a:off x="3891161" y="40341550"/>
            <a:ext cx="2862202" cy="4801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(นายพจน วงศ์คำ)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DFDB333-8BC1-0B68-0CB6-1F801B873CC8}"/>
              </a:ext>
            </a:extLst>
          </xdr:cNvPr>
          <xdr:cNvSpPr txBox="1"/>
        </xdr:nvSpPr>
        <xdr:spPr>
          <a:xfrm>
            <a:off x="542925" y="40328849"/>
            <a:ext cx="3084458" cy="4747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___________________________</a:t>
            </a:r>
            <a:r>
              <a:rPr lang="th-TH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6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6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1077775</xdr:colOff>
      <xdr:row>26</xdr:row>
      <xdr:rowOff>261563</xdr:rowOff>
    </xdr:from>
    <xdr:to>
      <xdr:col>12</xdr:col>
      <xdr:colOff>70004</xdr:colOff>
      <xdr:row>29</xdr:row>
      <xdr:rowOff>144949</xdr:rowOff>
    </xdr:to>
    <xdr:grpSp>
      <xdr:nvGrpSpPr>
        <xdr:cNvPr id="11" name="Group 46">
          <a:extLst>
            <a:ext uri="{FF2B5EF4-FFF2-40B4-BE49-F238E27FC236}">
              <a16:creationId xmlns:a16="http://schemas.microsoft.com/office/drawing/2014/main" id="{ECD5BCF3-9B67-430C-9851-B95EEED2F1B8}"/>
            </a:ext>
          </a:extLst>
        </xdr:cNvPr>
        <xdr:cNvGrpSpPr>
          <a:grpSpLocks/>
        </xdr:cNvGrpSpPr>
      </xdr:nvGrpSpPr>
      <xdr:grpSpPr bwMode="auto">
        <a:xfrm>
          <a:off x="1698971" y="8813356"/>
          <a:ext cx="8351576" cy="877300"/>
          <a:chOff x="542925" y="40328850"/>
          <a:chExt cx="6210438" cy="887877"/>
        </a:xfrm>
      </xdr:grpSpPr>
      <xdr:sp macro="" textlink="">
        <xdr:nvSpPr>
          <xdr:cNvPr id="12" name="TextBox 11">
            <a:extLst>
              <a:ext uri="{FF2B5EF4-FFF2-40B4-BE49-F238E27FC236}">
                <a16:creationId xmlns:a16="http://schemas.microsoft.com/office/drawing/2014/main" id="{6E994BF8-94AE-43C1-A631-3A2D5EE4124A}"/>
              </a:ext>
            </a:extLst>
          </xdr:cNvPr>
          <xdr:cNvSpPr txBox="1"/>
        </xdr:nvSpPr>
        <xdr:spPr>
          <a:xfrm>
            <a:off x="3891161" y="40341550"/>
            <a:ext cx="2862202" cy="87517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___________________________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   </a:t>
            </a: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(นายพจน วงศ์คำ)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FA67494B-6646-4D89-720C-5997EB6EF9AC}"/>
              </a:ext>
            </a:extLst>
          </xdr:cNvPr>
          <xdr:cNvSpPr txBox="1"/>
        </xdr:nvSpPr>
        <xdr:spPr>
          <a:xfrm>
            <a:off x="542925" y="40328850"/>
            <a:ext cx="3084458" cy="76758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___________________________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กรรมการ</a:t>
            </a: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22412</xdr:colOff>
      <xdr:row>94</xdr:row>
      <xdr:rowOff>11964</xdr:rowOff>
    </xdr:from>
    <xdr:to>
      <xdr:col>9</xdr:col>
      <xdr:colOff>825234</xdr:colOff>
      <xdr:row>96</xdr:row>
      <xdr:rowOff>273600</xdr:rowOff>
    </xdr:to>
    <xdr:grpSp>
      <xdr:nvGrpSpPr>
        <xdr:cNvPr id="2" name="Group 46">
          <a:extLst>
            <a:ext uri="{FF2B5EF4-FFF2-40B4-BE49-F238E27FC236}">
              <a16:creationId xmlns:a16="http://schemas.microsoft.com/office/drawing/2014/main" id="{0F745139-76D4-4A0C-8D60-E8EB8C5E845B}"/>
            </a:ext>
          </a:extLst>
        </xdr:cNvPr>
        <xdr:cNvGrpSpPr>
          <a:grpSpLocks/>
        </xdr:cNvGrpSpPr>
      </xdr:nvGrpSpPr>
      <xdr:grpSpPr bwMode="auto">
        <a:xfrm>
          <a:off x="22412" y="29393788"/>
          <a:ext cx="8691763" cy="889165"/>
          <a:chOff x="129622" y="40341226"/>
          <a:chExt cx="6623742" cy="89237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E7A99E5-7DD1-A157-8378-354E22D61B51}"/>
              </a:ext>
            </a:extLst>
          </xdr:cNvPr>
          <xdr:cNvSpPr txBox="1"/>
        </xdr:nvSpPr>
        <xdr:spPr>
          <a:xfrm>
            <a:off x="3746604" y="40341550"/>
            <a:ext cx="3006760" cy="89204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(นายพจน วงศ์คำ)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2447D0DA-2288-AC23-5C2F-C1768CDF8EE7}"/>
              </a:ext>
            </a:extLst>
          </xdr:cNvPr>
          <xdr:cNvSpPr txBox="1"/>
        </xdr:nvSpPr>
        <xdr:spPr>
          <a:xfrm>
            <a:off x="129622" y="40341226"/>
            <a:ext cx="3084458" cy="8045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  <xdr:twoCellAnchor>
    <xdr:from>
      <xdr:col>0</xdr:col>
      <xdr:colOff>0</xdr:colOff>
      <xdr:row>47</xdr:row>
      <xdr:rowOff>18391</xdr:rowOff>
    </xdr:from>
    <xdr:to>
      <xdr:col>9</xdr:col>
      <xdr:colOff>802822</xdr:colOff>
      <xdr:row>49</xdr:row>
      <xdr:rowOff>291734</xdr:rowOff>
    </xdr:to>
    <xdr:grpSp>
      <xdr:nvGrpSpPr>
        <xdr:cNvPr id="5" name="Group 46">
          <a:extLst>
            <a:ext uri="{FF2B5EF4-FFF2-40B4-BE49-F238E27FC236}">
              <a16:creationId xmlns:a16="http://schemas.microsoft.com/office/drawing/2014/main" id="{094F0DE8-1FDD-4313-8A95-D8C5A6AEB14A}"/>
            </a:ext>
          </a:extLst>
        </xdr:cNvPr>
        <xdr:cNvGrpSpPr>
          <a:grpSpLocks/>
        </xdr:cNvGrpSpPr>
      </xdr:nvGrpSpPr>
      <xdr:grpSpPr bwMode="auto">
        <a:xfrm>
          <a:off x="0" y="14742920"/>
          <a:ext cx="8691763" cy="811226"/>
          <a:chOff x="129622" y="40341227"/>
          <a:chExt cx="6623742" cy="755019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658E3532-98EB-CB34-16A2-1D283EFA1408}"/>
              </a:ext>
            </a:extLst>
          </xdr:cNvPr>
          <xdr:cNvSpPr txBox="1"/>
        </xdr:nvSpPr>
        <xdr:spPr>
          <a:xfrm>
            <a:off x="3746604" y="40341550"/>
            <a:ext cx="3006760" cy="754696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</a:t>
            </a:r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         (นายพจน วงศ์คำ)</a:t>
            </a:r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C229F5CF-A569-BC87-8210-7C0580C018E7}"/>
              </a:ext>
            </a:extLst>
          </xdr:cNvPr>
          <xdr:cNvSpPr txBox="1"/>
        </xdr:nvSpPr>
        <xdr:spPr>
          <a:xfrm>
            <a:off x="129622" y="40341227"/>
            <a:ext cx="3084458" cy="70757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        </a:t>
            </a:r>
            <a:r>
              <a:rPr lang="en-US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__________________</a:t>
            </a:r>
            <a:r>
              <a:rPr lang="th-TH" sz="18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th-TH" sz="1800" b="0" i="0">
                <a:solidFill>
                  <a:schemeClr val="dk1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กรรมการ</a:t>
            </a:r>
          </a:p>
          <a:p>
            <a:pPr algn="ctr"/>
            <a:r>
              <a:rPr lang="th-TH" sz="1800" b="0" i="0" u="none" strike="noStrike">
                <a:solidFill>
                  <a:sysClr val="windowText" lastClr="000000"/>
                </a:solidFill>
                <a:effectLst/>
                <a:latin typeface="Angsana New" panose="02020603050405020304" pitchFamily="18" charset="-34"/>
                <a:ea typeface="+mn-ea"/>
                <a:cs typeface="Angsana New" panose="02020603050405020304" pitchFamily="18" charset="-34"/>
              </a:rPr>
              <a:t>(นายพูลพิพัฒน์ ตันธนสิน)</a:t>
            </a:r>
            <a:endParaRPr lang="th-TH" sz="18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  <a:p>
            <a:pPr algn="ctr"/>
            <a:r>
              <a:rPr lang="th-TH" sz="1600">
                <a:solidFill>
                  <a:sysClr val="windowText" lastClr="000000"/>
                </a:solidFill>
                <a:latin typeface="Angsana New" panose="02020603050405020304" pitchFamily="18" charset="-34"/>
                <a:cs typeface="Angsana New" panose="02020603050405020304" pitchFamily="18" charset="-34"/>
              </a:rPr>
              <a:t> </a:t>
            </a:r>
            <a:endParaRPr lang="en-US" sz="1600">
              <a:solidFill>
                <a:sysClr val="windowText" lastClr="000000"/>
              </a:solidFill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ersonal/rattapong_wattanaleelakul_th_ey_com/Documents/Desktop/1111111111T_QTC_Q1'2022_BS&amp;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#366-6E"/>
      <sheetName val="SAP Open Items Data"/>
      <sheetName val="stat_local1"/>
      <sheetName val="Total_01'05"/>
      <sheetName val="เงินกู้_MGC"/>
      <sheetName val=" nfcst_py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Sheet2"/>
      <sheetName val="NSC-BS11-02"/>
      <sheetName val="3A STD"/>
      <sheetName val="4003-1 lead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Summary"/>
      <sheetName val="donnee_lct"/>
      <sheetName val="mix"/>
      <sheetName val="เงินกู้ธนชาติ"/>
      <sheetName val="qtr3"/>
      <sheetName val="qtr4"/>
      <sheetName val="table"/>
      <sheetName val="MFA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assumption"/>
      <sheetName val="Main"/>
      <sheetName val="SUM"/>
      <sheetName val="BMCT2003"/>
      <sheetName val="ฝ่ายบัญชีและการเงิน"/>
      <sheetName val="STart"/>
      <sheetName val="NOTE 29"/>
      <sheetName val="Library Procedures"/>
      <sheetName val="Control List"/>
      <sheetName val="Control_List"/>
      <sheetName val="Control_List1"/>
      <sheetName val="J2"/>
      <sheetName val="J1"/>
      <sheetName val="基本量販店動向"/>
      <sheetName val="Data2007"/>
      <sheetName val="Prod"/>
      <sheetName val="ROOMS_ST"/>
      <sheetName val="TELEPHON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PR4"/>
      <sheetName val="Discount"/>
      <sheetName val="Int."/>
      <sheetName val="TrialBalance Q3-2002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uerto_Rico"/>
      <sheetName val=" TB Summaries"/>
      <sheetName val="Competitors"/>
      <sheetName val="Control_List2"/>
      <sheetName val="Amortization Table"/>
      <sheetName val="Level of Effort"/>
      <sheetName val="Rates"/>
      <sheetName val="Selection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Variables"/>
      <sheetName val="Actions &amp; Projects"/>
      <sheetName val="k-5"/>
      <sheetName val="exchange_rat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"/>
      <sheetName val=" AE INTEGRAL VALUE MC 1"/>
      <sheetName val="Monthly"/>
      <sheetName val="Location Codes"/>
      <sheetName val="Stk"/>
      <sheetName val="A1"/>
      <sheetName val="collection external"/>
      <sheetName val="INDEX"/>
      <sheetName val="Int_"/>
      <sheetName val="3A_STD"/>
      <sheetName val="4003-1_lead"/>
      <sheetName val="Amortization_Table"/>
      <sheetName val="TrialBalance_Q3-2002"/>
      <sheetName val="Level_of_Effort"/>
      <sheetName val="Office_Space"/>
      <sheetName val="Office_Space1"/>
      <sheetName val="TB10"/>
      <sheetName val="BudgetType"/>
      <sheetName val="Plants"/>
      <sheetName val="Jan 01"/>
      <sheetName val="E-1-1"/>
      <sheetName val="Lists"/>
      <sheetName val="Tier1リスト"/>
      <sheetName val="グラフ"/>
      <sheetName val="forecast"/>
      <sheetName val="tax computation"/>
      <sheetName val="QTY &amp; AMT"/>
      <sheetName val="Codes"/>
      <sheetName val="salary &amp; pr tax"/>
      <sheetName val="Objective 1 Detail Budget ICNL"/>
      <sheetName val="Master"/>
      <sheetName val="fr"/>
      <sheetName val="office"/>
      <sheetName val="เปรียบเทียบเดือน12"/>
      <sheetName val="AccountList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May-Apr 2009"/>
      <sheetName val="Link data-july"/>
      <sheetName val="bbl.43-98"/>
      <sheetName val="Furniture_Master"/>
      <sheetName val="tp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drop list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Volume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เงินสำรองเกษียยณอายุ"/>
      <sheetName val="O310 (A)"/>
      <sheetName val="BS-Thai"/>
      <sheetName val="6"/>
      <sheetName val="Drivers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Wvð"/>
      <sheetName val=""/>
      <sheetName val="만기"/>
      <sheetName val="03100(SS)"/>
      <sheetName val="งบการเงิน"/>
      <sheetName val="P&amp;L-A2001DCCN"/>
      <sheetName val="chalinee ปี49"/>
      <sheetName val="Investments"/>
      <sheetName val="AssetStatus"/>
      <sheetName val="Data 2"/>
      <sheetName val="AssetType"/>
      <sheetName val="License BOI"/>
      <sheetName val="Depre. Key"/>
      <sheetName val="Asset Class"/>
      <sheetName val="Location"/>
      <sheetName val="BALANCE SHEET "/>
      <sheetName val="Standing Data"/>
      <sheetName val="Asset &amp; Liability"/>
      <sheetName val="Net asset value"/>
      <sheetName val="ของเข้า"/>
      <sheetName val="R&amp;C"/>
      <sheetName val="DPLA"/>
      <sheetName val="_TB_Summaries"/>
      <sheetName val="RATESTOT"/>
      <sheetName val="1998 meses"/>
      <sheetName val="May-Apr_2009"/>
      <sheetName val="Link_data-july"/>
      <sheetName val="bbl_43-98"/>
      <sheetName val="salary_&amp;_pr_tax"/>
      <sheetName val="Objective_1_Detail_Budget_ICNL"/>
      <sheetName val="Lead_Q1_2022"/>
      <sheetName val="Keydrv_health_nrm2"/>
      <sheetName val="Keydrv_health_pyl2"/>
      <sheetName val="TargIS"/>
      <sheetName val="시산표"/>
      <sheetName val="Trial Bal"/>
      <sheetName val="asset hdk&amp;shk"/>
      <sheetName val=" preopening budget"/>
      <sheetName val="Current Inputs"/>
      <sheetName val="Funds and Valuation"/>
      <sheetName val="Geographic Data"/>
      <sheetName val="OpEx"/>
      <sheetName val="Revenues"/>
      <sheetName val="UMTS Capex"/>
      <sheetName val="Market Inputs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JUN"/>
      <sheetName val="JULY"/>
      <sheetName val="AUG"/>
      <sheetName val="SEP"/>
      <sheetName val="OCT"/>
      <sheetName val="NOV"/>
      <sheetName val="DEC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副3 (2)"/>
      <sheetName val="2003 Forecast"/>
      <sheetName val="2004 Risk Adjusted AOP"/>
      <sheetName val="P_2005_4511 (Rachel)"/>
      <sheetName val="อยู่รวม ORG (new)2556"/>
      <sheetName val="Date"/>
      <sheetName val="PL-D"/>
      <sheetName val="customer feed back"/>
      <sheetName val="EQUITY ITEMS"/>
      <sheetName val="Inputs"/>
      <sheetName val="IDC"/>
      <sheetName val="Revenue"/>
      <sheetName val="parameter"/>
      <sheetName val="Pick Lists"/>
      <sheetName val="EII"/>
      <sheetName val="OSHA"/>
      <sheetName val="data_opx"/>
      <sheetName val="Financing charge"/>
      <sheetName val="D-02&amp;D-03"/>
      <sheetName val="หน้า 1"/>
      <sheetName val="Manual"/>
      <sheetName val="PR1"/>
      <sheetName val="PR3"/>
      <sheetName val="PR5"/>
      <sheetName val="PR6"/>
      <sheetName val="pa group"/>
      <sheetName val="เครื่องตกแต่ง"/>
      <sheetName val="Val_Ind"/>
      <sheetName val="งบทดลอง - ต.ค.2547"/>
      <sheetName val="FA Roll to GL (p.2)"/>
      <sheetName val="Lead (p.1)"/>
      <sheetName val="XREF"/>
      <sheetName val="鮮之味搭贈"/>
      <sheetName val="ACCODE"/>
      <sheetName val="Gia_GC_Satthep"/>
      <sheetName val="EURO"/>
      <sheetName val="Itens de verificação"/>
      <sheetName val="INCOME STATEMENT 3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769">
          <cell r="D769">
            <v>0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>
        <row r="769">
          <cell r="D769">
            <v>0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">
          <cell r="A1" t="str">
            <v>Region</v>
          </cell>
        </row>
      </sheetData>
      <sheetData sheetId="412" refreshError="1"/>
      <sheetData sheetId="413" refreshError="1"/>
      <sheetData sheetId="414">
        <row r="1">
          <cell r="A1" t="str">
            <v>Region</v>
          </cell>
        </row>
      </sheetData>
      <sheetData sheetId="415">
        <row r="1">
          <cell r="A1" t="str">
            <v>Region</v>
          </cell>
        </row>
      </sheetData>
      <sheetData sheetId="416" refreshError="1"/>
      <sheetData sheetId="417">
        <row r="1">
          <cell r="A1" t="str">
            <v>Region</v>
          </cell>
        </row>
      </sheetData>
      <sheetData sheetId="418">
        <row r="1">
          <cell r="A1" t="str">
            <v>Region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>
        <row r="769">
          <cell r="D769">
            <v>0</v>
          </cell>
        </row>
      </sheetData>
      <sheetData sheetId="427">
        <row r="769">
          <cell r="D769">
            <v>0</v>
          </cell>
        </row>
      </sheetData>
      <sheetData sheetId="428">
        <row r="769">
          <cell r="D769">
            <v>0</v>
          </cell>
        </row>
      </sheetData>
      <sheetData sheetId="429">
        <row r="769">
          <cell r="D769">
            <v>0</v>
          </cell>
        </row>
      </sheetData>
      <sheetData sheetId="430">
        <row r="769">
          <cell r="D769">
            <v>0</v>
          </cell>
        </row>
      </sheetData>
      <sheetData sheetId="431">
        <row r="769">
          <cell r="D769">
            <v>0</v>
          </cell>
        </row>
      </sheetData>
      <sheetData sheetId="432">
        <row r="769">
          <cell r="D769">
            <v>0</v>
          </cell>
        </row>
      </sheetData>
      <sheetData sheetId="433">
        <row r="769">
          <cell r="D769">
            <v>0</v>
          </cell>
        </row>
      </sheetData>
      <sheetData sheetId="434">
        <row r="769">
          <cell r="D769">
            <v>0</v>
          </cell>
        </row>
      </sheetData>
      <sheetData sheetId="435">
        <row r="769">
          <cell r="D769">
            <v>0</v>
          </cell>
        </row>
      </sheetData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>
        <row r="769">
          <cell r="D769">
            <v>0</v>
          </cell>
        </row>
      </sheetData>
      <sheetData sheetId="439">
        <row r="769">
          <cell r="D769">
            <v>0</v>
          </cell>
        </row>
      </sheetData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/>
      <sheetData sheetId="452" refreshError="1"/>
      <sheetData sheetId="453" refreshError="1"/>
      <sheetData sheetId="454">
        <row r="769">
          <cell r="D769">
            <v>0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>
        <row r="769">
          <cell r="D769">
            <v>0</v>
          </cell>
        </row>
      </sheetData>
      <sheetData sheetId="483" refreshError="1"/>
      <sheetData sheetId="484" refreshError="1"/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1">
          <cell r="L1" t="str">
            <v>December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>
        <row r="769">
          <cell r="D769">
            <v>0</v>
          </cell>
        </row>
      </sheetData>
      <sheetData sheetId="557" refreshError="1"/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>
        <row r="1">
          <cell r="L1" t="str">
            <v>December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1">
          <cell r="A1" t="str">
            <v>Region</v>
          </cell>
        </row>
      </sheetData>
      <sheetData sheetId="577">
        <row r="1">
          <cell r="A1" t="str">
            <v>Region</v>
          </cell>
        </row>
      </sheetData>
      <sheetData sheetId="578">
        <row r="1">
          <cell r="A1" t="str">
            <v>Region</v>
          </cell>
        </row>
      </sheetData>
      <sheetData sheetId="579">
        <row r="1">
          <cell r="L1" t="str">
            <v>December</v>
          </cell>
        </row>
      </sheetData>
      <sheetData sheetId="580">
        <row r="1">
          <cell r="L1" t="str">
            <v>December</v>
          </cell>
        </row>
      </sheetData>
      <sheetData sheetId="581">
        <row r="1">
          <cell r="A1" t="str">
            <v>Region</v>
          </cell>
        </row>
      </sheetData>
      <sheetData sheetId="582">
        <row r="769">
          <cell r="D769">
            <v>0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 refreshError="1"/>
      <sheetData sheetId="629" refreshError="1"/>
      <sheetData sheetId="630" refreshError="1"/>
      <sheetData sheetId="631">
        <row r="1">
          <cell r="A1" t="str">
            <v>Region</v>
          </cell>
        </row>
      </sheetData>
      <sheetData sheetId="632" refreshError="1"/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/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/>
      <sheetData sheetId="657">
        <row r="769">
          <cell r="D769">
            <v>0</v>
          </cell>
        </row>
      </sheetData>
      <sheetData sheetId="658"/>
      <sheetData sheetId="659"/>
      <sheetData sheetId="660"/>
      <sheetData sheetId="661"/>
      <sheetData sheetId="662">
        <row r="769">
          <cell r="D769">
            <v>0</v>
          </cell>
        </row>
      </sheetData>
      <sheetData sheetId="663"/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>
        <row r="769">
          <cell r="D769">
            <v>0</v>
          </cell>
        </row>
      </sheetData>
      <sheetData sheetId="671"/>
      <sheetData sheetId="672">
        <row r="769">
          <cell r="D769">
            <v>0</v>
          </cell>
        </row>
      </sheetData>
      <sheetData sheetId="673"/>
      <sheetData sheetId="674"/>
      <sheetData sheetId="675"/>
      <sheetData sheetId="676"/>
      <sheetData sheetId="677">
        <row r="769">
          <cell r="D769">
            <v>0</v>
          </cell>
        </row>
      </sheetData>
      <sheetData sheetId="678"/>
      <sheetData sheetId="679"/>
      <sheetData sheetId="680"/>
      <sheetData sheetId="681"/>
      <sheetData sheetId="682">
        <row r="769">
          <cell r="D769">
            <v>0</v>
          </cell>
        </row>
      </sheetData>
      <sheetData sheetId="683">
        <row r="769">
          <cell r="D769">
            <v>0</v>
          </cell>
        </row>
      </sheetData>
      <sheetData sheetId="684">
        <row r="769">
          <cell r="D769">
            <v>0</v>
          </cell>
        </row>
      </sheetData>
      <sheetData sheetId="685" refreshError="1"/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/>
      <sheetData sheetId="698"/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/>
      <sheetData sheetId="705"/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/>
      <sheetData sheetId="713"/>
      <sheetData sheetId="714">
        <row r="769">
          <cell r="D769">
            <v>0</v>
          </cell>
        </row>
      </sheetData>
      <sheetData sheetId="715"/>
      <sheetData sheetId="716"/>
      <sheetData sheetId="717">
        <row r="769">
          <cell r="D769">
            <v>0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>
        <row r="769">
          <cell r="D769">
            <v>0</v>
          </cell>
        </row>
      </sheetData>
      <sheetData sheetId="755"/>
      <sheetData sheetId="756"/>
      <sheetData sheetId="757">
        <row r="769">
          <cell r="D769">
            <v>0</v>
          </cell>
        </row>
      </sheetData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769">
          <cell r="D769">
            <v>0</v>
          </cell>
        </row>
      </sheetData>
      <sheetData sheetId="808"/>
      <sheetData sheetId="809">
        <row r="769">
          <cell r="D769">
            <v>0</v>
          </cell>
        </row>
      </sheetData>
      <sheetData sheetId="810"/>
      <sheetData sheetId="811">
        <row r="769">
          <cell r="D769">
            <v>0</v>
          </cell>
        </row>
      </sheetData>
      <sheetData sheetId="812">
        <row r="769">
          <cell r="D769">
            <v>0</v>
          </cell>
        </row>
      </sheetData>
      <sheetData sheetId="813">
        <row r="769">
          <cell r="D769">
            <v>0</v>
          </cell>
        </row>
      </sheetData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769">
          <cell r="D769">
            <v>0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RSS9801"/>
      <sheetName val="HP"/>
      <sheetName val="FF-1"/>
      <sheetName val="5 Analysis"/>
      <sheetName val="Actual-Monthly"/>
      <sheetName val="Actual-ＹＴＤ"/>
      <sheetName val="Budget-Monthly"/>
      <sheetName val="Budget-YTD"/>
      <sheetName val="M_Maincomp"/>
      <sheetName val="JAN"/>
      <sheetName val="AFA"/>
      <sheetName val="FF-3"/>
      <sheetName val="Seagate _share_in_units"/>
      <sheetName val="ลูกหนี้(เก่า)"/>
      <sheetName val="11922"/>
      <sheetName val="CA Sheet"/>
      <sheetName val="FSA"/>
      <sheetName val="db"/>
      <sheetName val="U-2.1"/>
      <sheetName val="SCB 1 - Current"/>
      <sheetName val="SCB 2 - Current"/>
      <sheetName val="FF_6"/>
      <sheetName val="TB09.30.04"/>
      <sheetName val="เงินกู้ธนชาติ"/>
      <sheetName val="________BLDG"/>
      <sheetName val="DATA LC_TR__K_Bank  "/>
      <sheetName val="Rate"/>
      <sheetName val="JH"/>
      <sheetName val="12_31_01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201"/>
      <sheetName val="212"/>
      <sheetName val="BSI"/>
      <sheetName val="B"/>
      <sheetName val="10"/>
      <sheetName val="FF_2 _1_"/>
      <sheetName val="FF_3"/>
      <sheetName val="BPR"/>
      <sheetName val="FF_21_a_"/>
      <sheetName val="CPF_Eqty"/>
      <sheetName val="Standing Data"/>
      <sheetName val="Asset &amp; Liability"/>
      <sheetName val="Net asset value"/>
      <sheetName val="ADJ - RATE"/>
      <sheetName val="gl"/>
      <sheetName val="bblยังไม่จ่าย"/>
      <sheetName val="Sale 0411"/>
      <sheetName val="Age311299TESP"/>
      <sheetName val="P4DDBFTESP"/>
      <sheetName val="IntDec00TespM&amp;B"/>
      <sheetName val="0100"/>
      <sheetName val="FF_4"/>
      <sheetName val="Scoping"/>
      <sheetName val="CA"/>
      <sheetName val="SPARES"/>
      <sheetName val="Sale0406"/>
      <sheetName val="group"/>
      <sheetName val="cal (2)"/>
      <sheetName val="D"/>
      <sheetName val="Interim --&gt; Top"/>
      <sheetName val="สรุปรวม"/>
      <sheetName val="Sheet1"/>
      <sheetName val="BS ATTACH"/>
      <sheetName val="pnlJul-feb05"/>
      <sheetName val="OHS-OthersDec04"/>
      <sheetName val="bsJul-feb05"/>
      <sheetName val="ดอกเบี้ยรับ"/>
      <sheetName val="SSW"/>
      <sheetName val="BS"/>
      <sheetName val="TrialBalance Q3-2002"/>
      <sheetName val="Timing"/>
      <sheetName val="12_31_011"/>
      <sheetName val="FA_LISTING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BS"/>
    </sheetNames>
    <sheetDataSet>
      <sheetData sheetId="0" refreshError="1"/>
      <sheetData sheetId="1" refreshError="1">
        <row r="10">
          <cell r="G10">
            <v>309504</v>
          </cell>
          <cell r="I10">
            <v>347431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005F-BDC2-45D2-90E8-C847DB8104DC}">
  <sheetPr codeName="Sheet1"/>
  <dimension ref="A1:Q95"/>
  <sheetViews>
    <sheetView showGridLines="0" view="pageBreakPreview" topLeftCell="A82" zoomScale="85" zoomScaleNormal="100" zoomScaleSheetLayoutView="85" workbookViewId="0">
      <selection activeCell="I97" sqref="I97"/>
    </sheetView>
  </sheetViews>
  <sheetFormatPr defaultColWidth="9.28515625" defaultRowHeight="23.45" customHeight="1" x14ac:dyDescent="0.25"/>
  <cols>
    <col min="1" max="1" width="3.28515625" style="63" customWidth="1"/>
    <col min="2" max="2" width="6" style="63" customWidth="1"/>
    <col min="3" max="3" width="10" style="63" customWidth="1"/>
    <col min="4" max="4" width="33" style="63" customWidth="1"/>
    <col min="5" max="5" width="8.85546875" style="63" customWidth="1"/>
    <col min="6" max="6" width="1.7109375" style="63" customWidth="1"/>
    <col min="7" max="7" width="19.7109375" style="76" customWidth="1"/>
    <col min="8" max="8" width="1.28515625" style="76" customWidth="1"/>
    <col min="9" max="9" width="18.28515625" style="76" customWidth="1"/>
    <col min="10" max="10" width="1.28515625" style="104" customWidth="1"/>
    <col min="11" max="11" width="19.7109375" style="76" customWidth="1"/>
    <col min="12" max="12" width="1.28515625" style="76" customWidth="1"/>
    <col min="13" max="13" width="15.85546875" style="76" customWidth="1"/>
    <col min="14" max="16" width="9.28515625" style="63"/>
    <col min="17" max="17" width="12.28515625" style="63" bestFit="1" customWidth="1"/>
    <col min="18" max="16384" width="9.28515625" style="63"/>
  </cols>
  <sheetData>
    <row r="1" spans="1:13" ht="23.45" customHeight="1" x14ac:dyDescent="0.25">
      <c r="A1" s="59" t="s">
        <v>0</v>
      </c>
      <c r="B1" s="71"/>
      <c r="C1" s="71"/>
      <c r="D1" s="71"/>
      <c r="E1" s="71"/>
      <c r="F1" s="71"/>
      <c r="G1" s="72"/>
      <c r="H1" s="72"/>
      <c r="I1" s="72"/>
      <c r="J1" s="238"/>
      <c r="K1" s="72"/>
      <c r="L1" s="72"/>
      <c r="M1" s="72"/>
    </row>
    <row r="2" spans="1:13" ht="23.45" customHeight="1" x14ac:dyDescent="0.25">
      <c r="A2" s="59" t="s">
        <v>116</v>
      </c>
      <c r="B2" s="71"/>
      <c r="C2" s="71"/>
      <c r="D2" s="71"/>
      <c r="E2" s="71"/>
      <c r="F2" s="71"/>
      <c r="G2" s="72"/>
      <c r="H2" s="72"/>
      <c r="I2" s="72"/>
      <c r="J2" s="238"/>
      <c r="K2" s="72"/>
      <c r="L2" s="72"/>
      <c r="M2" s="72"/>
    </row>
    <row r="3" spans="1:13" ht="23.45" customHeight="1" x14ac:dyDescent="0.25">
      <c r="A3" s="59" t="s">
        <v>189</v>
      </c>
      <c r="B3" s="73"/>
      <c r="C3" s="73"/>
      <c r="D3" s="73"/>
      <c r="E3" s="73"/>
      <c r="F3" s="73"/>
      <c r="G3" s="72"/>
      <c r="H3" s="72"/>
      <c r="I3" s="72"/>
      <c r="J3" s="238"/>
      <c r="K3" s="72"/>
      <c r="L3" s="72"/>
      <c r="M3" s="72"/>
    </row>
    <row r="4" spans="1:13" ht="23.45" customHeight="1" x14ac:dyDescent="0.25">
      <c r="A4" s="74"/>
      <c r="B4" s="75"/>
      <c r="C4" s="75"/>
      <c r="D4" s="76"/>
      <c r="E4" s="75"/>
      <c r="F4" s="75"/>
      <c r="G4" s="77"/>
      <c r="H4" s="77"/>
      <c r="J4" s="239"/>
      <c r="M4" s="78" t="s">
        <v>95</v>
      </c>
    </row>
    <row r="5" spans="1:13" ht="23.45" customHeight="1" x14ac:dyDescent="0.25">
      <c r="A5" s="79"/>
      <c r="B5" s="79"/>
      <c r="C5" s="79"/>
      <c r="E5" s="80"/>
      <c r="F5" s="80"/>
      <c r="G5" s="248" t="s">
        <v>1</v>
      </c>
      <c r="H5" s="248"/>
      <c r="I5" s="248"/>
      <c r="J5" s="246"/>
      <c r="K5" s="248" t="s">
        <v>2</v>
      </c>
      <c r="L5" s="248"/>
      <c r="M5" s="248"/>
    </row>
    <row r="6" spans="1:13" s="64" customFormat="1" ht="23.45" customHeight="1" x14ac:dyDescent="0.25">
      <c r="A6" s="75"/>
      <c r="B6" s="75"/>
      <c r="C6" s="75"/>
      <c r="D6" s="81"/>
      <c r="E6" s="65" t="s">
        <v>3</v>
      </c>
      <c r="G6" s="82" t="s">
        <v>190</v>
      </c>
      <c r="H6" s="83"/>
      <c r="I6" s="82" t="s">
        <v>130</v>
      </c>
      <c r="J6" s="240"/>
      <c r="K6" s="82" t="s">
        <v>190</v>
      </c>
      <c r="L6" s="83"/>
      <c r="M6" s="82" t="s">
        <v>130</v>
      </c>
    </row>
    <row r="7" spans="1:13" s="64" customFormat="1" ht="23.45" customHeight="1" x14ac:dyDescent="0.25">
      <c r="A7" s="75"/>
      <c r="B7" s="75"/>
      <c r="C7" s="75"/>
      <c r="D7" s="81"/>
      <c r="G7" s="84" t="s">
        <v>104</v>
      </c>
      <c r="H7" s="83"/>
      <c r="I7" s="84" t="s">
        <v>106</v>
      </c>
      <c r="J7" s="240"/>
      <c r="K7" s="84" t="s">
        <v>104</v>
      </c>
      <c r="L7" s="83"/>
      <c r="M7" s="84" t="s">
        <v>106</v>
      </c>
    </row>
    <row r="8" spans="1:13" s="64" customFormat="1" ht="23.45" customHeight="1" x14ac:dyDescent="0.25">
      <c r="A8" s="75"/>
      <c r="B8" s="75"/>
      <c r="C8" s="75"/>
      <c r="D8" s="81"/>
      <c r="G8" s="84" t="s">
        <v>105</v>
      </c>
      <c r="H8" s="83"/>
      <c r="I8" s="84"/>
      <c r="J8" s="240"/>
      <c r="K8" s="84" t="s">
        <v>105</v>
      </c>
      <c r="L8" s="83"/>
      <c r="M8" s="84"/>
    </row>
    <row r="9" spans="1:13" ht="23.45" customHeight="1" x14ac:dyDescent="0.25">
      <c r="A9" s="85" t="s">
        <v>4</v>
      </c>
      <c r="B9" s="79"/>
      <c r="C9" s="79"/>
      <c r="D9" s="79"/>
      <c r="E9" s="79"/>
      <c r="F9" s="79"/>
      <c r="G9" s="86"/>
      <c r="H9" s="86"/>
      <c r="I9" s="86"/>
      <c r="J9" s="241"/>
      <c r="K9" s="86"/>
      <c r="L9" s="86"/>
      <c r="M9" s="86"/>
    </row>
    <row r="10" spans="1:13" ht="23.45" customHeight="1" x14ac:dyDescent="0.25">
      <c r="A10" s="59" t="s">
        <v>5</v>
      </c>
      <c r="E10" s="64"/>
      <c r="F10" s="64"/>
      <c r="G10" s="83"/>
      <c r="H10" s="83"/>
      <c r="I10" s="83"/>
      <c r="J10" s="240"/>
    </row>
    <row r="11" spans="1:13" ht="23.25" customHeight="1" x14ac:dyDescent="0.25">
      <c r="A11" s="68" t="s">
        <v>6</v>
      </c>
      <c r="D11" s="64"/>
      <c r="E11" s="87">
        <v>5</v>
      </c>
      <c r="F11" s="64"/>
      <c r="G11" s="78">
        <v>354363</v>
      </c>
      <c r="H11" s="83"/>
      <c r="I11" s="78">
        <v>547519</v>
      </c>
      <c r="J11" s="240"/>
      <c r="K11" s="78">
        <v>106968</v>
      </c>
      <c r="L11" s="78"/>
      <c r="M11" s="78">
        <v>285475</v>
      </c>
    </row>
    <row r="12" spans="1:13" ht="23.45" customHeight="1" x14ac:dyDescent="0.25">
      <c r="A12" s="68" t="s">
        <v>7</v>
      </c>
      <c r="D12" s="64"/>
      <c r="E12" s="87" t="s">
        <v>107</v>
      </c>
      <c r="F12" s="64"/>
      <c r="G12" s="78">
        <v>404319</v>
      </c>
      <c r="H12" s="83"/>
      <c r="I12" s="88">
        <v>233233</v>
      </c>
      <c r="J12" s="240"/>
      <c r="K12" s="78">
        <v>321643</v>
      </c>
      <c r="L12" s="78"/>
      <c r="M12" s="88">
        <v>147998</v>
      </c>
    </row>
    <row r="13" spans="1:13" ht="22.9" customHeight="1" x14ac:dyDescent="0.25">
      <c r="A13" s="68" t="s">
        <v>133</v>
      </c>
      <c r="C13" s="89"/>
      <c r="D13" s="64"/>
      <c r="E13" s="87">
        <v>7</v>
      </c>
      <c r="F13" s="64"/>
      <c r="G13" s="78">
        <v>12995</v>
      </c>
      <c r="H13" s="83"/>
      <c r="I13" s="78">
        <v>12773</v>
      </c>
      <c r="J13" s="240"/>
      <c r="K13" s="78">
        <v>3823</v>
      </c>
      <c r="L13" s="78"/>
      <c r="M13" s="78">
        <v>5025</v>
      </c>
    </row>
    <row r="14" spans="1:13" ht="23.45" customHeight="1" x14ac:dyDescent="0.25">
      <c r="A14" s="63" t="s">
        <v>117</v>
      </c>
      <c r="C14" s="90"/>
      <c r="E14" s="87">
        <v>7</v>
      </c>
      <c r="G14" s="78">
        <v>3500</v>
      </c>
      <c r="I14" s="88">
        <v>1500</v>
      </c>
      <c r="K14" s="91">
        <v>42500</v>
      </c>
      <c r="M14" s="88">
        <v>61500</v>
      </c>
    </row>
    <row r="15" spans="1:13" ht="23.45" customHeight="1" x14ac:dyDescent="0.25">
      <c r="A15" s="68" t="s">
        <v>8</v>
      </c>
      <c r="C15" s="92"/>
      <c r="D15" s="64"/>
      <c r="E15" s="87">
        <v>8</v>
      </c>
      <c r="F15" s="64"/>
      <c r="G15" s="78">
        <v>533326</v>
      </c>
      <c r="H15" s="83"/>
      <c r="I15" s="78">
        <v>387583</v>
      </c>
      <c r="J15" s="240"/>
      <c r="K15" s="78">
        <v>460691</v>
      </c>
      <c r="L15" s="78"/>
      <c r="M15" s="78">
        <v>296235</v>
      </c>
    </row>
    <row r="16" spans="1:13" ht="23.45" customHeight="1" x14ac:dyDescent="0.25">
      <c r="A16" s="68" t="s">
        <v>9</v>
      </c>
      <c r="C16" s="92"/>
      <c r="D16" s="64"/>
      <c r="E16" s="87"/>
      <c r="F16" s="64"/>
      <c r="G16" s="78">
        <v>41522</v>
      </c>
      <c r="H16" s="83"/>
      <c r="I16" s="78">
        <v>29566</v>
      </c>
      <c r="J16" s="240"/>
      <c r="K16" s="78">
        <v>35001</v>
      </c>
      <c r="L16" s="78"/>
      <c r="M16" s="78">
        <v>22134</v>
      </c>
    </row>
    <row r="17" spans="1:13" ht="23.45" customHeight="1" x14ac:dyDescent="0.25">
      <c r="A17" s="68" t="s">
        <v>10</v>
      </c>
      <c r="C17" s="92"/>
      <c r="D17" s="64"/>
      <c r="E17" s="87"/>
      <c r="F17" s="64"/>
      <c r="G17" s="78">
        <v>14793</v>
      </c>
      <c r="H17" s="83"/>
      <c r="I17" s="78">
        <v>6507</v>
      </c>
      <c r="J17" s="240"/>
      <c r="K17" s="78">
        <v>11834</v>
      </c>
      <c r="L17" s="78"/>
      <c r="M17" s="78">
        <v>4139</v>
      </c>
    </row>
    <row r="18" spans="1:13" ht="23.45" customHeight="1" x14ac:dyDescent="0.25">
      <c r="A18" s="93" t="s">
        <v>11</v>
      </c>
      <c r="D18" s="64"/>
      <c r="E18" s="87"/>
      <c r="F18" s="64"/>
      <c r="G18" s="78">
        <v>465</v>
      </c>
      <c r="H18" s="83"/>
      <c r="I18" s="78">
        <v>464</v>
      </c>
      <c r="J18" s="240"/>
      <c r="K18" s="78">
        <v>47</v>
      </c>
      <c r="L18" s="78"/>
      <c r="M18" s="78">
        <v>47</v>
      </c>
    </row>
    <row r="19" spans="1:13" ht="23.45" customHeight="1" x14ac:dyDescent="0.25">
      <c r="A19" s="68" t="s">
        <v>12</v>
      </c>
      <c r="D19" s="64"/>
      <c r="E19" s="87"/>
      <c r="F19" s="64"/>
      <c r="G19" s="94">
        <v>20010</v>
      </c>
      <c r="H19" s="83"/>
      <c r="I19" s="78">
        <v>29690</v>
      </c>
      <c r="J19" s="240"/>
      <c r="K19" s="94">
        <v>16837</v>
      </c>
      <c r="L19" s="78"/>
      <c r="M19" s="78">
        <v>9749</v>
      </c>
    </row>
    <row r="20" spans="1:13" ht="23.45" customHeight="1" x14ac:dyDescent="0.25">
      <c r="A20" s="59" t="s">
        <v>13</v>
      </c>
      <c r="D20" s="64"/>
      <c r="E20" s="87"/>
      <c r="F20" s="64"/>
      <c r="G20" s="95">
        <f>SUM(G11:G19)</f>
        <v>1385293</v>
      </c>
      <c r="H20" s="83"/>
      <c r="I20" s="96">
        <f>SUM(I11:I19)</f>
        <v>1248835</v>
      </c>
      <c r="J20" s="240"/>
      <c r="K20" s="95">
        <f>SUM(K11:K19)</f>
        <v>999344</v>
      </c>
      <c r="L20" s="78"/>
      <c r="M20" s="97">
        <f>SUM(M11:M19)</f>
        <v>832302</v>
      </c>
    </row>
    <row r="21" spans="1:13" ht="23.45" customHeight="1" x14ac:dyDescent="0.25">
      <c r="A21" s="59" t="s">
        <v>14</v>
      </c>
      <c r="D21" s="64"/>
      <c r="E21" s="87"/>
      <c r="F21" s="64"/>
      <c r="G21" s="78"/>
      <c r="H21" s="83"/>
      <c r="I21" s="78"/>
      <c r="J21" s="240"/>
      <c r="K21" s="78"/>
      <c r="L21" s="78"/>
      <c r="M21" s="78"/>
    </row>
    <row r="22" spans="1:13" ht="23.45" customHeight="1" x14ac:dyDescent="0.25">
      <c r="A22" s="63" t="s">
        <v>15</v>
      </c>
      <c r="D22" s="64"/>
      <c r="E22" s="87">
        <v>9</v>
      </c>
      <c r="F22" s="64"/>
      <c r="G22" s="78">
        <v>15474</v>
      </c>
      <c r="H22" s="83"/>
      <c r="I22" s="91">
        <v>3426</v>
      </c>
      <c r="J22" s="240"/>
      <c r="K22" s="88">
        <v>0</v>
      </c>
      <c r="L22" s="78"/>
      <c r="M22" s="88">
        <v>0</v>
      </c>
    </row>
    <row r="23" spans="1:13" ht="23.45" customHeight="1" x14ac:dyDescent="0.25">
      <c r="A23" s="63" t="s">
        <v>16</v>
      </c>
      <c r="C23" s="90"/>
      <c r="D23" s="64"/>
      <c r="E23" s="87">
        <v>10</v>
      </c>
      <c r="F23" s="64"/>
      <c r="G23" s="88">
        <v>0</v>
      </c>
      <c r="H23" s="83"/>
      <c r="I23" s="88">
        <v>0</v>
      </c>
      <c r="J23" s="240"/>
      <c r="K23" s="91">
        <v>591255</v>
      </c>
      <c r="L23" s="91"/>
      <c r="M23" s="91">
        <v>570755</v>
      </c>
    </row>
    <row r="24" spans="1:13" ht="23.45" customHeight="1" x14ac:dyDescent="0.25">
      <c r="A24" s="63" t="s">
        <v>17</v>
      </c>
      <c r="C24" s="90"/>
      <c r="E24" s="87"/>
      <c r="G24" s="78">
        <v>4425</v>
      </c>
      <c r="I24" s="91">
        <v>4841</v>
      </c>
      <c r="K24" s="91">
        <v>7359</v>
      </c>
      <c r="M24" s="91">
        <v>7359</v>
      </c>
    </row>
    <row r="25" spans="1:13" ht="23.45" customHeight="1" x14ac:dyDescent="0.25">
      <c r="A25" s="63" t="s">
        <v>18</v>
      </c>
      <c r="D25" s="64"/>
      <c r="E25" s="87">
        <v>11</v>
      </c>
      <c r="F25" s="64"/>
      <c r="G25" s="88">
        <v>803202</v>
      </c>
      <c r="H25" s="83"/>
      <c r="I25" s="91">
        <v>656978</v>
      </c>
      <c r="J25" s="240"/>
      <c r="K25" s="78">
        <v>527488</v>
      </c>
      <c r="L25" s="78"/>
      <c r="M25" s="91">
        <v>412415</v>
      </c>
    </row>
    <row r="26" spans="1:13" ht="23.45" customHeight="1" x14ac:dyDescent="0.25">
      <c r="A26" s="63" t="s">
        <v>19</v>
      </c>
      <c r="D26" s="64"/>
      <c r="E26" s="87">
        <v>12</v>
      </c>
      <c r="F26" s="64"/>
      <c r="G26" s="78">
        <v>24533</v>
      </c>
      <c r="H26" s="83"/>
      <c r="I26" s="91">
        <v>21407</v>
      </c>
      <c r="J26" s="240"/>
      <c r="K26" s="78">
        <v>15641</v>
      </c>
      <c r="L26" s="78"/>
      <c r="M26" s="91">
        <v>16372</v>
      </c>
    </row>
    <row r="27" spans="1:13" ht="23.45" customHeight="1" x14ac:dyDescent="0.25">
      <c r="A27" s="63" t="s">
        <v>20</v>
      </c>
      <c r="D27" s="64"/>
      <c r="E27" s="87"/>
      <c r="F27" s="64"/>
      <c r="G27" s="78">
        <v>3618</v>
      </c>
      <c r="H27" s="83"/>
      <c r="I27" s="78">
        <v>3936</v>
      </c>
      <c r="J27" s="240"/>
      <c r="K27" s="78">
        <v>3195</v>
      </c>
      <c r="L27" s="78"/>
      <c r="M27" s="78">
        <v>3371</v>
      </c>
    </row>
    <row r="28" spans="1:13" ht="23.45" customHeight="1" x14ac:dyDescent="0.25">
      <c r="A28" s="63" t="s">
        <v>21</v>
      </c>
      <c r="D28" s="64"/>
      <c r="E28" s="87"/>
      <c r="F28" s="64"/>
      <c r="G28" s="78">
        <v>1419</v>
      </c>
      <c r="H28" s="83"/>
      <c r="I28" s="78">
        <v>1635</v>
      </c>
      <c r="J28" s="240"/>
      <c r="K28" s="88">
        <v>0</v>
      </c>
      <c r="L28" s="78"/>
      <c r="M28" s="88">
        <v>0</v>
      </c>
    </row>
    <row r="29" spans="1:13" ht="23.45" customHeight="1" x14ac:dyDescent="0.25">
      <c r="A29" s="63" t="s">
        <v>22</v>
      </c>
      <c r="D29" s="64"/>
      <c r="E29" s="87"/>
      <c r="F29" s="64"/>
      <c r="G29" s="78">
        <v>34882</v>
      </c>
      <c r="H29" s="83"/>
      <c r="I29" s="78">
        <v>40499</v>
      </c>
      <c r="J29" s="240"/>
      <c r="K29" s="88">
        <v>0</v>
      </c>
      <c r="L29" s="78"/>
      <c r="M29" s="88">
        <v>0</v>
      </c>
    </row>
    <row r="30" spans="1:13" ht="23.45" customHeight="1" x14ac:dyDescent="0.25">
      <c r="A30" s="63" t="s">
        <v>23</v>
      </c>
      <c r="D30" s="64"/>
      <c r="E30" s="87"/>
      <c r="F30" s="64"/>
      <c r="G30" s="78">
        <v>4783</v>
      </c>
      <c r="H30" s="83"/>
      <c r="I30" s="78">
        <v>5733</v>
      </c>
      <c r="J30" s="240"/>
      <c r="K30" s="78">
        <v>14433</v>
      </c>
      <c r="L30" s="78"/>
      <c r="M30" s="78">
        <v>13700</v>
      </c>
    </row>
    <row r="31" spans="1:13" ht="23.45" customHeight="1" x14ac:dyDescent="0.25">
      <c r="A31" s="63" t="s">
        <v>24</v>
      </c>
      <c r="D31" s="64"/>
      <c r="E31" s="87"/>
      <c r="F31" s="64"/>
      <c r="G31" s="94">
        <v>15593</v>
      </c>
      <c r="H31" s="83"/>
      <c r="I31" s="78">
        <v>10667</v>
      </c>
      <c r="J31" s="240"/>
      <c r="K31" s="94">
        <v>10340</v>
      </c>
      <c r="L31" s="78"/>
      <c r="M31" s="78">
        <v>8652</v>
      </c>
    </row>
    <row r="32" spans="1:13" ht="23.45" customHeight="1" x14ac:dyDescent="0.25">
      <c r="A32" s="59" t="s">
        <v>25</v>
      </c>
      <c r="D32" s="64"/>
      <c r="E32" s="87"/>
      <c r="F32" s="64"/>
      <c r="G32" s="98">
        <f>SUM(G22:G31)</f>
        <v>907929</v>
      </c>
      <c r="H32" s="83"/>
      <c r="I32" s="96">
        <f>SUM(I22:I31)</f>
        <v>749122</v>
      </c>
      <c r="J32" s="240"/>
      <c r="K32" s="98">
        <f>SUM(K22:K31)</f>
        <v>1169711</v>
      </c>
      <c r="L32" s="78"/>
      <c r="M32" s="97">
        <f>SUM(M22:M31)</f>
        <v>1032624</v>
      </c>
    </row>
    <row r="33" spans="1:13" ht="23.45" customHeight="1" thickBot="1" x14ac:dyDescent="0.3">
      <c r="A33" s="59" t="s">
        <v>26</v>
      </c>
      <c r="E33" s="99"/>
      <c r="F33" s="100"/>
      <c r="G33" s="101">
        <f>SUM(G20,G32)</f>
        <v>2293222</v>
      </c>
      <c r="H33" s="102"/>
      <c r="I33" s="103">
        <f>SUM(I20,I32)</f>
        <v>1997957</v>
      </c>
      <c r="J33" s="242"/>
      <c r="K33" s="101">
        <f>SUM(K20,K32)</f>
        <v>2169055</v>
      </c>
      <c r="M33" s="103">
        <f>SUM(M20,M32)</f>
        <v>1864926</v>
      </c>
    </row>
    <row r="34" spans="1:13" ht="23.45" customHeight="1" thickTop="1" x14ac:dyDescent="0.25">
      <c r="A34" s="59"/>
      <c r="E34" s="99"/>
      <c r="F34" s="100"/>
      <c r="G34" s="104"/>
      <c r="H34" s="102"/>
      <c r="I34" s="105"/>
      <c r="J34" s="242"/>
      <c r="K34" s="104"/>
      <c r="M34" s="105"/>
    </row>
    <row r="35" spans="1:13" ht="23.45" customHeight="1" x14ac:dyDescent="0.25">
      <c r="A35" s="68" t="s">
        <v>134</v>
      </c>
      <c r="E35" s="99"/>
      <c r="F35" s="100"/>
      <c r="G35" s="104"/>
      <c r="H35" s="102"/>
      <c r="I35" s="105"/>
      <c r="J35" s="242"/>
      <c r="K35" s="104"/>
      <c r="M35" s="105"/>
    </row>
    <row r="36" spans="1:13" ht="23.45" customHeight="1" x14ac:dyDescent="0.25">
      <c r="A36" s="59"/>
      <c r="E36" s="100"/>
      <c r="F36" s="100"/>
      <c r="G36" s="102"/>
      <c r="H36" s="102"/>
      <c r="I36" s="102"/>
      <c r="J36" s="242"/>
      <c r="K36" s="78"/>
      <c r="M36" s="78"/>
    </row>
    <row r="37" spans="1:13" ht="23.45" customHeight="1" x14ac:dyDescent="0.25">
      <c r="A37" s="59"/>
      <c r="E37" s="100"/>
      <c r="F37" s="100"/>
      <c r="G37" s="102"/>
      <c r="H37" s="102"/>
      <c r="I37" s="102"/>
      <c r="J37" s="242"/>
      <c r="K37" s="78"/>
      <c r="M37" s="78"/>
    </row>
    <row r="38" spans="1:13" ht="23.45" customHeight="1" x14ac:dyDescent="0.25">
      <c r="A38" s="59"/>
      <c r="E38" s="100"/>
      <c r="F38" s="100"/>
      <c r="G38" s="102"/>
      <c r="H38" s="102"/>
      <c r="I38" s="102"/>
      <c r="J38" s="242"/>
      <c r="K38" s="78"/>
      <c r="M38" s="78"/>
    </row>
    <row r="39" spans="1:13" ht="23.45" customHeight="1" x14ac:dyDescent="0.25">
      <c r="A39" s="59"/>
      <c r="E39" s="100"/>
      <c r="F39" s="100"/>
      <c r="G39" s="102"/>
      <c r="H39" s="102"/>
      <c r="I39" s="102"/>
      <c r="J39" s="242"/>
      <c r="K39" s="78"/>
      <c r="M39" s="78"/>
    </row>
    <row r="40" spans="1:13" ht="23.45" customHeight="1" x14ac:dyDescent="0.25">
      <c r="A40" s="59"/>
      <c r="E40" s="100"/>
      <c r="F40" s="100"/>
      <c r="G40" s="102"/>
      <c r="H40" s="102"/>
      <c r="I40" s="102"/>
      <c r="J40" s="242"/>
      <c r="K40" s="78"/>
      <c r="M40" s="78"/>
    </row>
    <row r="42" spans="1:13" ht="23.45" customHeight="1" x14ac:dyDescent="0.25">
      <c r="B42" s="69"/>
      <c r="C42" s="69"/>
      <c r="D42" s="69"/>
      <c r="E42" s="69"/>
      <c r="F42" s="69"/>
      <c r="M42" s="63"/>
    </row>
    <row r="43" spans="1:13" ht="23.45" customHeight="1" x14ac:dyDescent="0.25">
      <c r="A43" s="85" t="s">
        <v>0</v>
      </c>
      <c r="B43" s="106"/>
      <c r="C43" s="106"/>
      <c r="D43" s="106"/>
      <c r="E43" s="106"/>
      <c r="F43" s="106"/>
      <c r="G43" s="107"/>
      <c r="H43" s="107"/>
      <c r="I43" s="107"/>
      <c r="J43" s="243"/>
      <c r="K43" s="107"/>
      <c r="L43" s="107"/>
      <c r="M43" s="107"/>
    </row>
    <row r="44" spans="1:13" ht="23.45" customHeight="1" x14ac:dyDescent="0.25">
      <c r="A44" s="59" t="s">
        <v>118</v>
      </c>
      <c r="B44" s="106"/>
      <c r="C44" s="106"/>
      <c r="D44" s="106"/>
      <c r="E44" s="106"/>
      <c r="F44" s="106"/>
      <c r="G44" s="107"/>
      <c r="H44" s="107"/>
      <c r="I44" s="107"/>
      <c r="J44" s="243"/>
      <c r="K44" s="107"/>
      <c r="L44" s="107"/>
      <c r="M44" s="107"/>
    </row>
    <row r="45" spans="1:13" ht="23.45" customHeight="1" x14ac:dyDescent="0.25">
      <c r="A45" s="59" t="s">
        <v>189</v>
      </c>
      <c r="B45" s="73"/>
      <c r="C45" s="73"/>
      <c r="D45" s="73"/>
      <c r="E45" s="73"/>
      <c r="F45" s="73"/>
      <c r="G45" s="72"/>
      <c r="H45" s="72"/>
      <c r="I45" s="72"/>
      <c r="J45" s="238"/>
      <c r="K45" s="72"/>
      <c r="L45" s="72"/>
      <c r="M45" s="72"/>
    </row>
    <row r="46" spans="1:13" ht="23.45" customHeight="1" x14ac:dyDescent="0.25">
      <c r="A46" s="74"/>
      <c r="B46" s="75"/>
      <c r="C46" s="75"/>
      <c r="D46" s="76"/>
      <c r="E46" s="75"/>
      <c r="F46" s="75"/>
      <c r="G46" s="77"/>
      <c r="H46" s="77"/>
      <c r="J46" s="239"/>
      <c r="M46" s="78" t="s">
        <v>95</v>
      </c>
    </row>
    <row r="47" spans="1:13" ht="23.45" customHeight="1" x14ac:dyDescent="0.25">
      <c r="A47" s="79"/>
      <c r="B47" s="79"/>
      <c r="C47" s="79"/>
      <c r="E47" s="80"/>
      <c r="F47" s="80"/>
      <c r="G47" s="248" t="s">
        <v>1</v>
      </c>
      <c r="H47" s="248"/>
      <c r="I47" s="248"/>
      <c r="J47" s="246"/>
      <c r="K47" s="248" t="s">
        <v>2</v>
      </c>
      <c r="L47" s="248"/>
      <c r="M47" s="248"/>
    </row>
    <row r="48" spans="1:13" s="64" customFormat="1" ht="23.45" customHeight="1" x14ac:dyDescent="0.25">
      <c r="A48" s="75"/>
      <c r="B48" s="75"/>
      <c r="C48" s="75"/>
      <c r="D48" s="81"/>
      <c r="E48" s="65" t="s">
        <v>3</v>
      </c>
      <c r="G48" s="82" t="s">
        <v>190</v>
      </c>
      <c r="H48" s="83"/>
      <c r="I48" s="82" t="s">
        <v>130</v>
      </c>
      <c r="J48" s="240"/>
      <c r="K48" s="82" t="s">
        <v>190</v>
      </c>
      <c r="L48" s="83"/>
      <c r="M48" s="82" t="s">
        <v>130</v>
      </c>
    </row>
    <row r="49" spans="1:13" s="64" customFormat="1" ht="23.45" customHeight="1" x14ac:dyDescent="0.25">
      <c r="A49" s="75"/>
      <c r="B49" s="75"/>
      <c r="C49" s="75"/>
      <c r="D49" s="81"/>
      <c r="G49" s="84" t="s">
        <v>104</v>
      </c>
      <c r="H49" s="83"/>
      <c r="I49" s="84" t="s">
        <v>106</v>
      </c>
      <c r="J49" s="240"/>
      <c r="K49" s="108" t="s">
        <v>104</v>
      </c>
      <c r="L49" s="83"/>
      <c r="M49" s="84" t="s">
        <v>106</v>
      </c>
    </row>
    <row r="50" spans="1:13" s="64" customFormat="1" ht="23.45" customHeight="1" x14ac:dyDescent="0.25">
      <c r="A50" s="75"/>
      <c r="B50" s="75"/>
      <c r="C50" s="75"/>
      <c r="D50" s="81"/>
      <c r="G50" s="84" t="s">
        <v>105</v>
      </c>
      <c r="H50" s="83"/>
      <c r="I50" s="84"/>
      <c r="J50" s="240"/>
      <c r="K50" s="84" t="s">
        <v>105</v>
      </c>
      <c r="L50" s="83"/>
      <c r="M50" s="84"/>
    </row>
    <row r="51" spans="1:13" ht="23.45" customHeight="1" x14ac:dyDescent="0.25">
      <c r="A51" s="85" t="s">
        <v>27</v>
      </c>
      <c r="B51" s="106"/>
      <c r="C51" s="106"/>
      <c r="D51" s="106"/>
      <c r="E51" s="106"/>
      <c r="F51" s="106"/>
      <c r="G51" s="107"/>
      <c r="H51" s="107"/>
      <c r="I51" s="84"/>
      <c r="J51" s="243"/>
      <c r="K51" s="107"/>
      <c r="L51" s="107"/>
      <c r="M51" s="84"/>
    </row>
    <row r="52" spans="1:13" ht="23.45" customHeight="1" x14ac:dyDescent="0.25">
      <c r="A52" s="59" t="s">
        <v>28</v>
      </c>
      <c r="D52" s="62"/>
      <c r="E52" s="64"/>
      <c r="F52" s="64"/>
      <c r="L52" s="109"/>
    </row>
    <row r="53" spans="1:13" ht="23.45" customHeight="1" x14ac:dyDescent="0.25">
      <c r="A53" s="63" t="s">
        <v>131</v>
      </c>
      <c r="D53" s="62"/>
      <c r="E53" s="87">
        <v>13</v>
      </c>
      <c r="F53" s="64"/>
      <c r="G53" s="76">
        <v>385400</v>
      </c>
      <c r="I53" s="76">
        <v>20000</v>
      </c>
      <c r="K53" s="110">
        <v>321177</v>
      </c>
      <c r="L53" s="109"/>
      <c r="M53" s="110">
        <v>0</v>
      </c>
    </row>
    <row r="54" spans="1:13" ht="23.45" customHeight="1" x14ac:dyDescent="0.25">
      <c r="A54" s="63" t="s">
        <v>162</v>
      </c>
      <c r="D54" s="62"/>
      <c r="E54" s="87">
        <v>7</v>
      </c>
      <c r="F54" s="64"/>
      <c r="G54" s="76">
        <v>6500</v>
      </c>
      <c r="I54" s="110">
        <v>0</v>
      </c>
      <c r="K54" s="110">
        <v>0</v>
      </c>
      <c r="L54" s="109"/>
      <c r="M54" s="110">
        <v>0</v>
      </c>
    </row>
    <row r="55" spans="1:13" ht="23.45" customHeight="1" x14ac:dyDescent="0.25">
      <c r="A55" s="63" t="s">
        <v>29</v>
      </c>
      <c r="C55" s="89"/>
      <c r="D55" s="62"/>
      <c r="E55" s="87">
        <v>7</v>
      </c>
      <c r="F55" s="64"/>
      <c r="G55" s="78">
        <v>218725</v>
      </c>
      <c r="I55" s="78">
        <v>205961</v>
      </c>
      <c r="K55" s="78">
        <v>148777</v>
      </c>
      <c r="M55" s="78">
        <v>78439</v>
      </c>
    </row>
    <row r="56" spans="1:13" ht="23.45" customHeight="1" x14ac:dyDescent="0.25">
      <c r="A56" s="63" t="s">
        <v>135</v>
      </c>
      <c r="C56" s="89"/>
      <c r="D56" s="62"/>
      <c r="E56" s="87">
        <v>7</v>
      </c>
      <c r="F56" s="111"/>
      <c r="G56" s="78">
        <v>22770</v>
      </c>
      <c r="H56" s="112"/>
      <c r="I56" s="78">
        <v>10636</v>
      </c>
      <c r="J56" s="244"/>
      <c r="K56" s="78">
        <v>19159</v>
      </c>
      <c r="M56" s="78">
        <v>8746</v>
      </c>
    </row>
    <row r="57" spans="1:13" ht="23.45" customHeight="1" x14ac:dyDescent="0.25">
      <c r="A57" s="63" t="s">
        <v>153</v>
      </c>
      <c r="D57" s="62"/>
      <c r="E57" s="87"/>
      <c r="F57" s="64"/>
      <c r="G57" s="78">
        <v>9718</v>
      </c>
      <c r="I57" s="78">
        <v>6552</v>
      </c>
      <c r="K57" s="78">
        <v>4903</v>
      </c>
      <c r="M57" s="78">
        <v>4644</v>
      </c>
    </row>
    <row r="58" spans="1:13" ht="23.45" customHeight="1" x14ac:dyDescent="0.25">
      <c r="A58" s="113" t="s">
        <v>136</v>
      </c>
      <c r="B58" s="90"/>
      <c r="D58" s="62"/>
      <c r="E58" s="87">
        <v>7</v>
      </c>
      <c r="F58" s="64"/>
      <c r="G58" s="78">
        <v>2506</v>
      </c>
      <c r="I58" s="78">
        <v>783</v>
      </c>
      <c r="K58" s="78">
        <v>2374</v>
      </c>
      <c r="M58" s="78">
        <v>651</v>
      </c>
    </row>
    <row r="59" spans="1:13" ht="23.45" customHeight="1" x14ac:dyDescent="0.25">
      <c r="A59" s="63" t="s">
        <v>30</v>
      </c>
      <c r="D59" s="62"/>
      <c r="E59" s="87"/>
      <c r="F59" s="64"/>
      <c r="G59" s="78">
        <v>19852</v>
      </c>
      <c r="I59" s="78">
        <v>20235</v>
      </c>
      <c r="K59" s="78">
        <v>16982</v>
      </c>
      <c r="M59" s="78">
        <v>18563</v>
      </c>
    </row>
    <row r="60" spans="1:13" ht="23.45" customHeight="1" x14ac:dyDescent="0.25">
      <c r="A60" s="63" t="s">
        <v>140</v>
      </c>
      <c r="D60" s="62"/>
      <c r="E60" s="87"/>
      <c r="F60" s="64"/>
      <c r="G60" s="78">
        <v>1411</v>
      </c>
      <c r="I60" s="25">
        <v>20301</v>
      </c>
      <c r="K60" s="25">
        <v>0</v>
      </c>
      <c r="L60" s="104"/>
      <c r="M60" s="25">
        <v>17598</v>
      </c>
    </row>
    <row r="61" spans="1:13" ht="23.45" customHeight="1" x14ac:dyDescent="0.25">
      <c r="A61" s="63" t="s">
        <v>31</v>
      </c>
      <c r="D61" s="62"/>
      <c r="E61" s="87"/>
      <c r="F61" s="64"/>
      <c r="G61" s="78">
        <v>22826</v>
      </c>
      <c r="I61" s="78">
        <v>21603</v>
      </c>
      <c r="K61" s="78">
        <v>18821</v>
      </c>
      <c r="M61" s="78">
        <v>16728</v>
      </c>
    </row>
    <row r="62" spans="1:13" ht="23.45" customHeight="1" x14ac:dyDescent="0.25">
      <c r="A62" s="63" t="s">
        <v>32</v>
      </c>
      <c r="D62" s="62"/>
      <c r="E62" s="87"/>
      <c r="F62" s="64"/>
      <c r="G62" s="94">
        <v>14820</v>
      </c>
      <c r="I62" s="94">
        <v>12194</v>
      </c>
      <c r="K62" s="94">
        <v>13556</v>
      </c>
      <c r="M62" s="94">
        <v>10977</v>
      </c>
    </row>
    <row r="63" spans="1:13" ht="23.45" customHeight="1" x14ac:dyDescent="0.25">
      <c r="A63" s="59" t="s">
        <v>33</v>
      </c>
      <c r="D63" s="62"/>
      <c r="E63" s="87"/>
      <c r="F63" s="64"/>
      <c r="G63" s="98">
        <f>SUM(G53:G62)</f>
        <v>704528</v>
      </c>
      <c r="I63" s="98">
        <f>SUM(I53:I62)</f>
        <v>318265</v>
      </c>
      <c r="K63" s="98">
        <f>SUM(K53:K62)</f>
        <v>545749</v>
      </c>
      <c r="M63" s="114">
        <f>SUM(M53:M62)</f>
        <v>156346</v>
      </c>
    </row>
    <row r="64" spans="1:13" ht="23.45" customHeight="1" x14ac:dyDescent="0.25">
      <c r="A64" s="59" t="s">
        <v>34</v>
      </c>
      <c r="D64" s="62"/>
      <c r="E64" s="115"/>
      <c r="F64" s="116"/>
      <c r="G64" s="78"/>
      <c r="I64" s="78"/>
      <c r="K64" s="78"/>
      <c r="M64" s="78"/>
    </row>
    <row r="65" spans="1:13" ht="23.45" customHeight="1" x14ac:dyDescent="0.25">
      <c r="A65" s="63" t="s">
        <v>35</v>
      </c>
      <c r="D65" s="62"/>
      <c r="E65" s="87"/>
      <c r="F65" s="64"/>
    </row>
    <row r="66" spans="1:13" ht="23.45" customHeight="1" x14ac:dyDescent="0.25">
      <c r="B66" s="63" t="s">
        <v>36</v>
      </c>
      <c r="D66" s="62"/>
      <c r="E66" s="87"/>
      <c r="F66" s="64"/>
      <c r="G66" s="76">
        <v>12637</v>
      </c>
      <c r="I66" s="78">
        <v>13406</v>
      </c>
      <c r="K66" s="105">
        <v>8794</v>
      </c>
      <c r="M66" s="78">
        <v>10223</v>
      </c>
    </row>
    <row r="67" spans="1:13" ht="23.45" customHeight="1" x14ac:dyDescent="0.25">
      <c r="A67" s="63" t="s">
        <v>137</v>
      </c>
      <c r="B67" s="92"/>
      <c r="D67" s="62"/>
      <c r="F67" s="64"/>
    </row>
    <row r="68" spans="1:13" ht="23.45" customHeight="1" x14ac:dyDescent="0.55000000000000004">
      <c r="A68" s="63" t="s">
        <v>138</v>
      </c>
      <c r="B68" s="63" t="s">
        <v>139</v>
      </c>
      <c r="D68" s="62"/>
      <c r="E68" s="87">
        <v>7</v>
      </c>
      <c r="F68" s="64"/>
      <c r="G68" s="78">
        <v>25150</v>
      </c>
      <c r="I68" s="78">
        <v>24673</v>
      </c>
      <c r="K68" s="78">
        <v>23181</v>
      </c>
      <c r="M68" s="117">
        <v>22894</v>
      </c>
    </row>
    <row r="69" spans="1:13" ht="23.45" customHeight="1" x14ac:dyDescent="0.55000000000000004">
      <c r="A69" s="63" t="s">
        <v>37</v>
      </c>
      <c r="B69" s="92"/>
      <c r="D69" s="62"/>
      <c r="E69" s="87"/>
      <c r="F69" s="64"/>
      <c r="G69" s="94">
        <v>17915</v>
      </c>
      <c r="I69" s="117">
        <v>17599</v>
      </c>
      <c r="K69" s="24">
        <v>0</v>
      </c>
      <c r="M69" s="24">
        <v>0</v>
      </c>
    </row>
    <row r="70" spans="1:13" ht="23.45" customHeight="1" x14ac:dyDescent="0.25">
      <c r="A70" s="59" t="s">
        <v>38</v>
      </c>
      <c r="D70" s="62"/>
      <c r="E70" s="87"/>
      <c r="F70" s="64"/>
      <c r="G70" s="98">
        <f>SUM(G66:G69)</f>
        <v>55702</v>
      </c>
      <c r="I70" s="118">
        <f>SUM(I66:I69)</f>
        <v>55678</v>
      </c>
      <c r="K70" s="98">
        <f>SUM(K66:K69)</f>
        <v>31975</v>
      </c>
      <c r="L70" s="109"/>
      <c r="M70" s="118">
        <f>SUM(M66:M69)</f>
        <v>33117</v>
      </c>
    </row>
    <row r="71" spans="1:13" ht="23.45" customHeight="1" x14ac:dyDescent="0.25">
      <c r="A71" s="59" t="s">
        <v>39</v>
      </c>
      <c r="D71" s="62"/>
      <c r="E71" s="116"/>
      <c r="F71" s="116"/>
      <c r="G71" s="98">
        <f>SUM(G63,G70)</f>
        <v>760230</v>
      </c>
      <c r="I71" s="118">
        <f>SUM(I63,I70)</f>
        <v>373943</v>
      </c>
      <c r="K71" s="98">
        <f>SUM(K63,K70)</f>
        <v>577724</v>
      </c>
      <c r="L71" s="109"/>
      <c r="M71" s="118">
        <f>SUM(M63,M70)</f>
        <v>189463</v>
      </c>
    </row>
    <row r="72" spans="1:13" ht="23.45" customHeight="1" x14ac:dyDescent="0.25">
      <c r="A72" s="59" t="s">
        <v>40</v>
      </c>
      <c r="E72" s="119"/>
      <c r="F72" s="120"/>
      <c r="I72" s="84"/>
      <c r="K72" s="78"/>
      <c r="L72" s="83"/>
      <c r="M72" s="84"/>
    </row>
    <row r="73" spans="1:13" ht="23.45" customHeight="1" x14ac:dyDescent="0.25">
      <c r="A73" s="63" t="s">
        <v>41</v>
      </c>
      <c r="E73" s="119"/>
      <c r="F73" s="120"/>
      <c r="K73" s="78"/>
      <c r="L73" s="83"/>
      <c r="M73" s="78"/>
    </row>
    <row r="74" spans="1:13" ht="23.45" customHeight="1" x14ac:dyDescent="0.25">
      <c r="A74" s="63" t="s">
        <v>42</v>
      </c>
      <c r="E74" s="119"/>
      <c r="F74" s="120"/>
      <c r="K74" s="78"/>
      <c r="L74" s="83"/>
      <c r="M74" s="78"/>
    </row>
    <row r="75" spans="1:13" ht="23.45" customHeight="1" thickBot="1" x14ac:dyDescent="0.3">
      <c r="B75" s="63" t="s">
        <v>154</v>
      </c>
      <c r="E75" s="119"/>
      <c r="F75" s="120"/>
      <c r="G75" s="121">
        <v>341093</v>
      </c>
      <c r="I75" s="121">
        <v>341093</v>
      </c>
      <c r="K75" s="121">
        <v>341093</v>
      </c>
      <c r="M75" s="121">
        <v>341093</v>
      </c>
    </row>
    <row r="76" spans="1:13" ht="23.45" customHeight="1" thickTop="1" x14ac:dyDescent="0.25">
      <c r="A76" s="122" t="s">
        <v>43</v>
      </c>
      <c r="E76" s="120"/>
      <c r="F76" s="120"/>
      <c r="G76" s="123"/>
      <c r="H76" s="123"/>
      <c r="I76" s="123"/>
      <c r="J76" s="245"/>
      <c r="K76" s="123"/>
      <c r="L76" s="123"/>
      <c r="M76" s="123"/>
    </row>
    <row r="77" spans="1:13" ht="23.45" customHeight="1" x14ac:dyDescent="0.25">
      <c r="B77" s="63" t="s">
        <v>154</v>
      </c>
      <c r="E77" s="64"/>
      <c r="F77" s="120"/>
      <c r="G77" s="76">
        <v>341093</v>
      </c>
      <c r="I77" s="76">
        <v>341093</v>
      </c>
      <c r="K77" s="76">
        <v>341093</v>
      </c>
      <c r="M77" s="76">
        <v>341093</v>
      </c>
    </row>
    <row r="78" spans="1:13" ht="23.45" customHeight="1" x14ac:dyDescent="0.25">
      <c r="A78" s="63" t="s">
        <v>44</v>
      </c>
      <c r="E78" s="64"/>
      <c r="F78" s="120"/>
      <c r="G78" s="76">
        <v>1136572</v>
      </c>
      <c r="I78" s="76">
        <v>1136572</v>
      </c>
      <c r="K78" s="76">
        <v>1136572</v>
      </c>
      <c r="M78" s="76">
        <v>1136572</v>
      </c>
    </row>
    <row r="79" spans="1:13" ht="23.45" customHeight="1" x14ac:dyDescent="0.25">
      <c r="A79" s="63" t="s">
        <v>45</v>
      </c>
      <c r="E79" s="64"/>
      <c r="F79" s="120"/>
      <c r="G79" s="76">
        <v>42295</v>
      </c>
      <c r="I79" s="76">
        <v>42295</v>
      </c>
      <c r="K79" s="25">
        <v>0</v>
      </c>
      <c r="L79" s="104"/>
      <c r="M79" s="25">
        <v>0</v>
      </c>
    </row>
    <row r="80" spans="1:13" ht="23.45" customHeight="1" x14ac:dyDescent="0.25">
      <c r="A80" s="63" t="s">
        <v>46</v>
      </c>
      <c r="E80" s="120"/>
      <c r="F80" s="120"/>
    </row>
    <row r="81" spans="1:17" ht="23.45" customHeight="1" x14ac:dyDescent="0.25">
      <c r="A81" s="68" t="s">
        <v>47</v>
      </c>
      <c r="E81" s="87"/>
      <c r="F81" s="64"/>
      <c r="G81" s="76">
        <v>34109</v>
      </c>
      <c r="I81" s="76">
        <v>34109</v>
      </c>
      <c r="K81" s="76">
        <v>34109</v>
      </c>
      <c r="M81" s="76">
        <v>34109</v>
      </c>
    </row>
    <row r="82" spans="1:17" ht="23.45" customHeight="1" x14ac:dyDescent="0.25">
      <c r="A82" s="68" t="s">
        <v>48</v>
      </c>
      <c r="E82" s="87"/>
      <c r="F82" s="120"/>
      <c r="G82" s="236">
        <v>-26073</v>
      </c>
      <c r="H82" s="104"/>
      <c r="I82" s="98">
        <v>68536</v>
      </c>
      <c r="K82" s="94">
        <v>79557</v>
      </c>
      <c r="L82" s="104"/>
      <c r="M82" s="98">
        <v>163689</v>
      </c>
    </row>
    <row r="83" spans="1:17" ht="23.45" customHeight="1" x14ac:dyDescent="0.25">
      <c r="A83" s="68" t="s">
        <v>124</v>
      </c>
      <c r="E83" s="87"/>
      <c r="F83" s="120"/>
      <c r="G83" s="124">
        <f>SUM(G77:G82)</f>
        <v>1527996</v>
      </c>
      <c r="I83" s="124">
        <f>SUM(I77:I82)</f>
        <v>1622605</v>
      </c>
      <c r="K83" s="124">
        <f>SUM(K77:K82)</f>
        <v>1591331</v>
      </c>
      <c r="M83" s="124">
        <f>SUM(M77:M82)</f>
        <v>1675463</v>
      </c>
    </row>
    <row r="84" spans="1:17" ht="23.45" customHeight="1" x14ac:dyDescent="0.25">
      <c r="A84" s="68" t="s">
        <v>125</v>
      </c>
      <c r="E84" s="87"/>
      <c r="F84" s="120"/>
      <c r="G84" s="24">
        <v>4996</v>
      </c>
      <c r="I84" s="24">
        <v>1409</v>
      </c>
      <c r="K84" s="24">
        <v>0</v>
      </c>
      <c r="M84" s="24">
        <v>0</v>
      </c>
    </row>
    <row r="85" spans="1:17" ht="23.45" customHeight="1" x14ac:dyDescent="0.25">
      <c r="A85" s="59" t="s">
        <v>49</v>
      </c>
      <c r="B85" s="59"/>
      <c r="E85" s="120"/>
      <c r="F85" s="120"/>
      <c r="G85" s="76">
        <f>SUM(G83:G84)</f>
        <v>1532992</v>
      </c>
      <c r="I85" s="76">
        <f>SUM(I83:I84)</f>
        <v>1624014</v>
      </c>
      <c r="K85" s="76">
        <f>SUM(K83:K84)</f>
        <v>1591331</v>
      </c>
      <c r="M85" s="76">
        <f>SUM(M83:M84)</f>
        <v>1675463</v>
      </c>
      <c r="Q85" s="125"/>
    </row>
    <row r="86" spans="1:17" ht="23.45" customHeight="1" thickBot="1" x14ac:dyDescent="0.3">
      <c r="A86" s="85" t="s">
        <v>50</v>
      </c>
      <c r="C86" s="69"/>
      <c r="D86" s="69"/>
      <c r="E86" s="120"/>
      <c r="F86" s="120"/>
      <c r="G86" s="101">
        <f>SUM(G71,G85)</f>
        <v>2293222</v>
      </c>
      <c r="I86" s="101">
        <f>SUM(I71,I85)</f>
        <v>1997957</v>
      </c>
      <c r="K86" s="101">
        <f>SUM(K71,K85)</f>
        <v>2169055</v>
      </c>
      <c r="L86" s="83"/>
      <c r="M86" s="126">
        <f>SUM(M71,M85)</f>
        <v>1864926</v>
      </c>
    </row>
    <row r="87" spans="1:17" ht="14.25" customHeight="1" thickTop="1" x14ac:dyDescent="0.25">
      <c r="A87" s="59"/>
      <c r="D87" s="62"/>
      <c r="E87" s="116"/>
      <c r="F87" s="116"/>
      <c r="G87" s="104">
        <f t="shared" ref="G87:M87" si="0">G86-G33</f>
        <v>0</v>
      </c>
      <c r="H87" s="104">
        <f t="shared" si="0"/>
        <v>0</v>
      </c>
      <c r="I87" s="104">
        <f t="shared" si="0"/>
        <v>0</v>
      </c>
      <c r="J87" s="104">
        <f t="shared" si="0"/>
        <v>0</v>
      </c>
      <c r="K87" s="104">
        <f t="shared" si="0"/>
        <v>0</v>
      </c>
      <c r="L87" s="104">
        <f t="shared" si="0"/>
        <v>0</v>
      </c>
      <c r="M87" s="104">
        <f t="shared" si="0"/>
        <v>0</v>
      </c>
    </row>
    <row r="88" spans="1:17" ht="23.45" customHeight="1" x14ac:dyDescent="0.25">
      <c r="A88" s="68" t="s">
        <v>134</v>
      </c>
      <c r="D88" s="62"/>
      <c r="E88" s="116"/>
      <c r="F88" s="116"/>
      <c r="G88" s="104"/>
      <c r="H88" s="104"/>
      <c r="I88" s="104"/>
      <c r="K88" s="104"/>
      <c r="L88" s="104"/>
      <c r="M88" s="104"/>
    </row>
    <row r="89" spans="1:17" ht="23.45" customHeight="1" x14ac:dyDescent="0.25">
      <c r="A89" s="68"/>
      <c r="D89" s="62"/>
      <c r="E89" s="116"/>
      <c r="F89" s="116"/>
      <c r="G89" s="104"/>
      <c r="H89" s="104"/>
      <c r="I89" s="104"/>
      <c r="K89" s="104"/>
      <c r="L89" s="104"/>
      <c r="M89" s="104"/>
    </row>
    <row r="90" spans="1:17" ht="23.45" customHeight="1" x14ac:dyDescent="0.25">
      <c r="A90" s="68"/>
      <c r="D90" s="62"/>
      <c r="E90" s="116"/>
      <c r="F90" s="116"/>
      <c r="G90" s="104"/>
      <c r="H90" s="104"/>
      <c r="I90" s="104"/>
      <c r="K90" s="104"/>
      <c r="L90" s="104"/>
      <c r="M90" s="104"/>
    </row>
    <row r="91" spans="1:17" ht="23.45" customHeight="1" x14ac:dyDescent="0.25">
      <c r="A91" s="59"/>
      <c r="D91" s="62"/>
      <c r="E91" s="116"/>
      <c r="F91" s="116"/>
      <c r="G91" s="104"/>
      <c r="H91" s="104"/>
      <c r="I91" s="104"/>
      <c r="K91" s="104"/>
      <c r="L91" s="104"/>
      <c r="M91" s="104"/>
    </row>
    <row r="92" spans="1:17" ht="23.45" customHeight="1" x14ac:dyDescent="0.25">
      <c r="A92" s="59"/>
      <c r="D92" s="62"/>
      <c r="E92" s="116"/>
      <c r="F92" s="116"/>
      <c r="G92" s="104"/>
      <c r="H92" s="104"/>
      <c r="I92" s="104"/>
      <c r="K92" s="104"/>
      <c r="L92" s="104"/>
      <c r="M92" s="104"/>
    </row>
    <row r="93" spans="1:17" ht="23.45" customHeight="1" x14ac:dyDescent="0.25">
      <c r="A93" s="59"/>
      <c r="D93" s="62"/>
      <c r="E93" s="116"/>
      <c r="F93" s="116"/>
      <c r="G93" s="104"/>
      <c r="I93" s="104"/>
      <c r="K93" s="104"/>
      <c r="L93" s="109"/>
      <c r="M93" s="104"/>
    </row>
    <row r="94" spans="1:17" ht="23.45" customHeight="1" x14ac:dyDescent="0.25">
      <c r="B94" s="69"/>
      <c r="C94" s="69"/>
      <c r="D94" s="69"/>
      <c r="E94" s="69"/>
      <c r="F94" s="69"/>
      <c r="M94" s="63"/>
    </row>
    <row r="95" spans="1:17" ht="23.45" customHeight="1" x14ac:dyDescent="0.25">
      <c r="A95" s="113"/>
      <c r="B95" s="113"/>
      <c r="C95" s="113"/>
      <c r="D95" s="113"/>
      <c r="E95" s="113"/>
      <c r="F95" s="113"/>
      <c r="G95" s="123"/>
      <c r="H95" s="123"/>
      <c r="I95" s="123"/>
      <c r="J95" s="245"/>
      <c r="K95" s="123"/>
      <c r="L95" s="123"/>
      <c r="M95" s="123"/>
    </row>
  </sheetData>
  <mergeCells count="4">
    <mergeCell ref="K5:M5"/>
    <mergeCell ref="K47:M47"/>
    <mergeCell ref="G5:I5"/>
    <mergeCell ref="G47:I47"/>
  </mergeCells>
  <pageMargins left="0.78740157480314965" right="0.39370078740157483" top="0.78740157480314965" bottom="0.39370078740157483" header="0.19685039370078741" footer="0.19685039370078741"/>
  <pageSetup paperSize="9" scale="64" fitToHeight="0" orientation="portrait" r:id="rId1"/>
  <rowBreaks count="1" manualBreakCount="1">
    <brk id="4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70AA7-CF6C-4CDB-B086-5EE1B6ABD89B}">
  <sheetPr codeName="Sheet2"/>
  <dimension ref="A1:T140"/>
  <sheetViews>
    <sheetView showGridLines="0" tabSelected="1" view="pageBreakPreview" topLeftCell="A77" zoomScale="85" zoomScaleNormal="100" zoomScaleSheetLayoutView="85" workbookViewId="0">
      <selection activeCell="C85" sqref="C85"/>
    </sheetView>
  </sheetViews>
  <sheetFormatPr defaultColWidth="9.42578125" defaultRowHeight="23.45" customHeight="1" x14ac:dyDescent="0.25"/>
  <cols>
    <col min="1" max="1" width="1.5703125" style="113" customWidth="1"/>
    <col min="2" max="2" width="23.140625" style="113" customWidth="1"/>
    <col min="3" max="3" width="33.85546875" style="113" customWidth="1"/>
    <col min="4" max="4" width="10.5703125" style="127" customWidth="1"/>
    <col min="5" max="5" width="2.42578125" style="113" customWidth="1"/>
    <col min="6" max="6" width="13" style="128" customWidth="1"/>
    <col min="7" max="7" width="2.42578125" style="113" customWidth="1"/>
    <col min="8" max="8" width="13" style="113" customWidth="1"/>
    <col min="9" max="9" width="2.42578125" style="113" customWidth="1"/>
    <col min="10" max="10" width="13" style="129" customWidth="1"/>
    <col min="11" max="11" width="2.42578125" style="113" customWidth="1"/>
    <col min="12" max="12" width="13" style="113" customWidth="1"/>
    <col min="13" max="13" width="11.42578125" style="113" bestFit="1" customWidth="1"/>
    <col min="14" max="14" width="10.42578125" style="76" bestFit="1" customWidth="1"/>
    <col min="15" max="15" width="8.5703125" style="76" bestFit="1" customWidth="1"/>
    <col min="16" max="16" width="9.42578125" style="113"/>
    <col min="17" max="17" width="2" style="113" customWidth="1"/>
    <col min="18" max="18" width="9.42578125" style="113"/>
    <col min="19" max="19" width="2" style="113" customWidth="1"/>
    <col min="20" max="16384" width="9.42578125" style="113"/>
  </cols>
  <sheetData>
    <row r="1" spans="1:20" ht="23.45" customHeight="1" x14ac:dyDescent="0.25">
      <c r="L1" s="130" t="s">
        <v>96</v>
      </c>
    </row>
    <row r="2" spans="1:20" ht="23.45" customHeight="1" x14ac:dyDescent="0.25">
      <c r="A2" s="59" t="s">
        <v>0</v>
      </c>
      <c r="B2" s="131"/>
      <c r="C2" s="131"/>
      <c r="D2" s="132"/>
      <c r="E2" s="133"/>
      <c r="F2" s="134"/>
      <c r="G2" s="133"/>
      <c r="H2" s="131"/>
      <c r="I2" s="133"/>
      <c r="J2" s="249"/>
      <c r="K2" s="249"/>
      <c r="L2" s="249"/>
    </row>
    <row r="3" spans="1:20" ht="23.45" customHeight="1" x14ac:dyDescent="0.25">
      <c r="A3" s="59" t="s">
        <v>51</v>
      </c>
      <c r="B3" s="133"/>
      <c r="C3" s="133"/>
      <c r="D3" s="132"/>
      <c r="E3" s="133"/>
      <c r="F3" s="135"/>
      <c r="G3" s="133"/>
      <c r="H3" s="133"/>
      <c r="I3" s="133"/>
      <c r="J3" s="136"/>
      <c r="K3" s="133"/>
      <c r="L3" s="137"/>
    </row>
    <row r="4" spans="1:20" ht="23.45" customHeight="1" x14ac:dyDescent="0.25">
      <c r="A4" s="59" t="s">
        <v>191</v>
      </c>
      <c r="B4" s="133"/>
      <c r="C4" s="133"/>
      <c r="D4" s="132"/>
      <c r="E4" s="133"/>
      <c r="F4" s="135"/>
      <c r="G4" s="133"/>
      <c r="H4" s="133"/>
      <c r="I4" s="133"/>
      <c r="J4" s="136"/>
      <c r="K4" s="133"/>
      <c r="L4" s="137"/>
    </row>
    <row r="5" spans="1:20" ht="23.45" customHeight="1" x14ac:dyDescent="0.25">
      <c r="A5" s="138"/>
      <c r="B5" s="138"/>
      <c r="C5" s="138"/>
      <c r="D5" s="139"/>
      <c r="E5" s="138"/>
      <c r="F5" s="140"/>
      <c r="G5" s="138"/>
      <c r="H5" s="138"/>
      <c r="I5" s="138"/>
      <c r="J5" s="141"/>
      <c r="K5" s="138"/>
      <c r="L5" s="142" t="s">
        <v>95</v>
      </c>
    </row>
    <row r="6" spans="1:20" ht="23.45" customHeight="1" x14ac:dyDescent="0.25">
      <c r="A6" s="138"/>
      <c r="B6" s="138"/>
      <c r="C6" s="138"/>
      <c r="D6" s="143"/>
      <c r="E6" s="144"/>
      <c r="F6" s="250" t="s">
        <v>1</v>
      </c>
      <c r="G6" s="250"/>
      <c r="H6" s="250"/>
      <c r="I6" s="144"/>
      <c r="J6" s="250" t="s">
        <v>2</v>
      </c>
      <c r="K6" s="250"/>
      <c r="L6" s="250"/>
    </row>
    <row r="7" spans="1:20" ht="23.45" customHeight="1" x14ac:dyDescent="0.25">
      <c r="A7" s="138"/>
      <c r="B7" s="138"/>
      <c r="D7" s="145" t="s">
        <v>3</v>
      </c>
      <c r="E7" s="146"/>
      <c r="F7" s="147" t="s">
        <v>128</v>
      </c>
      <c r="G7" s="146"/>
      <c r="H7" s="147" t="s">
        <v>109</v>
      </c>
      <c r="I7" s="146"/>
      <c r="J7" s="147" t="s">
        <v>128</v>
      </c>
      <c r="K7" s="146"/>
      <c r="L7" s="147" t="s">
        <v>109</v>
      </c>
    </row>
    <row r="8" spans="1:20" ht="23.45" customHeight="1" x14ac:dyDescent="0.25">
      <c r="A8" s="138" t="s">
        <v>52</v>
      </c>
      <c r="B8" s="138"/>
      <c r="D8" s="148"/>
      <c r="E8" s="146"/>
      <c r="F8" s="149"/>
      <c r="G8" s="146"/>
      <c r="H8" s="149"/>
      <c r="I8" s="146"/>
      <c r="J8" s="149"/>
      <c r="K8" s="146"/>
      <c r="L8" s="149"/>
    </row>
    <row r="9" spans="1:20" ht="23.45" customHeight="1" x14ac:dyDescent="0.25">
      <c r="A9" s="138" t="s">
        <v>53</v>
      </c>
      <c r="B9" s="150"/>
      <c r="C9" s="150"/>
      <c r="D9" s="151"/>
      <c r="E9" s="150"/>
      <c r="F9" s="150"/>
      <c r="G9" s="150"/>
      <c r="H9" s="150"/>
      <c r="I9" s="150"/>
      <c r="J9" s="152"/>
      <c r="K9" s="150"/>
      <c r="L9" s="152"/>
    </row>
    <row r="10" spans="1:20" ht="23.45" customHeight="1" x14ac:dyDescent="0.25">
      <c r="A10" s="150" t="s">
        <v>54</v>
      </c>
      <c r="B10" s="150"/>
      <c r="C10" s="150"/>
      <c r="D10" s="153" t="s">
        <v>207</v>
      </c>
      <c r="E10" s="154"/>
      <c r="F10" s="155">
        <v>382273</v>
      </c>
      <c r="G10" s="154"/>
      <c r="H10" s="155">
        <v>361064</v>
      </c>
      <c r="I10" s="154"/>
      <c r="J10" s="155">
        <v>276276</v>
      </c>
      <c r="K10" s="154"/>
      <c r="L10" s="155">
        <v>273940</v>
      </c>
      <c r="M10" s="156"/>
    </row>
    <row r="11" spans="1:20" ht="23.45" customHeight="1" x14ac:dyDescent="0.25">
      <c r="A11" s="150" t="s">
        <v>55</v>
      </c>
      <c r="B11" s="150"/>
      <c r="C11" s="150"/>
      <c r="D11" s="153" t="s">
        <v>207</v>
      </c>
      <c r="E11" s="154"/>
      <c r="F11" s="155">
        <v>31085</v>
      </c>
      <c r="G11" s="154"/>
      <c r="H11" s="155">
        <v>14969</v>
      </c>
      <c r="I11" s="154"/>
      <c r="J11" s="155">
        <v>15469</v>
      </c>
      <c r="K11" s="154"/>
      <c r="L11" s="155">
        <v>14727</v>
      </c>
    </row>
    <row r="12" spans="1:20" ht="23.45" customHeight="1" x14ac:dyDescent="0.25">
      <c r="A12" s="138" t="s">
        <v>56</v>
      </c>
      <c r="B12" s="150"/>
      <c r="C12" s="150"/>
      <c r="D12" s="153"/>
      <c r="E12" s="154"/>
      <c r="F12" s="157">
        <f>SUM(F10:F11)</f>
        <v>413358</v>
      </c>
      <c r="G12" s="154"/>
      <c r="H12" s="157">
        <f>SUM(H10:H11)</f>
        <v>376033</v>
      </c>
      <c r="I12" s="154"/>
      <c r="J12" s="157">
        <f>SUM(J10:J11)</f>
        <v>291745</v>
      </c>
      <c r="K12" s="154"/>
      <c r="L12" s="158">
        <f>SUM(L10:L11)</f>
        <v>288667</v>
      </c>
    </row>
    <row r="13" spans="1:20" ht="23.45" customHeight="1" x14ac:dyDescent="0.25">
      <c r="A13" s="138" t="s">
        <v>57</v>
      </c>
      <c r="B13" s="150"/>
      <c r="C13" s="150"/>
      <c r="D13" s="153"/>
      <c r="E13" s="154"/>
      <c r="F13" s="152"/>
      <c r="G13" s="154"/>
      <c r="H13" s="152"/>
      <c r="I13" s="154"/>
      <c r="J13" s="152"/>
      <c r="K13" s="154"/>
      <c r="L13" s="152"/>
    </row>
    <row r="14" spans="1:20" ht="23.45" customHeight="1" x14ac:dyDescent="0.25">
      <c r="A14" s="150" t="s">
        <v>58</v>
      </c>
      <c r="B14" s="150"/>
      <c r="C14" s="150"/>
      <c r="D14" s="153"/>
      <c r="E14" s="154"/>
      <c r="F14" s="155">
        <v>-343037</v>
      </c>
      <c r="G14" s="154"/>
      <c r="H14" s="155">
        <v>-305038</v>
      </c>
      <c r="I14" s="154"/>
      <c r="J14" s="155">
        <v>-248808</v>
      </c>
      <c r="K14" s="154"/>
      <c r="L14" s="155">
        <v>-222376</v>
      </c>
      <c r="P14" s="159"/>
      <c r="R14" s="159"/>
      <c r="T14" s="159"/>
    </row>
    <row r="15" spans="1:20" ht="23.45" customHeight="1" x14ac:dyDescent="0.25">
      <c r="A15" s="150" t="s">
        <v>59</v>
      </c>
      <c r="B15" s="150"/>
      <c r="C15" s="150"/>
      <c r="D15" s="153"/>
      <c r="E15" s="154"/>
      <c r="F15" s="155">
        <v>-24510</v>
      </c>
      <c r="G15" s="154"/>
      <c r="H15" s="155">
        <v>-10149</v>
      </c>
      <c r="I15" s="154"/>
      <c r="J15" s="155">
        <v>-10520</v>
      </c>
      <c r="K15" s="154"/>
      <c r="L15" s="155">
        <v>-9849</v>
      </c>
      <c r="P15" s="159"/>
      <c r="R15" s="159"/>
      <c r="T15" s="159"/>
    </row>
    <row r="16" spans="1:20" ht="23.45" customHeight="1" x14ac:dyDescent="0.25">
      <c r="A16" s="138" t="s">
        <v>60</v>
      </c>
      <c r="B16" s="150"/>
      <c r="C16" s="150"/>
      <c r="D16" s="153"/>
      <c r="E16" s="154"/>
      <c r="F16" s="157">
        <f>SUM(F14:F15)</f>
        <v>-367547</v>
      </c>
      <c r="G16" s="154"/>
      <c r="H16" s="157">
        <f>SUM(H14:H15)</f>
        <v>-315187</v>
      </c>
      <c r="I16" s="154"/>
      <c r="J16" s="157">
        <f>SUM(J14:J15)</f>
        <v>-259328</v>
      </c>
      <c r="K16" s="154"/>
      <c r="L16" s="157">
        <f>SUM(L14:L15)</f>
        <v>-232225</v>
      </c>
    </row>
    <row r="17" spans="1:15" ht="23.45" customHeight="1" x14ac:dyDescent="0.25">
      <c r="A17" s="138" t="s">
        <v>61</v>
      </c>
      <c r="B17" s="150"/>
      <c r="C17" s="150"/>
      <c r="D17" s="153"/>
      <c r="E17" s="154"/>
      <c r="F17" s="25">
        <f>F12+F16</f>
        <v>45811</v>
      </c>
      <c r="G17" s="154"/>
      <c r="H17" s="25">
        <f>H12+H16</f>
        <v>60846</v>
      </c>
      <c r="I17" s="154"/>
      <c r="J17" s="25">
        <f>J12+J16</f>
        <v>32417</v>
      </c>
      <c r="K17" s="154"/>
      <c r="L17" s="152">
        <f>L12+L16</f>
        <v>56442</v>
      </c>
    </row>
    <row r="18" spans="1:15" ht="23.45" customHeight="1" x14ac:dyDescent="0.25">
      <c r="A18" s="150" t="s">
        <v>132</v>
      </c>
      <c r="B18" s="150"/>
      <c r="C18" s="150"/>
      <c r="D18" s="153"/>
      <c r="E18" s="154"/>
      <c r="F18" s="152">
        <v>180</v>
      </c>
      <c r="G18" s="154"/>
      <c r="H18" s="25">
        <v>355</v>
      </c>
      <c r="I18" s="154"/>
      <c r="J18" s="152">
        <v>244</v>
      </c>
      <c r="K18" s="154"/>
      <c r="L18" s="25">
        <v>246</v>
      </c>
    </row>
    <row r="19" spans="1:15" ht="23.45" customHeight="1" x14ac:dyDescent="0.25">
      <c r="A19" s="150" t="s">
        <v>197</v>
      </c>
      <c r="B19" s="150"/>
      <c r="C19" s="150"/>
      <c r="D19" s="153">
        <v>10</v>
      </c>
      <c r="E19" s="154"/>
      <c r="F19" s="25">
        <v>0</v>
      </c>
      <c r="G19" s="154"/>
      <c r="H19" s="25">
        <v>0</v>
      </c>
      <c r="I19" s="154"/>
      <c r="J19" s="152">
        <v>18999</v>
      </c>
      <c r="K19" s="154"/>
      <c r="L19" s="25">
        <v>0</v>
      </c>
    </row>
    <row r="20" spans="1:15" ht="23.45" customHeight="1" x14ac:dyDescent="0.25">
      <c r="A20" s="150" t="s">
        <v>62</v>
      </c>
      <c r="B20" s="150"/>
      <c r="C20" s="150"/>
      <c r="D20" s="153">
        <v>7</v>
      </c>
      <c r="E20" s="154"/>
      <c r="F20" s="152">
        <v>10332</v>
      </c>
      <c r="G20" s="154"/>
      <c r="H20" s="152">
        <v>2972</v>
      </c>
      <c r="I20" s="154"/>
      <c r="J20" s="152">
        <v>4334</v>
      </c>
      <c r="K20" s="154"/>
      <c r="L20" s="160">
        <v>2999</v>
      </c>
    </row>
    <row r="21" spans="1:15" ht="23.45" customHeight="1" x14ac:dyDescent="0.25">
      <c r="A21" s="138" t="s">
        <v>63</v>
      </c>
      <c r="B21" s="150"/>
      <c r="C21" s="150"/>
      <c r="D21" s="153"/>
      <c r="E21" s="154"/>
      <c r="F21" s="157">
        <f>SUM(F17:F20)</f>
        <v>56323</v>
      </c>
      <c r="G21" s="154"/>
      <c r="H21" s="157">
        <f>SUM(H17:H20)</f>
        <v>64173</v>
      </c>
      <c r="I21" s="154"/>
      <c r="J21" s="157">
        <f>SUM(J17:J20)</f>
        <v>55994</v>
      </c>
      <c r="K21" s="154"/>
      <c r="L21" s="158">
        <f>SUM(L17:L20)</f>
        <v>59687</v>
      </c>
    </row>
    <row r="22" spans="1:15" ht="23.45" customHeight="1" x14ac:dyDescent="0.25">
      <c r="A22" s="150" t="s">
        <v>64</v>
      </c>
      <c r="B22" s="150"/>
      <c r="C22" s="150"/>
      <c r="D22" s="153">
        <v>7</v>
      </c>
      <c r="E22" s="154"/>
      <c r="F22" s="155">
        <v>-24855</v>
      </c>
      <c r="G22" s="154"/>
      <c r="H22" s="155">
        <v>-18988</v>
      </c>
      <c r="I22" s="154"/>
      <c r="J22" s="155">
        <v>-19092</v>
      </c>
      <c r="K22" s="154"/>
      <c r="L22" s="155">
        <v>-14176</v>
      </c>
    </row>
    <row r="23" spans="1:15" ht="23.45" customHeight="1" x14ac:dyDescent="0.25">
      <c r="A23" s="150" t="s">
        <v>65</v>
      </c>
      <c r="B23" s="150"/>
      <c r="C23" s="150"/>
      <c r="E23" s="154"/>
      <c r="F23" s="155">
        <v>-29936</v>
      </c>
      <c r="G23" s="154"/>
      <c r="H23" s="155">
        <v>-30655</v>
      </c>
      <c r="I23" s="154"/>
      <c r="J23" s="155">
        <v>-22635</v>
      </c>
      <c r="K23" s="154"/>
      <c r="L23" s="155">
        <v>-25738</v>
      </c>
    </row>
    <row r="24" spans="1:15" ht="23.45" customHeight="1" x14ac:dyDescent="0.25">
      <c r="A24" s="138" t="s">
        <v>66</v>
      </c>
      <c r="B24" s="150"/>
      <c r="C24" s="150"/>
      <c r="D24" s="153"/>
      <c r="E24" s="154"/>
      <c r="F24" s="157">
        <f>SUM(F22:F23)</f>
        <v>-54791</v>
      </c>
      <c r="G24" s="154"/>
      <c r="H24" s="157">
        <f>SUM(H22:H23)</f>
        <v>-49643</v>
      </c>
      <c r="I24" s="154"/>
      <c r="J24" s="157">
        <f>SUM(J22:J23)</f>
        <v>-41727</v>
      </c>
      <c r="K24" s="154"/>
      <c r="L24" s="157">
        <f>SUM(L22:L23)</f>
        <v>-39914</v>
      </c>
    </row>
    <row r="25" spans="1:15" ht="23.45" customHeight="1" x14ac:dyDescent="0.25">
      <c r="A25" s="138" t="s">
        <v>202</v>
      </c>
      <c r="B25" s="150"/>
      <c r="C25" s="150"/>
      <c r="D25" s="153"/>
      <c r="E25" s="154"/>
      <c r="F25" s="25">
        <f>+F21+F24</f>
        <v>1532</v>
      </c>
      <c r="G25" s="154"/>
      <c r="H25" s="25">
        <f>+H21+H24</f>
        <v>14530</v>
      </c>
      <c r="I25" s="154"/>
      <c r="J25" s="25">
        <f>+J21+J24</f>
        <v>14267</v>
      </c>
      <c r="K25" s="154"/>
      <c r="L25" s="160">
        <f>+L21+L24</f>
        <v>19773</v>
      </c>
    </row>
    <row r="26" spans="1:15" ht="23.45" customHeight="1" x14ac:dyDescent="0.25">
      <c r="A26" s="150" t="s">
        <v>115</v>
      </c>
      <c r="B26" s="150"/>
      <c r="C26" s="150"/>
      <c r="D26" s="153"/>
      <c r="E26" s="154"/>
      <c r="F26" s="25">
        <v>-138</v>
      </c>
      <c r="G26" s="154"/>
      <c r="H26" s="25">
        <v>-316</v>
      </c>
      <c r="I26" s="154"/>
      <c r="J26" s="25">
        <v>0</v>
      </c>
      <c r="K26" s="154"/>
      <c r="L26" s="25">
        <v>0</v>
      </c>
    </row>
    <row r="27" spans="1:15" s="63" customFormat="1" ht="23.45" customHeight="1" x14ac:dyDescent="0.25">
      <c r="A27" s="150" t="s">
        <v>67</v>
      </c>
      <c r="B27" s="150"/>
      <c r="C27" s="150"/>
      <c r="D27" s="153">
        <v>7</v>
      </c>
      <c r="E27" s="154"/>
      <c r="F27" s="162">
        <v>-2176</v>
      </c>
      <c r="G27" s="154"/>
      <c r="H27" s="162">
        <v>-642</v>
      </c>
      <c r="I27" s="154"/>
      <c r="J27" s="162">
        <v>-1455</v>
      </c>
      <c r="K27" s="154"/>
      <c r="L27" s="162">
        <v>-310</v>
      </c>
      <c r="N27" s="76"/>
      <c r="O27" s="76"/>
    </row>
    <row r="28" spans="1:15" s="63" customFormat="1" ht="23.45" customHeight="1" x14ac:dyDescent="0.25">
      <c r="A28" s="138" t="s">
        <v>178</v>
      </c>
      <c r="B28" s="150"/>
      <c r="C28" s="150"/>
      <c r="D28" s="153"/>
      <c r="E28" s="154"/>
      <c r="F28" s="25">
        <f>SUM(F25:F27)</f>
        <v>-782</v>
      </c>
      <c r="G28" s="154"/>
      <c r="H28" s="25">
        <f>SUM(H25:H27)</f>
        <v>13572</v>
      </c>
      <c r="I28" s="154"/>
      <c r="J28" s="25">
        <f>SUM(J25:J27)</f>
        <v>12812</v>
      </c>
      <c r="K28" s="154"/>
      <c r="L28" s="25">
        <f>SUM(L25:L27)</f>
        <v>19463</v>
      </c>
      <c r="M28" s="163"/>
      <c r="N28" s="76"/>
      <c r="O28" s="76"/>
    </row>
    <row r="29" spans="1:15" s="63" customFormat="1" ht="23.45" customHeight="1" x14ac:dyDescent="0.25">
      <c r="A29" s="150" t="s">
        <v>170</v>
      </c>
      <c r="C29" s="150"/>
      <c r="D29" s="153"/>
      <c r="E29" s="154"/>
      <c r="F29" s="162">
        <v>-2057</v>
      </c>
      <c r="G29" s="154"/>
      <c r="H29" s="162">
        <v>-4628</v>
      </c>
      <c r="I29" s="154"/>
      <c r="J29" s="162">
        <v>200</v>
      </c>
      <c r="K29" s="154"/>
      <c r="L29" s="162">
        <v>-4051</v>
      </c>
      <c r="N29" s="76"/>
      <c r="O29" s="76"/>
    </row>
    <row r="30" spans="1:15" s="63" customFormat="1" ht="23.45" customHeight="1" x14ac:dyDescent="0.25">
      <c r="A30" s="138" t="s">
        <v>168</v>
      </c>
      <c r="B30" s="150"/>
      <c r="C30" s="150"/>
      <c r="D30" s="153"/>
      <c r="E30" s="154"/>
      <c r="F30" s="24">
        <f>SUM(F28:F29)</f>
        <v>-2839</v>
      </c>
      <c r="G30" s="154"/>
      <c r="H30" s="24">
        <f>SUM(H28:H29)</f>
        <v>8944</v>
      </c>
      <c r="I30" s="154"/>
      <c r="J30" s="24">
        <f>SUM(J28:J29)</f>
        <v>13012</v>
      </c>
      <c r="K30" s="154"/>
      <c r="L30" s="162">
        <f>SUM(L28:L29)</f>
        <v>15412</v>
      </c>
      <c r="M30" s="163"/>
      <c r="N30" s="76"/>
      <c r="O30" s="76"/>
    </row>
    <row r="31" spans="1:15" s="63" customFormat="1" ht="6.75" customHeight="1" x14ac:dyDescent="0.25">
      <c r="A31" s="138"/>
      <c r="B31" s="150"/>
      <c r="C31" s="150"/>
      <c r="D31" s="153"/>
      <c r="E31" s="154"/>
      <c r="F31" s="160"/>
      <c r="G31" s="154"/>
      <c r="H31" s="160"/>
      <c r="I31" s="154"/>
      <c r="J31" s="160"/>
      <c r="K31" s="154"/>
      <c r="L31" s="160"/>
      <c r="N31" s="76"/>
      <c r="O31" s="76"/>
    </row>
    <row r="32" spans="1:15" ht="23.45" customHeight="1" x14ac:dyDescent="0.25">
      <c r="A32" s="138" t="s">
        <v>68</v>
      </c>
      <c r="C32" s="150"/>
      <c r="D32" s="164"/>
      <c r="E32" s="154"/>
      <c r="F32" s="160"/>
      <c r="G32" s="165"/>
      <c r="H32" s="160"/>
      <c r="I32" s="165"/>
      <c r="J32" s="160"/>
      <c r="K32" s="165"/>
      <c r="L32" s="160"/>
    </row>
    <row r="33" spans="1:15" ht="23.45" customHeight="1" x14ac:dyDescent="0.25">
      <c r="A33" s="166" t="s">
        <v>113</v>
      </c>
      <c r="B33" s="167"/>
      <c r="C33" s="150"/>
      <c r="D33" s="164"/>
      <c r="E33" s="154"/>
      <c r="F33" s="160"/>
      <c r="G33" s="165"/>
      <c r="H33" s="160"/>
      <c r="I33" s="165"/>
      <c r="J33" s="160"/>
      <c r="K33" s="165"/>
      <c r="L33" s="160"/>
    </row>
    <row r="34" spans="1:15" ht="23.45" customHeight="1" x14ac:dyDescent="0.25">
      <c r="A34" s="199" t="s">
        <v>173</v>
      </c>
      <c r="B34" s="198"/>
      <c r="C34" s="150"/>
      <c r="D34" s="164"/>
      <c r="E34" s="154"/>
      <c r="F34" s="160"/>
      <c r="G34" s="165"/>
      <c r="H34" s="160"/>
      <c r="I34" s="165"/>
      <c r="J34" s="160"/>
      <c r="K34" s="165"/>
      <c r="L34" s="160"/>
    </row>
    <row r="35" spans="1:15" ht="23.45" customHeight="1" x14ac:dyDescent="0.25">
      <c r="A35" s="199" t="s">
        <v>114</v>
      </c>
      <c r="B35" s="167"/>
      <c r="C35" s="167"/>
      <c r="D35" s="168"/>
      <c r="E35" s="169"/>
      <c r="F35" s="24">
        <v>0</v>
      </c>
      <c r="G35" s="169"/>
      <c r="H35" s="24">
        <v>0</v>
      </c>
      <c r="I35" s="169"/>
      <c r="J35" s="24">
        <v>0</v>
      </c>
      <c r="K35" s="169"/>
      <c r="L35" s="24">
        <v>0</v>
      </c>
    </row>
    <row r="36" spans="1:15" ht="23.45" customHeight="1" x14ac:dyDescent="0.25">
      <c r="A36" s="138" t="s">
        <v>97</v>
      </c>
      <c r="B36" s="170"/>
      <c r="C36" s="167"/>
      <c r="D36" s="168"/>
      <c r="E36" s="169"/>
      <c r="F36" s="157">
        <f>SUM(F35)</f>
        <v>0</v>
      </c>
      <c r="G36" s="169"/>
      <c r="H36" s="157">
        <f>SUM(H35)</f>
        <v>0</v>
      </c>
      <c r="I36" s="169"/>
      <c r="J36" s="157">
        <f>SUM(J35)</f>
        <v>0</v>
      </c>
      <c r="K36" s="169"/>
      <c r="L36" s="157">
        <f>SUM(L35)</f>
        <v>0</v>
      </c>
    </row>
    <row r="37" spans="1:15" s="63" customFormat="1" ht="24" customHeight="1" x14ac:dyDescent="0.25">
      <c r="A37" s="138"/>
      <c r="B37" s="150"/>
      <c r="C37" s="150"/>
      <c r="D37" s="153"/>
      <c r="E37" s="154"/>
      <c r="F37" s="160"/>
      <c r="G37" s="154"/>
      <c r="H37" s="160"/>
      <c r="I37" s="154"/>
      <c r="J37" s="160"/>
      <c r="K37" s="154"/>
      <c r="L37" s="160"/>
      <c r="N37" s="76"/>
      <c r="O37" s="76"/>
    </row>
    <row r="38" spans="1:15" ht="23.45" customHeight="1" thickBot="1" x14ac:dyDescent="0.3">
      <c r="A38" s="138" t="s">
        <v>99</v>
      </c>
      <c r="B38" s="150"/>
      <c r="D38" s="171"/>
      <c r="E38" s="169"/>
      <c r="F38" s="172">
        <f>SUM(F30,F35)</f>
        <v>-2839</v>
      </c>
      <c r="G38" s="169"/>
      <c r="H38" s="172">
        <f>SUM(H30,H35)</f>
        <v>8944</v>
      </c>
      <c r="I38" s="169"/>
      <c r="J38" s="172">
        <f>SUM(J30,J35)</f>
        <v>13012</v>
      </c>
      <c r="K38" s="169"/>
      <c r="L38" s="172">
        <f>SUM(L30,L35)</f>
        <v>15412</v>
      </c>
    </row>
    <row r="39" spans="1:15" s="63" customFormat="1" ht="24" customHeight="1" thickTop="1" x14ac:dyDescent="0.25">
      <c r="A39" s="138"/>
      <c r="B39" s="150"/>
      <c r="C39" s="150"/>
      <c r="D39" s="153"/>
      <c r="E39" s="154"/>
      <c r="F39" s="160"/>
      <c r="G39" s="154"/>
      <c r="H39" s="160"/>
      <c r="I39" s="154"/>
      <c r="J39" s="160"/>
      <c r="K39" s="154"/>
      <c r="L39" s="160"/>
      <c r="N39" s="76"/>
      <c r="O39" s="76"/>
    </row>
    <row r="40" spans="1:15" s="150" customFormat="1" ht="23.45" customHeight="1" x14ac:dyDescent="0.25">
      <c r="A40" s="68" t="s">
        <v>134</v>
      </c>
    </row>
    <row r="41" spans="1:15" ht="23.45" customHeight="1" x14ac:dyDescent="0.25">
      <c r="L41" s="130" t="s">
        <v>96</v>
      </c>
    </row>
    <row r="42" spans="1:15" ht="23.45" customHeight="1" x14ac:dyDescent="0.25">
      <c r="A42" s="59" t="s">
        <v>0</v>
      </c>
      <c r="B42" s="131"/>
      <c r="C42" s="131"/>
      <c r="D42" s="132"/>
      <c r="E42" s="133"/>
      <c r="F42" s="134"/>
      <c r="G42" s="133"/>
      <c r="H42" s="131"/>
      <c r="I42" s="133"/>
      <c r="J42" s="249"/>
      <c r="K42" s="249"/>
      <c r="L42" s="249"/>
    </row>
    <row r="43" spans="1:15" ht="23.45" customHeight="1" x14ac:dyDescent="0.25">
      <c r="A43" s="59" t="s">
        <v>183</v>
      </c>
      <c r="B43" s="133"/>
      <c r="C43" s="133"/>
      <c r="D43" s="132"/>
      <c r="E43" s="133"/>
      <c r="F43" s="135"/>
      <c r="G43" s="133"/>
      <c r="H43" s="133"/>
      <c r="I43" s="133"/>
      <c r="J43" s="136"/>
      <c r="K43" s="133"/>
      <c r="L43" s="137"/>
    </row>
    <row r="44" spans="1:15" ht="23.45" customHeight="1" x14ac:dyDescent="0.25">
      <c r="A44" s="59" t="s">
        <v>191</v>
      </c>
      <c r="B44" s="133"/>
      <c r="C44" s="133"/>
      <c r="D44" s="132"/>
      <c r="E44" s="133"/>
      <c r="F44" s="135"/>
      <c r="G44" s="133"/>
      <c r="H44" s="133"/>
      <c r="I44" s="133"/>
      <c r="J44" s="136"/>
      <c r="K44" s="133"/>
      <c r="L44" s="137"/>
    </row>
    <row r="45" spans="1:15" ht="23.45" customHeight="1" x14ac:dyDescent="0.25">
      <c r="A45" s="138"/>
      <c r="B45" s="138"/>
      <c r="C45" s="138"/>
      <c r="D45" s="139"/>
      <c r="E45" s="138"/>
      <c r="F45" s="140"/>
      <c r="G45" s="138"/>
      <c r="H45" s="138"/>
      <c r="I45" s="138"/>
      <c r="J45" s="141"/>
      <c r="K45" s="138"/>
      <c r="L45" s="142" t="s">
        <v>95</v>
      </c>
    </row>
    <row r="46" spans="1:15" ht="23.45" customHeight="1" x14ac:dyDescent="0.25">
      <c r="A46" s="138"/>
      <c r="B46" s="138"/>
      <c r="C46" s="138"/>
      <c r="D46" s="143"/>
      <c r="E46" s="144"/>
      <c r="F46" s="250" t="s">
        <v>1</v>
      </c>
      <c r="G46" s="250"/>
      <c r="H46" s="250"/>
      <c r="I46" s="144"/>
      <c r="J46" s="250" t="s">
        <v>2</v>
      </c>
      <c r="K46" s="250"/>
      <c r="L46" s="250"/>
    </row>
    <row r="47" spans="1:15" ht="23.45" customHeight="1" x14ac:dyDescent="0.25">
      <c r="A47" s="138"/>
      <c r="B47" s="138"/>
      <c r="D47" s="168"/>
      <c r="E47" s="146"/>
      <c r="F47" s="147" t="s">
        <v>128</v>
      </c>
      <c r="G47" s="146"/>
      <c r="H47" s="147" t="s">
        <v>109</v>
      </c>
      <c r="I47" s="146"/>
      <c r="J47" s="147" t="s">
        <v>128</v>
      </c>
      <c r="K47" s="146"/>
      <c r="L47" s="147" t="s">
        <v>109</v>
      </c>
    </row>
    <row r="48" spans="1:15" ht="23.45" customHeight="1" x14ac:dyDescent="0.25">
      <c r="A48" s="138" t="s">
        <v>174</v>
      </c>
      <c r="B48" s="150"/>
      <c r="C48" s="150"/>
      <c r="D48" s="150"/>
      <c r="E48" s="150"/>
      <c r="F48" s="173"/>
      <c r="G48" s="150"/>
      <c r="H48" s="150"/>
      <c r="I48" s="150"/>
      <c r="J48" s="150"/>
      <c r="K48" s="150"/>
      <c r="L48" s="150"/>
      <c r="N48" s="161"/>
      <c r="O48" s="161"/>
    </row>
    <row r="49" spans="1:15" ht="23.45" customHeight="1" thickBot="1" x14ac:dyDescent="0.3">
      <c r="A49" s="150" t="s">
        <v>120</v>
      </c>
      <c r="C49" s="150"/>
      <c r="D49" s="150"/>
      <c r="E49" s="150"/>
      <c r="F49" s="174">
        <f>F51-F50</f>
        <v>-2370</v>
      </c>
      <c r="G49" s="150"/>
      <c r="H49" s="174">
        <f>H51-H50</f>
        <v>9179</v>
      </c>
      <c r="I49" s="150"/>
      <c r="J49" s="175">
        <f>J30</f>
        <v>13012</v>
      </c>
      <c r="K49" s="150"/>
      <c r="L49" s="172">
        <f>L30</f>
        <v>15412</v>
      </c>
      <c r="M49" s="176"/>
      <c r="N49" s="177"/>
      <c r="O49" s="161"/>
    </row>
    <row r="50" spans="1:15" ht="23.45" customHeight="1" thickTop="1" x14ac:dyDescent="0.25">
      <c r="A50" s="150" t="s">
        <v>122</v>
      </c>
      <c r="C50" s="150"/>
      <c r="D50" s="150"/>
      <c r="E50" s="150"/>
      <c r="F50" s="24">
        <v>-469</v>
      </c>
      <c r="G50" s="150"/>
      <c r="H50" s="24">
        <v>-235</v>
      </c>
      <c r="I50" s="150"/>
      <c r="J50" s="174"/>
      <c r="K50" s="150"/>
      <c r="L50" s="25"/>
      <c r="M50" s="176"/>
      <c r="N50" s="177"/>
      <c r="O50" s="161"/>
    </row>
    <row r="51" spans="1:15" ht="23.45" customHeight="1" thickBot="1" x14ac:dyDescent="0.3">
      <c r="A51" s="150"/>
      <c r="C51" s="150"/>
      <c r="D51" s="150"/>
      <c r="E51" s="150"/>
      <c r="F51" s="28">
        <f>SUM(F30)</f>
        <v>-2839</v>
      </c>
      <c r="G51" s="150"/>
      <c r="H51" s="28">
        <f>SUM(H30)</f>
        <v>8944</v>
      </c>
      <c r="I51" s="150"/>
      <c r="J51" s="174"/>
      <c r="K51" s="150"/>
      <c r="L51" s="25"/>
      <c r="M51" s="176"/>
      <c r="N51" s="177"/>
      <c r="O51" s="161"/>
    </row>
    <row r="52" spans="1:15" s="63" customFormat="1" ht="6.75" customHeight="1" thickTop="1" x14ac:dyDescent="0.25">
      <c r="A52" s="138"/>
      <c r="B52" s="150"/>
      <c r="C52" s="150"/>
      <c r="D52" s="153"/>
      <c r="E52" s="154"/>
      <c r="F52" s="160"/>
      <c r="G52" s="154"/>
      <c r="H52" s="160"/>
      <c r="I52" s="154"/>
      <c r="J52" s="160"/>
      <c r="K52" s="154"/>
      <c r="L52" s="160"/>
      <c r="N52" s="76"/>
      <c r="O52" s="76"/>
    </row>
    <row r="53" spans="1:15" ht="23.45" customHeight="1" x14ac:dyDescent="0.25">
      <c r="A53" s="138" t="s">
        <v>121</v>
      </c>
      <c r="B53" s="150"/>
      <c r="C53" s="150"/>
      <c r="D53" s="150"/>
      <c r="E53" s="150"/>
      <c r="F53" s="179"/>
      <c r="G53" s="150"/>
      <c r="H53" s="180"/>
      <c r="I53" s="150"/>
      <c r="J53" s="179"/>
      <c r="K53" s="150"/>
      <c r="L53" s="180"/>
      <c r="N53" s="161"/>
      <c r="O53" s="161"/>
    </row>
    <row r="54" spans="1:15" ht="23.45" customHeight="1" thickBot="1" x14ac:dyDescent="0.3">
      <c r="A54" s="150" t="s">
        <v>120</v>
      </c>
      <c r="C54" s="150"/>
      <c r="D54" s="150"/>
      <c r="E54" s="150"/>
      <c r="F54" s="174">
        <f>F56-F55</f>
        <v>-2370</v>
      </c>
      <c r="G54" s="150"/>
      <c r="H54" s="174">
        <f>H56-H55</f>
        <v>9179</v>
      </c>
      <c r="I54" s="150"/>
      <c r="J54" s="175">
        <f>J30+J36</f>
        <v>13012</v>
      </c>
      <c r="K54" s="150"/>
      <c r="L54" s="172">
        <f>L30+L36</f>
        <v>15412</v>
      </c>
      <c r="N54" s="161"/>
      <c r="O54" s="161"/>
    </row>
    <row r="55" spans="1:15" ht="23.45" customHeight="1" thickTop="1" x14ac:dyDescent="0.25">
      <c r="A55" s="150" t="s">
        <v>122</v>
      </c>
      <c r="C55" s="150"/>
      <c r="D55" s="150"/>
      <c r="E55" s="150"/>
      <c r="F55" s="24">
        <v>-469</v>
      </c>
      <c r="G55" s="150"/>
      <c r="H55" s="24">
        <v>-235</v>
      </c>
      <c r="I55" s="150"/>
      <c r="J55" s="174"/>
      <c r="K55" s="150"/>
      <c r="L55" s="25"/>
      <c r="N55" s="161"/>
      <c r="O55" s="161"/>
    </row>
    <row r="56" spans="1:15" ht="23.45" customHeight="1" thickBot="1" x14ac:dyDescent="0.3">
      <c r="A56" s="150"/>
      <c r="C56" s="150"/>
      <c r="D56" s="150"/>
      <c r="E56" s="150"/>
      <c r="F56" s="28">
        <f>SUM(F38)</f>
        <v>-2839</v>
      </c>
      <c r="G56" s="150"/>
      <c r="H56" s="28">
        <f>SUM(H38)</f>
        <v>8944</v>
      </c>
      <c r="I56" s="150"/>
      <c r="J56" s="174"/>
      <c r="K56" s="150"/>
      <c r="L56" s="25"/>
      <c r="N56" s="161"/>
      <c r="O56" s="161"/>
    </row>
    <row r="57" spans="1:15" s="63" customFormat="1" ht="11.25" customHeight="1" thickTop="1" x14ac:dyDescent="0.25">
      <c r="A57" s="138"/>
      <c r="B57" s="150"/>
      <c r="C57" s="150"/>
      <c r="D57" s="153"/>
      <c r="E57" s="154"/>
      <c r="F57" s="160"/>
      <c r="G57" s="154"/>
      <c r="H57" s="160"/>
      <c r="I57" s="154"/>
      <c r="J57" s="160"/>
      <c r="K57" s="154"/>
      <c r="L57" s="160"/>
      <c r="N57" s="76"/>
      <c r="O57" s="76"/>
    </row>
    <row r="58" spans="1:15" s="182" customFormat="1" ht="23.45" customHeight="1" x14ac:dyDescent="0.25">
      <c r="A58" s="181" t="s">
        <v>175</v>
      </c>
      <c r="C58" s="183"/>
      <c r="F58" s="184"/>
      <c r="H58" s="184"/>
      <c r="J58" s="184"/>
      <c r="K58" s="184"/>
      <c r="L58" s="184"/>
      <c r="N58" s="76"/>
      <c r="O58" s="76"/>
    </row>
    <row r="59" spans="1:15" s="182" customFormat="1" ht="23.45" customHeight="1" x14ac:dyDescent="0.25">
      <c r="A59" s="122" t="s">
        <v>176</v>
      </c>
      <c r="B59" s="185"/>
      <c r="C59" s="183"/>
      <c r="F59" s="184"/>
      <c r="H59" s="184"/>
      <c r="I59" s="184"/>
      <c r="J59" s="184"/>
      <c r="K59" s="184"/>
      <c r="L59" s="184"/>
      <c r="N59" s="76"/>
      <c r="O59" s="76"/>
    </row>
    <row r="60" spans="1:15" s="182" customFormat="1" ht="23.45" customHeight="1" thickBot="1" x14ac:dyDescent="0.3">
      <c r="A60" s="122" t="s">
        <v>177</v>
      </c>
      <c r="B60" s="186"/>
      <c r="C60" s="183"/>
      <c r="F60" s="187">
        <f>F49/BS!G75</f>
        <v>-6.948251649843298E-3</v>
      </c>
      <c r="G60" s="188"/>
      <c r="H60" s="187">
        <v>2.7E-2</v>
      </c>
      <c r="I60" s="188"/>
      <c r="J60" s="187">
        <f>J49/BS!K75</f>
        <v>3.8147953783865395E-2</v>
      </c>
      <c r="K60" s="188"/>
      <c r="L60" s="189">
        <v>4.4999999999999998E-2</v>
      </c>
      <c r="N60" s="76"/>
      <c r="O60" s="76"/>
    </row>
    <row r="61" spans="1:15" s="182" customFormat="1" ht="23.45" customHeight="1" thickTop="1" x14ac:dyDescent="0.25">
      <c r="A61" s="122"/>
      <c r="B61" s="186"/>
      <c r="C61" s="183"/>
      <c r="F61" s="200"/>
      <c r="G61" s="188"/>
      <c r="H61" s="200"/>
      <c r="I61" s="188"/>
      <c r="J61" s="200"/>
      <c r="K61" s="188"/>
      <c r="L61" s="201"/>
      <c r="N61" s="76"/>
      <c r="O61" s="76"/>
    </row>
    <row r="62" spans="1:15" ht="23.45" customHeight="1" x14ac:dyDescent="0.25">
      <c r="A62" s="68" t="s">
        <v>134</v>
      </c>
      <c r="B62" s="150"/>
      <c r="C62" s="150"/>
      <c r="D62" s="150"/>
      <c r="E62" s="150"/>
      <c r="F62" s="173"/>
      <c r="G62" s="150"/>
      <c r="H62" s="150"/>
      <c r="I62" s="150"/>
      <c r="J62" s="155"/>
      <c r="K62" s="150"/>
      <c r="L62" s="155"/>
    </row>
    <row r="63" spans="1:15" ht="23.45" customHeight="1" x14ac:dyDescent="0.25">
      <c r="A63" s="150"/>
      <c r="B63" s="150"/>
      <c r="C63" s="150"/>
      <c r="D63" s="150"/>
      <c r="E63" s="150"/>
      <c r="F63" s="173"/>
      <c r="G63" s="150"/>
      <c r="H63" s="150"/>
      <c r="I63" s="150"/>
      <c r="J63" s="155"/>
      <c r="K63" s="150"/>
      <c r="L63" s="155"/>
    </row>
    <row r="64" spans="1:15" ht="23.45" customHeight="1" x14ac:dyDescent="0.25">
      <c r="A64" s="150"/>
      <c r="B64" s="150"/>
      <c r="C64" s="150"/>
      <c r="D64" s="150"/>
      <c r="E64" s="150"/>
      <c r="F64" s="173"/>
      <c r="G64" s="150"/>
      <c r="H64" s="150"/>
      <c r="I64" s="150"/>
      <c r="J64" s="155"/>
      <c r="K64" s="150"/>
      <c r="L64" s="155"/>
    </row>
    <row r="65" spans="1:13" ht="23.45" customHeight="1" x14ac:dyDescent="0.25">
      <c r="A65" s="150"/>
      <c r="B65" s="150"/>
      <c r="C65" s="150"/>
      <c r="D65" s="150"/>
      <c r="E65" s="150"/>
      <c r="F65" s="173"/>
      <c r="G65" s="150"/>
      <c r="H65" s="150"/>
      <c r="I65" s="150"/>
      <c r="J65" s="155"/>
      <c r="K65" s="150"/>
      <c r="L65" s="155"/>
    </row>
    <row r="66" spans="1:13" ht="23.45" customHeight="1" x14ac:dyDescent="0.25">
      <c r="A66" s="150"/>
      <c r="B66" s="150"/>
      <c r="C66" s="150"/>
      <c r="D66" s="150"/>
      <c r="E66" s="150"/>
      <c r="F66" s="173"/>
      <c r="G66" s="150"/>
      <c r="H66" s="150"/>
      <c r="I66" s="150"/>
      <c r="J66" s="155"/>
      <c r="K66" s="150"/>
      <c r="L66" s="155"/>
    </row>
    <row r="67" spans="1:13" ht="23.45" customHeight="1" x14ac:dyDescent="0.25">
      <c r="A67" s="150"/>
      <c r="B67" s="150"/>
      <c r="C67" s="150"/>
      <c r="D67" s="150"/>
      <c r="E67" s="150"/>
      <c r="F67" s="173"/>
      <c r="G67" s="150"/>
      <c r="H67" s="150"/>
      <c r="I67" s="150"/>
      <c r="J67" s="155"/>
      <c r="K67" s="150"/>
      <c r="L67" s="155"/>
    </row>
    <row r="68" spans="1:13" ht="23.45" customHeight="1" x14ac:dyDescent="0.25">
      <c r="A68" s="150"/>
      <c r="B68" s="150"/>
      <c r="C68" s="150"/>
      <c r="D68" s="150"/>
      <c r="E68" s="150"/>
      <c r="F68" s="173"/>
      <c r="G68" s="150"/>
      <c r="H68" s="150"/>
      <c r="I68" s="150"/>
      <c r="J68" s="155"/>
      <c r="K68" s="150"/>
      <c r="L68" s="155"/>
    </row>
    <row r="69" spans="1:13" ht="23.45" customHeight="1" x14ac:dyDescent="0.25">
      <c r="B69" s="63"/>
      <c r="C69" s="63"/>
      <c r="D69" s="63"/>
      <c r="E69" s="63"/>
      <c r="F69" s="69"/>
      <c r="G69" s="63"/>
      <c r="H69" s="63"/>
      <c r="I69" s="63"/>
      <c r="J69" s="69"/>
      <c r="K69" s="63"/>
      <c r="L69" s="69"/>
    </row>
    <row r="70" spans="1:13" ht="23.45" customHeight="1" x14ac:dyDescent="0.25">
      <c r="L70" s="130" t="s">
        <v>96</v>
      </c>
    </row>
    <row r="71" spans="1:13" ht="23.45" customHeight="1" x14ac:dyDescent="0.25">
      <c r="A71" s="59" t="s">
        <v>0</v>
      </c>
      <c r="B71" s="131"/>
      <c r="C71" s="131"/>
      <c r="D71" s="132"/>
      <c r="E71" s="133"/>
      <c r="F71" s="134"/>
      <c r="G71" s="133"/>
      <c r="H71" s="131"/>
      <c r="I71" s="133"/>
      <c r="J71" s="249"/>
      <c r="K71" s="249"/>
      <c r="L71" s="249"/>
    </row>
    <row r="72" spans="1:13" ht="23.45" customHeight="1" x14ac:dyDescent="0.25">
      <c r="A72" s="59" t="s">
        <v>51</v>
      </c>
      <c r="B72" s="133"/>
      <c r="C72" s="133"/>
      <c r="D72" s="132"/>
      <c r="E72" s="133"/>
      <c r="F72" s="135"/>
      <c r="G72" s="133"/>
      <c r="H72" s="133"/>
      <c r="I72" s="133"/>
      <c r="J72" s="136"/>
      <c r="K72" s="133"/>
      <c r="L72" s="137"/>
    </row>
    <row r="73" spans="1:13" ht="23.45" customHeight="1" x14ac:dyDescent="0.25">
      <c r="A73" s="59" t="s">
        <v>194</v>
      </c>
      <c r="B73" s="133"/>
      <c r="C73" s="133"/>
      <c r="D73" s="132"/>
      <c r="E73" s="133"/>
      <c r="F73" s="135"/>
      <c r="G73" s="133"/>
      <c r="H73" s="133"/>
      <c r="I73" s="133"/>
      <c r="J73" s="136"/>
      <c r="K73" s="133"/>
      <c r="L73" s="137"/>
    </row>
    <row r="74" spans="1:13" ht="23.45" customHeight="1" x14ac:dyDescent="0.25">
      <c r="A74" s="138"/>
      <c r="B74" s="138"/>
      <c r="C74" s="138"/>
      <c r="D74" s="139"/>
      <c r="E74" s="138"/>
      <c r="F74" s="140"/>
      <c r="G74" s="138"/>
      <c r="H74" s="138"/>
      <c r="I74" s="138"/>
      <c r="J74" s="141"/>
      <c r="K74" s="138"/>
      <c r="L74" s="142" t="s">
        <v>95</v>
      </c>
    </row>
    <row r="75" spans="1:13" ht="23.45" customHeight="1" x14ac:dyDescent="0.25">
      <c r="A75" s="138"/>
      <c r="B75" s="138"/>
      <c r="C75" s="138"/>
      <c r="D75" s="143"/>
      <c r="E75" s="144"/>
      <c r="F75" s="250" t="s">
        <v>1</v>
      </c>
      <c r="G75" s="250"/>
      <c r="H75" s="250"/>
      <c r="I75" s="144"/>
      <c r="J75" s="250" t="s">
        <v>2</v>
      </c>
      <c r="K75" s="250"/>
      <c r="L75" s="250"/>
    </row>
    <row r="76" spans="1:13" ht="23.45" customHeight="1" x14ac:dyDescent="0.25">
      <c r="A76" s="138"/>
      <c r="B76" s="138"/>
      <c r="D76" s="145" t="s">
        <v>3</v>
      </c>
      <c r="E76" s="146"/>
      <c r="F76" s="147" t="s">
        <v>128</v>
      </c>
      <c r="G76" s="146"/>
      <c r="H76" s="147" t="s">
        <v>109</v>
      </c>
      <c r="I76" s="146"/>
      <c r="J76" s="147" t="s">
        <v>128</v>
      </c>
      <c r="K76" s="146"/>
      <c r="L76" s="147" t="s">
        <v>109</v>
      </c>
    </row>
    <row r="77" spans="1:13" ht="23.45" customHeight="1" x14ac:dyDescent="0.25">
      <c r="A77" s="138" t="s">
        <v>52</v>
      </c>
      <c r="B77" s="138"/>
      <c r="D77" s="148"/>
      <c r="E77" s="146"/>
      <c r="F77" s="149"/>
      <c r="G77" s="146"/>
      <c r="H77" s="149"/>
      <c r="I77" s="146"/>
      <c r="J77" s="149"/>
      <c r="K77" s="146"/>
      <c r="L77" s="149"/>
    </row>
    <row r="78" spans="1:13" ht="23.45" customHeight="1" x14ac:dyDescent="0.25">
      <c r="A78" s="138" t="s">
        <v>53</v>
      </c>
      <c r="B78" s="150"/>
      <c r="C78" s="150"/>
      <c r="D78" s="151"/>
      <c r="E78" s="150"/>
      <c r="F78" s="150"/>
      <c r="G78" s="150"/>
      <c r="H78" s="150"/>
      <c r="I78" s="150"/>
      <c r="J78" s="152"/>
      <c r="K78" s="150"/>
      <c r="L78" s="152"/>
    </row>
    <row r="79" spans="1:13" ht="23.45" customHeight="1" x14ac:dyDescent="0.25">
      <c r="A79" s="150" t="s">
        <v>54</v>
      </c>
      <c r="B79" s="150"/>
      <c r="C79" s="150"/>
      <c r="D79" s="153" t="s">
        <v>207</v>
      </c>
      <c r="E79" s="154"/>
      <c r="F79" s="155">
        <v>1038353</v>
      </c>
      <c r="G79" s="154"/>
      <c r="H79" s="155">
        <v>886212</v>
      </c>
      <c r="I79" s="154"/>
      <c r="J79" s="155">
        <v>708540</v>
      </c>
      <c r="K79" s="154"/>
      <c r="L79" s="155">
        <v>688628</v>
      </c>
      <c r="M79" s="156"/>
    </row>
    <row r="80" spans="1:13" ht="23.45" customHeight="1" x14ac:dyDescent="0.25">
      <c r="A80" s="150" t="s">
        <v>55</v>
      </c>
      <c r="B80" s="150"/>
      <c r="C80" s="150"/>
      <c r="D80" s="153" t="s">
        <v>207</v>
      </c>
      <c r="E80" s="154"/>
      <c r="F80" s="155">
        <v>69900</v>
      </c>
      <c r="G80" s="154"/>
      <c r="H80" s="155">
        <v>33941</v>
      </c>
      <c r="I80" s="154"/>
      <c r="J80" s="155">
        <v>44754</v>
      </c>
      <c r="K80" s="154"/>
      <c r="L80" s="155">
        <v>33230</v>
      </c>
    </row>
    <row r="81" spans="1:20" ht="23.45" customHeight="1" x14ac:dyDescent="0.25">
      <c r="A81" s="138" t="s">
        <v>56</v>
      </c>
      <c r="B81" s="150"/>
      <c r="C81" s="150"/>
      <c r="D81" s="153"/>
      <c r="E81" s="154"/>
      <c r="F81" s="157">
        <f>SUM(F79:F80)</f>
        <v>1108253</v>
      </c>
      <c r="G81" s="154"/>
      <c r="H81" s="157">
        <f>SUM(H79:H80)</f>
        <v>920153</v>
      </c>
      <c r="I81" s="154"/>
      <c r="J81" s="157">
        <f>SUM(J79:J80)</f>
        <v>753294</v>
      </c>
      <c r="K81" s="154"/>
      <c r="L81" s="158">
        <f>SUM(L79:L80)</f>
        <v>721858</v>
      </c>
    </row>
    <row r="82" spans="1:20" ht="23.45" customHeight="1" x14ac:dyDescent="0.25">
      <c r="A82" s="138" t="s">
        <v>57</v>
      </c>
      <c r="B82" s="150"/>
      <c r="C82" s="150"/>
      <c r="D82" s="153"/>
      <c r="E82" s="154"/>
      <c r="F82" s="152"/>
      <c r="G82" s="154"/>
      <c r="H82" s="152"/>
      <c r="I82" s="154"/>
      <c r="J82" s="152"/>
      <c r="K82" s="154"/>
      <c r="L82" s="152"/>
    </row>
    <row r="83" spans="1:20" ht="23.45" customHeight="1" x14ac:dyDescent="0.25">
      <c r="A83" s="150" t="s">
        <v>58</v>
      </c>
      <c r="B83" s="150"/>
      <c r="C83" s="150"/>
      <c r="D83" s="153"/>
      <c r="E83" s="154"/>
      <c r="F83" s="155">
        <v>-927664</v>
      </c>
      <c r="G83" s="154"/>
      <c r="H83" s="155">
        <v>-737059</v>
      </c>
      <c r="I83" s="154"/>
      <c r="J83" s="155">
        <v>-638250</v>
      </c>
      <c r="K83" s="154"/>
      <c r="L83" s="155">
        <v>-571313</v>
      </c>
      <c r="P83" s="159"/>
      <c r="R83" s="159"/>
      <c r="T83" s="159"/>
    </row>
    <row r="84" spans="1:20" ht="23.45" customHeight="1" x14ac:dyDescent="0.25">
      <c r="A84" s="150" t="s">
        <v>59</v>
      </c>
      <c r="B84" s="150"/>
      <c r="C84" s="150"/>
      <c r="D84" s="153"/>
      <c r="E84" s="154"/>
      <c r="F84" s="155">
        <v>-50219</v>
      </c>
      <c r="G84" s="154"/>
      <c r="H84" s="155">
        <v>-22377</v>
      </c>
      <c r="I84" s="154"/>
      <c r="J84" s="155">
        <v>-27991</v>
      </c>
      <c r="K84" s="154"/>
      <c r="L84" s="155">
        <v>-21788</v>
      </c>
      <c r="P84" s="159"/>
      <c r="R84" s="159"/>
      <c r="T84" s="159"/>
    </row>
    <row r="85" spans="1:20" ht="23.45" customHeight="1" x14ac:dyDescent="0.25">
      <c r="A85" s="138" t="s">
        <v>60</v>
      </c>
      <c r="B85" s="150"/>
      <c r="C85" s="150"/>
      <c r="D85" s="153"/>
      <c r="E85" s="154"/>
      <c r="F85" s="157">
        <f>SUM(F83:F84)</f>
        <v>-977883</v>
      </c>
      <c r="G85" s="154"/>
      <c r="H85" s="157">
        <f>SUM(H83:H84)</f>
        <v>-759436</v>
      </c>
      <c r="I85" s="154"/>
      <c r="J85" s="157">
        <f>SUM(J83:J84)</f>
        <v>-666241</v>
      </c>
      <c r="K85" s="154"/>
      <c r="L85" s="157">
        <f>SUM(L83:L84)</f>
        <v>-593101</v>
      </c>
    </row>
    <row r="86" spans="1:20" ht="23.45" customHeight="1" x14ac:dyDescent="0.25">
      <c r="A86" s="138" t="s">
        <v>61</v>
      </c>
      <c r="B86" s="150"/>
      <c r="C86" s="150"/>
      <c r="D86" s="153"/>
      <c r="E86" s="154"/>
      <c r="F86" s="25">
        <f>F81+F85</f>
        <v>130370</v>
      </c>
      <c r="G86" s="154"/>
      <c r="H86" s="25">
        <f>H81+H85</f>
        <v>160717</v>
      </c>
      <c r="I86" s="154"/>
      <c r="J86" s="25">
        <f>J81+J85</f>
        <v>87053</v>
      </c>
      <c r="K86" s="154"/>
      <c r="L86" s="152">
        <f>L81+L85</f>
        <v>128757</v>
      </c>
    </row>
    <row r="87" spans="1:20" ht="23.45" customHeight="1" x14ac:dyDescent="0.25">
      <c r="A87" s="150" t="s">
        <v>132</v>
      </c>
      <c r="B87" s="150"/>
      <c r="C87" s="150"/>
      <c r="D87" s="153"/>
      <c r="E87" s="154"/>
      <c r="F87" s="152">
        <v>1349</v>
      </c>
      <c r="G87" s="154"/>
      <c r="H87" s="25">
        <v>932</v>
      </c>
      <c r="I87" s="154"/>
      <c r="J87" s="152">
        <v>1210</v>
      </c>
      <c r="K87" s="154"/>
      <c r="L87" s="25">
        <v>892</v>
      </c>
    </row>
    <row r="88" spans="1:20" ht="23.45" customHeight="1" x14ac:dyDescent="0.25">
      <c r="A88" s="150" t="s">
        <v>197</v>
      </c>
      <c r="B88" s="150"/>
      <c r="C88" s="150"/>
      <c r="D88" s="153">
        <v>10</v>
      </c>
      <c r="E88" s="154"/>
      <c r="F88" s="25">
        <v>0</v>
      </c>
      <c r="G88" s="154"/>
      <c r="H88" s="25">
        <v>0</v>
      </c>
      <c r="I88" s="154"/>
      <c r="J88" s="152">
        <v>18999</v>
      </c>
      <c r="K88" s="154"/>
      <c r="L88" s="25">
        <v>0</v>
      </c>
    </row>
    <row r="89" spans="1:20" ht="23.45" customHeight="1" x14ac:dyDescent="0.25">
      <c r="A89" s="150" t="s">
        <v>62</v>
      </c>
      <c r="B89" s="150"/>
      <c r="C89" s="150"/>
      <c r="D89" s="153">
        <v>7</v>
      </c>
      <c r="E89" s="154"/>
      <c r="F89" s="25">
        <v>19114</v>
      </c>
      <c r="G89" s="154"/>
      <c r="H89" s="152">
        <v>12450</v>
      </c>
      <c r="I89" s="154"/>
      <c r="J89" s="152">
        <v>12741</v>
      </c>
      <c r="K89" s="154"/>
      <c r="L89" s="160">
        <v>12472</v>
      </c>
    </row>
    <row r="90" spans="1:20" ht="23.45" customHeight="1" x14ac:dyDescent="0.25">
      <c r="A90" s="138" t="s">
        <v>63</v>
      </c>
      <c r="B90" s="150"/>
      <c r="C90" s="150"/>
      <c r="D90" s="153"/>
      <c r="E90" s="154"/>
      <c r="F90" s="157">
        <f>SUM(F86:F89)</f>
        <v>150833</v>
      </c>
      <c r="G90" s="154"/>
      <c r="H90" s="157">
        <f>SUM(H86:H89)</f>
        <v>174099</v>
      </c>
      <c r="I90" s="154"/>
      <c r="J90" s="157">
        <f>SUM(J86:J89)</f>
        <v>120003</v>
      </c>
      <c r="K90" s="154"/>
      <c r="L90" s="158">
        <f>SUM(L86:L89)</f>
        <v>142121</v>
      </c>
    </row>
    <row r="91" spans="1:20" ht="23.45" customHeight="1" x14ac:dyDescent="0.25">
      <c r="A91" s="150" t="s">
        <v>64</v>
      </c>
      <c r="B91" s="150"/>
      <c r="C91" s="150"/>
      <c r="D91" s="153">
        <v>7</v>
      </c>
      <c r="E91" s="154"/>
      <c r="F91" s="155">
        <v>-62961</v>
      </c>
      <c r="G91" s="154"/>
      <c r="H91" s="155">
        <v>-47546</v>
      </c>
      <c r="I91" s="154"/>
      <c r="J91" s="155">
        <v>-48736</v>
      </c>
      <c r="K91" s="154"/>
      <c r="L91" s="155">
        <v>-38150</v>
      </c>
    </row>
    <row r="92" spans="1:20" ht="23.45" customHeight="1" x14ac:dyDescent="0.25">
      <c r="A92" s="150" t="s">
        <v>65</v>
      </c>
      <c r="B92" s="150"/>
      <c r="C92" s="150"/>
      <c r="E92" s="154"/>
      <c r="F92" s="155">
        <v>-89807</v>
      </c>
      <c r="G92" s="154"/>
      <c r="H92" s="155">
        <v>-88871</v>
      </c>
      <c r="I92" s="154"/>
      <c r="J92" s="155">
        <v>-68796</v>
      </c>
      <c r="K92" s="154"/>
      <c r="L92" s="155">
        <v>-74448</v>
      </c>
    </row>
    <row r="93" spans="1:20" ht="23.45" customHeight="1" x14ac:dyDescent="0.25">
      <c r="A93" s="138" t="s">
        <v>66</v>
      </c>
      <c r="B93" s="150"/>
      <c r="C93" s="150"/>
      <c r="D93" s="153"/>
      <c r="E93" s="154"/>
      <c r="F93" s="157">
        <f>SUM(F91:F92)</f>
        <v>-152768</v>
      </c>
      <c r="G93" s="154"/>
      <c r="H93" s="157">
        <f>SUM(H91:H92)</f>
        <v>-136417</v>
      </c>
      <c r="I93" s="154"/>
      <c r="J93" s="157">
        <f>SUM(J91:J92)</f>
        <v>-117532</v>
      </c>
      <c r="K93" s="154"/>
      <c r="L93" s="157">
        <f>SUM(L91:L92)</f>
        <v>-112598</v>
      </c>
    </row>
    <row r="94" spans="1:20" ht="23.45" customHeight="1" x14ac:dyDescent="0.25">
      <c r="A94" s="138" t="s">
        <v>169</v>
      </c>
      <c r="B94" s="150"/>
      <c r="C94" s="150"/>
      <c r="D94" s="153"/>
      <c r="E94" s="154"/>
      <c r="F94" s="25">
        <f>+F90+F93</f>
        <v>-1935</v>
      </c>
      <c r="G94" s="154"/>
      <c r="H94" s="25">
        <f>+H90+H93</f>
        <v>37682</v>
      </c>
      <c r="I94" s="154"/>
      <c r="J94" s="25">
        <f>+J90+J93</f>
        <v>2471</v>
      </c>
      <c r="K94" s="154"/>
      <c r="L94" s="160">
        <f>+L90+L93</f>
        <v>29523</v>
      </c>
    </row>
    <row r="95" spans="1:20" ht="23.45" customHeight="1" x14ac:dyDescent="0.25">
      <c r="A95" s="150" t="s">
        <v>115</v>
      </c>
      <c r="B95" s="150"/>
      <c r="C95" s="150"/>
      <c r="D95" s="153"/>
      <c r="E95" s="154"/>
      <c r="F95" s="25">
        <v>-417</v>
      </c>
      <c r="G95" s="154"/>
      <c r="H95" s="25">
        <v>-918</v>
      </c>
      <c r="I95" s="154"/>
      <c r="J95" s="25">
        <v>0</v>
      </c>
      <c r="K95" s="154"/>
      <c r="L95" s="25">
        <v>0</v>
      </c>
    </row>
    <row r="96" spans="1:20" s="63" customFormat="1" ht="23.45" customHeight="1" x14ac:dyDescent="0.25">
      <c r="A96" s="150" t="s">
        <v>67</v>
      </c>
      <c r="B96" s="150"/>
      <c r="C96" s="150"/>
      <c r="D96" s="153">
        <v>7</v>
      </c>
      <c r="E96" s="154"/>
      <c r="F96" s="162">
        <v>-3684</v>
      </c>
      <c r="G96" s="154"/>
      <c r="H96" s="162">
        <v>-1449</v>
      </c>
      <c r="I96" s="154"/>
      <c r="J96" s="162">
        <v>-2188</v>
      </c>
      <c r="K96" s="154"/>
      <c r="L96" s="162">
        <v>-839</v>
      </c>
      <c r="N96" s="76"/>
      <c r="O96" s="76"/>
    </row>
    <row r="97" spans="1:15" s="63" customFormat="1" ht="23.45" customHeight="1" x14ac:dyDescent="0.25">
      <c r="A97" s="138" t="s">
        <v>178</v>
      </c>
      <c r="B97" s="150"/>
      <c r="C97" s="150"/>
      <c r="D97" s="153"/>
      <c r="E97" s="154"/>
      <c r="F97" s="25">
        <f>SUM(F94:F96)</f>
        <v>-6036</v>
      </c>
      <c r="G97" s="154"/>
      <c r="H97" s="25">
        <f>SUM(H94:H96)</f>
        <v>35315</v>
      </c>
      <c r="I97" s="154"/>
      <c r="J97" s="25">
        <f>SUM(J94:J96)</f>
        <v>283</v>
      </c>
      <c r="K97" s="154"/>
      <c r="L97" s="25">
        <f>SUM(L94:L96)</f>
        <v>28684</v>
      </c>
      <c r="M97" s="163"/>
      <c r="N97" s="76"/>
      <c r="O97" s="76"/>
    </row>
    <row r="98" spans="1:15" s="63" customFormat="1" ht="23.45" customHeight="1" x14ac:dyDescent="0.25">
      <c r="A98" s="150" t="s">
        <v>170</v>
      </c>
      <c r="B98" s="150"/>
      <c r="C98" s="150"/>
      <c r="D98" s="153"/>
      <c r="E98" s="154"/>
      <c r="F98" s="162">
        <v>-4639</v>
      </c>
      <c r="G98" s="154"/>
      <c r="H98" s="162">
        <v>-7769</v>
      </c>
      <c r="I98" s="154"/>
      <c r="J98" s="162">
        <v>733</v>
      </c>
      <c r="K98" s="154"/>
      <c r="L98" s="162">
        <v>-5901</v>
      </c>
      <c r="N98" s="76"/>
      <c r="O98" s="76"/>
    </row>
    <row r="99" spans="1:15" s="63" customFormat="1" ht="23.45" customHeight="1" x14ac:dyDescent="0.25">
      <c r="A99" s="138" t="s">
        <v>168</v>
      </c>
      <c r="B99" s="150"/>
      <c r="C99" s="150"/>
      <c r="D99" s="153"/>
      <c r="E99" s="154"/>
      <c r="F99" s="24">
        <f>SUM(F97:F98)</f>
        <v>-10675</v>
      </c>
      <c r="G99" s="154"/>
      <c r="H99" s="24">
        <f>SUM(H97:H98)</f>
        <v>27546</v>
      </c>
      <c r="I99" s="154"/>
      <c r="J99" s="24">
        <f>SUM(J97:J98)</f>
        <v>1016</v>
      </c>
      <c r="K99" s="154"/>
      <c r="L99" s="162">
        <f>SUM(L97:L98)</f>
        <v>22783</v>
      </c>
      <c r="M99" s="163"/>
      <c r="N99" s="76"/>
      <c r="O99" s="76"/>
    </row>
    <row r="100" spans="1:15" s="63" customFormat="1" ht="6.75" customHeight="1" x14ac:dyDescent="0.25">
      <c r="A100" s="138"/>
      <c r="B100" s="150"/>
      <c r="C100" s="150"/>
      <c r="D100" s="153"/>
      <c r="E100" s="154"/>
      <c r="F100" s="160"/>
      <c r="G100" s="154"/>
      <c r="H100" s="160"/>
      <c r="I100" s="154"/>
      <c r="J100" s="160"/>
      <c r="K100" s="154"/>
      <c r="L100" s="160"/>
      <c r="N100" s="76"/>
      <c r="O100" s="76"/>
    </row>
    <row r="101" spans="1:15" ht="23.45" customHeight="1" x14ac:dyDescent="0.25">
      <c r="A101" s="138" t="s">
        <v>68</v>
      </c>
      <c r="C101" s="150"/>
      <c r="D101" s="164"/>
      <c r="E101" s="154"/>
      <c r="F101" s="160"/>
      <c r="G101" s="165"/>
      <c r="H101" s="160"/>
      <c r="I101" s="165"/>
      <c r="J101" s="160"/>
      <c r="K101" s="165"/>
      <c r="L101" s="160"/>
    </row>
    <row r="102" spans="1:15" ht="23.45" customHeight="1" x14ac:dyDescent="0.25">
      <c r="A102" s="166" t="s">
        <v>113</v>
      </c>
      <c r="B102" s="167"/>
      <c r="C102" s="150"/>
      <c r="D102" s="164"/>
      <c r="E102" s="154"/>
      <c r="F102" s="160"/>
      <c r="G102" s="165"/>
      <c r="H102" s="160"/>
      <c r="I102" s="165"/>
      <c r="J102" s="160"/>
      <c r="K102" s="165"/>
      <c r="L102" s="160"/>
    </row>
    <row r="103" spans="1:15" ht="23.45" customHeight="1" x14ac:dyDescent="0.25">
      <c r="A103" s="199" t="s">
        <v>141</v>
      </c>
      <c r="B103" s="198"/>
      <c r="C103" s="150"/>
      <c r="D103" s="164"/>
      <c r="E103" s="154"/>
      <c r="F103" s="160"/>
      <c r="G103" s="165"/>
      <c r="H103" s="160"/>
      <c r="I103" s="165"/>
      <c r="J103" s="160"/>
      <c r="K103" s="165"/>
      <c r="L103" s="160"/>
    </row>
    <row r="104" spans="1:15" ht="23.45" customHeight="1" x14ac:dyDescent="0.25">
      <c r="A104" s="199" t="s">
        <v>114</v>
      </c>
      <c r="B104" s="167"/>
      <c r="C104" s="167"/>
      <c r="D104" s="168"/>
      <c r="E104" s="169"/>
      <c r="F104" s="24">
        <v>0</v>
      </c>
      <c r="G104" s="169"/>
      <c r="H104" s="24">
        <v>-4584</v>
      </c>
      <c r="I104" s="169"/>
      <c r="J104" s="24">
        <v>0</v>
      </c>
      <c r="K104" s="169"/>
      <c r="L104" s="24">
        <v>-4488</v>
      </c>
    </row>
    <row r="105" spans="1:15" ht="23.45" customHeight="1" x14ac:dyDescent="0.25">
      <c r="A105" s="138" t="s">
        <v>97</v>
      </c>
      <c r="B105" s="170"/>
      <c r="C105" s="167"/>
      <c r="D105" s="168"/>
      <c r="E105" s="169"/>
      <c r="F105" s="157">
        <f>SUM(F104)</f>
        <v>0</v>
      </c>
      <c r="G105" s="169"/>
      <c r="H105" s="157">
        <f>SUM(H104)</f>
        <v>-4584</v>
      </c>
      <c r="I105" s="169"/>
      <c r="J105" s="157">
        <f>SUM(J104)</f>
        <v>0</v>
      </c>
      <c r="K105" s="169"/>
      <c r="L105" s="157">
        <f>SUM(L104)</f>
        <v>-4488</v>
      </c>
    </row>
    <row r="106" spans="1:15" s="63" customFormat="1" ht="24" customHeight="1" x14ac:dyDescent="0.25">
      <c r="A106" s="138"/>
      <c r="B106" s="150"/>
      <c r="C106" s="150"/>
      <c r="D106" s="153"/>
      <c r="E106" s="154"/>
      <c r="F106" s="160"/>
      <c r="G106" s="154"/>
      <c r="H106" s="160"/>
      <c r="I106" s="154"/>
      <c r="J106" s="160"/>
      <c r="K106" s="154"/>
      <c r="L106" s="160"/>
      <c r="N106" s="76"/>
      <c r="O106" s="76"/>
    </row>
    <row r="107" spans="1:15" ht="23.45" customHeight="1" thickBot="1" x14ac:dyDescent="0.3">
      <c r="A107" s="138" t="s">
        <v>99</v>
      </c>
      <c r="B107" s="150"/>
      <c r="D107" s="171"/>
      <c r="E107" s="169"/>
      <c r="F107" s="172">
        <f>SUM(F99,F104)</f>
        <v>-10675</v>
      </c>
      <c r="G107" s="169"/>
      <c r="H107" s="172">
        <f>SUM(H99,H104)</f>
        <v>22962</v>
      </c>
      <c r="I107" s="169"/>
      <c r="J107" s="172">
        <f>SUM(J99,J104)</f>
        <v>1016</v>
      </c>
      <c r="K107" s="169"/>
      <c r="L107" s="172">
        <f>SUM(L99,L104)</f>
        <v>18295</v>
      </c>
    </row>
    <row r="108" spans="1:15" s="63" customFormat="1" ht="24" customHeight="1" thickTop="1" x14ac:dyDescent="0.25">
      <c r="A108" s="138"/>
      <c r="B108" s="150"/>
      <c r="C108" s="150"/>
      <c r="D108" s="153"/>
      <c r="E108" s="154"/>
      <c r="F108" s="160"/>
      <c r="G108" s="154"/>
      <c r="H108" s="160"/>
      <c r="I108" s="154"/>
      <c r="J108" s="160"/>
      <c r="K108" s="154"/>
      <c r="L108" s="160"/>
      <c r="N108" s="76"/>
      <c r="O108" s="76"/>
    </row>
    <row r="109" spans="1:15" s="150" customFormat="1" ht="23.45" customHeight="1" x14ac:dyDescent="0.25">
      <c r="A109" s="68" t="s">
        <v>134</v>
      </c>
    </row>
    <row r="110" spans="1:15" ht="23.45" customHeight="1" x14ac:dyDescent="0.25">
      <c r="L110" s="130" t="s">
        <v>96</v>
      </c>
    </row>
    <row r="111" spans="1:15" ht="23.45" customHeight="1" x14ac:dyDescent="0.25">
      <c r="A111" s="59" t="s">
        <v>0</v>
      </c>
      <c r="B111" s="131"/>
      <c r="C111" s="131"/>
      <c r="D111" s="132"/>
      <c r="E111" s="133"/>
      <c r="F111" s="134"/>
      <c r="G111" s="133"/>
      <c r="H111" s="131"/>
      <c r="I111" s="133"/>
      <c r="J111" s="249"/>
      <c r="K111" s="249"/>
      <c r="L111" s="249"/>
    </row>
    <row r="112" spans="1:15" ht="23.45" customHeight="1" x14ac:dyDescent="0.25">
      <c r="A112" s="59" t="s">
        <v>183</v>
      </c>
      <c r="B112" s="133"/>
      <c r="C112" s="133"/>
      <c r="D112" s="132"/>
      <c r="E112" s="133"/>
      <c r="F112" s="135"/>
      <c r="G112" s="133"/>
      <c r="H112" s="133"/>
      <c r="I112" s="133"/>
      <c r="J112" s="136"/>
      <c r="K112" s="133"/>
      <c r="L112" s="137"/>
    </row>
    <row r="113" spans="1:15" ht="23.45" customHeight="1" x14ac:dyDescent="0.25">
      <c r="A113" s="59" t="s">
        <v>194</v>
      </c>
      <c r="B113" s="133"/>
      <c r="C113" s="133"/>
      <c r="D113" s="132"/>
      <c r="E113" s="133"/>
      <c r="F113" s="135"/>
      <c r="G113" s="133"/>
      <c r="H113" s="133"/>
      <c r="I113" s="133"/>
      <c r="J113" s="136"/>
      <c r="K113" s="133"/>
      <c r="L113" s="137"/>
    </row>
    <row r="114" spans="1:15" ht="23.45" customHeight="1" x14ac:dyDescent="0.25">
      <c r="A114" s="138"/>
      <c r="B114" s="138"/>
      <c r="C114" s="138"/>
      <c r="D114" s="139"/>
      <c r="E114" s="138"/>
      <c r="F114" s="140"/>
      <c r="G114" s="138"/>
      <c r="H114" s="138"/>
      <c r="I114" s="138"/>
      <c r="J114" s="141"/>
      <c r="K114" s="138"/>
      <c r="L114" s="142" t="s">
        <v>95</v>
      </c>
    </row>
    <row r="115" spans="1:15" ht="23.45" customHeight="1" x14ac:dyDescent="0.25">
      <c r="A115" s="138"/>
      <c r="B115" s="138"/>
      <c r="C115" s="138"/>
      <c r="D115" s="143"/>
      <c r="E115" s="144"/>
      <c r="F115" s="250" t="s">
        <v>1</v>
      </c>
      <c r="G115" s="250"/>
      <c r="H115" s="250"/>
      <c r="I115" s="144"/>
      <c r="J115" s="250" t="s">
        <v>2</v>
      </c>
      <c r="K115" s="250"/>
      <c r="L115" s="250"/>
    </row>
    <row r="116" spans="1:15" ht="23.45" customHeight="1" x14ac:dyDescent="0.25">
      <c r="A116" s="138"/>
      <c r="B116" s="138"/>
      <c r="D116" s="168"/>
      <c r="E116" s="146"/>
      <c r="F116" s="147" t="s">
        <v>128</v>
      </c>
      <c r="G116" s="146"/>
      <c r="H116" s="147" t="s">
        <v>109</v>
      </c>
      <c r="I116" s="146"/>
      <c r="J116" s="147" t="s">
        <v>128</v>
      </c>
      <c r="K116" s="146"/>
      <c r="L116" s="147" t="s">
        <v>109</v>
      </c>
    </row>
    <row r="117" spans="1:15" ht="23.45" customHeight="1" x14ac:dyDescent="0.25">
      <c r="A117" s="138" t="s">
        <v>174</v>
      </c>
      <c r="B117" s="150"/>
      <c r="C117" s="150"/>
      <c r="D117" s="150"/>
      <c r="E117" s="150"/>
      <c r="F117" s="173"/>
      <c r="G117" s="150"/>
      <c r="H117" s="150"/>
      <c r="I117" s="150"/>
      <c r="J117" s="150"/>
      <c r="K117" s="150"/>
      <c r="L117" s="150"/>
      <c r="N117" s="161"/>
      <c r="O117" s="161"/>
    </row>
    <row r="118" spans="1:15" ht="23.45" customHeight="1" thickBot="1" x14ac:dyDescent="0.3">
      <c r="A118" s="150" t="s">
        <v>120</v>
      </c>
      <c r="C118" s="150"/>
      <c r="D118" s="150"/>
      <c r="E118" s="150"/>
      <c r="F118" s="174">
        <f>F120-F119</f>
        <v>-9461</v>
      </c>
      <c r="G118" s="150"/>
      <c r="H118" s="174">
        <f>H120-H119</f>
        <v>27889</v>
      </c>
      <c r="I118" s="150"/>
      <c r="J118" s="175">
        <f>J99</f>
        <v>1016</v>
      </c>
      <c r="K118" s="150"/>
      <c r="L118" s="172">
        <f>L99</f>
        <v>22783</v>
      </c>
      <c r="M118" s="176"/>
      <c r="N118" s="177"/>
      <c r="O118" s="161"/>
    </row>
    <row r="119" spans="1:15" ht="23.45" customHeight="1" thickTop="1" x14ac:dyDescent="0.25">
      <c r="A119" s="150" t="s">
        <v>122</v>
      </c>
      <c r="C119" s="150"/>
      <c r="D119" s="150"/>
      <c r="E119" s="150"/>
      <c r="F119" s="24">
        <v>-1214</v>
      </c>
      <c r="G119" s="150"/>
      <c r="H119" s="24">
        <v>-343</v>
      </c>
      <c r="I119" s="150"/>
      <c r="J119" s="174"/>
      <c r="K119" s="150"/>
      <c r="L119" s="25"/>
      <c r="M119" s="176"/>
      <c r="N119" s="177"/>
      <c r="O119" s="161"/>
    </row>
    <row r="120" spans="1:15" ht="23.45" customHeight="1" thickBot="1" x14ac:dyDescent="0.3">
      <c r="A120" s="150"/>
      <c r="C120" s="150"/>
      <c r="D120" s="150"/>
      <c r="E120" s="150"/>
      <c r="F120" s="178">
        <f>F99</f>
        <v>-10675</v>
      </c>
      <c r="G120" s="150"/>
      <c r="H120" s="28">
        <f>SUM(H99)</f>
        <v>27546</v>
      </c>
      <c r="I120" s="150"/>
      <c r="J120" s="174"/>
      <c r="K120" s="150"/>
      <c r="L120" s="25"/>
      <c r="M120" s="176"/>
      <c r="N120" s="177"/>
      <c r="O120" s="161"/>
    </row>
    <row r="121" spans="1:15" s="63" customFormat="1" ht="6.75" customHeight="1" thickTop="1" x14ac:dyDescent="0.25">
      <c r="A121" s="138"/>
      <c r="B121" s="150"/>
      <c r="C121" s="150"/>
      <c r="D121" s="153"/>
      <c r="E121" s="154"/>
      <c r="F121" s="160"/>
      <c r="G121" s="154"/>
      <c r="H121" s="160"/>
      <c r="I121" s="154"/>
      <c r="J121" s="160"/>
      <c r="K121" s="154"/>
      <c r="L121" s="160"/>
      <c r="N121" s="76"/>
      <c r="O121" s="76"/>
    </row>
    <row r="122" spans="1:15" ht="23.45" customHeight="1" x14ac:dyDescent="0.25">
      <c r="A122" s="138" t="s">
        <v>121</v>
      </c>
      <c r="B122" s="150"/>
      <c r="C122" s="150"/>
      <c r="D122" s="150"/>
      <c r="E122" s="150"/>
      <c r="F122" s="179"/>
      <c r="G122" s="150"/>
      <c r="H122" s="180"/>
      <c r="I122" s="150"/>
      <c r="J122" s="179"/>
      <c r="K122" s="150"/>
      <c r="L122" s="180"/>
      <c r="N122" s="161"/>
      <c r="O122" s="161"/>
    </row>
    <row r="123" spans="1:15" ht="23.45" customHeight="1" thickBot="1" x14ac:dyDescent="0.3">
      <c r="A123" s="150" t="s">
        <v>120</v>
      </c>
      <c r="C123" s="150"/>
      <c r="D123" s="150"/>
      <c r="E123" s="150"/>
      <c r="F123" s="174">
        <f>F125-F124</f>
        <v>-9461</v>
      </c>
      <c r="G123" s="150"/>
      <c r="H123" s="174">
        <f>H125-H124</f>
        <v>23305</v>
      </c>
      <c r="I123" s="150"/>
      <c r="J123" s="175">
        <f>J99+J105</f>
        <v>1016</v>
      </c>
      <c r="K123" s="150"/>
      <c r="L123" s="172">
        <f>L99+L105</f>
        <v>18295</v>
      </c>
      <c r="N123" s="161"/>
      <c r="O123" s="161"/>
    </row>
    <row r="124" spans="1:15" ht="23.45" customHeight="1" thickTop="1" x14ac:dyDescent="0.25">
      <c r="A124" s="150" t="s">
        <v>122</v>
      </c>
      <c r="C124" s="150"/>
      <c r="D124" s="150"/>
      <c r="E124" s="150"/>
      <c r="F124" s="24">
        <v>-1214</v>
      </c>
      <c r="G124" s="150"/>
      <c r="H124" s="24">
        <v>-343</v>
      </c>
      <c r="I124" s="150"/>
      <c r="J124" s="174"/>
      <c r="K124" s="150"/>
      <c r="L124" s="25"/>
      <c r="N124" s="161"/>
      <c r="O124" s="161"/>
    </row>
    <row r="125" spans="1:15" ht="23.45" customHeight="1" thickBot="1" x14ac:dyDescent="0.3">
      <c r="A125" s="150"/>
      <c r="C125" s="150"/>
      <c r="D125" s="150"/>
      <c r="E125" s="150"/>
      <c r="F125" s="28">
        <f>SUM(F107)</f>
        <v>-10675</v>
      </c>
      <c r="G125" s="150"/>
      <c r="H125" s="28">
        <f>SUM(H107)</f>
        <v>22962</v>
      </c>
      <c r="I125" s="150"/>
      <c r="J125" s="174"/>
      <c r="K125" s="150"/>
      <c r="L125" s="25"/>
      <c r="N125" s="161"/>
      <c r="O125" s="161"/>
    </row>
    <row r="126" spans="1:15" s="63" customFormat="1" ht="11.25" customHeight="1" thickTop="1" x14ac:dyDescent="0.25">
      <c r="A126" s="138"/>
      <c r="B126" s="150"/>
      <c r="C126" s="150"/>
      <c r="D126" s="153"/>
      <c r="E126" s="154"/>
      <c r="F126" s="160"/>
      <c r="G126" s="154"/>
      <c r="H126" s="160"/>
      <c r="I126" s="154"/>
      <c r="J126" s="160"/>
      <c r="K126" s="154"/>
      <c r="L126" s="160"/>
      <c r="N126" s="76"/>
      <c r="O126" s="76"/>
    </row>
    <row r="127" spans="1:15" s="182" customFormat="1" ht="23.45" customHeight="1" x14ac:dyDescent="0.25">
      <c r="A127" s="181" t="s">
        <v>175</v>
      </c>
      <c r="C127" s="183"/>
      <c r="F127" s="184"/>
      <c r="H127" s="184"/>
      <c r="J127" s="184"/>
      <c r="K127" s="184"/>
      <c r="L127" s="184"/>
      <c r="N127" s="76"/>
      <c r="O127" s="76"/>
    </row>
    <row r="128" spans="1:15" s="182" customFormat="1" ht="23.45" customHeight="1" x14ac:dyDescent="0.25">
      <c r="A128" s="122" t="s">
        <v>176</v>
      </c>
      <c r="B128" s="185"/>
      <c r="C128" s="183"/>
      <c r="F128" s="184"/>
      <c r="H128" s="184"/>
      <c r="I128" s="184"/>
      <c r="J128" s="184"/>
      <c r="K128" s="184"/>
      <c r="L128" s="184"/>
      <c r="N128" s="76"/>
      <c r="O128" s="76"/>
    </row>
    <row r="129" spans="1:15" s="182" customFormat="1" ht="23.45" customHeight="1" thickBot="1" x14ac:dyDescent="0.3">
      <c r="A129" s="122" t="s">
        <v>177</v>
      </c>
      <c r="B129" s="186"/>
      <c r="C129" s="183"/>
      <c r="F129" s="204">
        <f>F118/BS!G75</f>
        <v>-2.7737303316104404E-2</v>
      </c>
      <c r="G129" s="188"/>
      <c r="H129" s="187">
        <v>8.2000000000000003E-2</v>
      </c>
      <c r="I129" s="188"/>
      <c r="J129" s="205">
        <f>J118/BS!K75</f>
        <v>2.978659779004553E-3</v>
      </c>
      <c r="K129" s="188"/>
      <c r="L129" s="187">
        <v>6.7000000000000004E-2</v>
      </c>
      <c r="N129" s="76"/>
      <c r="O129" s="76"/>
    </row>
    <row r="130" spans="1:15" s="182" customFormat="1" ht="23.45" customHeight="1" thickTop="1" x14ac:dyDescent="0.25">
      <c r="A130" s="122"/>
      <c r="B130" s="186"/>
      <c r="C130" s="183"/>
      <c r="F130" s="200"/>
      <c r="G130" s="188"/>
      <c r="H130" s="200"/>
      <c r="I130" s="188"/>
      <c r="J130" s="200"/>
      <c r="K130" s="188"/>
      <c r="L130" s="201"/>
      <c r="N130" s="76"/>
      <c r="O130" s="76"/>
    </row>
    <row r="131" spans="1:15" ht="23.45" customHeight="1" x14ac:dyDescent="0.25">
      <c r="A131" s="68" t="s">
        <v>134</v>
      </c>
      <c r="B131" s="150"/>
      <c r="C131" s="150"/>
      <c r="D131" s="150"/>
      <c r="E131" s="150"/>
      <c r="F131" s="173"/>
      <c r="G131" s="150"/>
      <c r="H131" s="150"/>
      <c r="I131" s="150"/>
      <c r="J131" s="155"/>
      <c r="K131" s="150"/>
      <c r="L131" s="155"/>
    </row>
    <row r="132" spans="1:15" ht="23.45" customHeight="1" x14ac:dyDescent="0.25">
      <c r="A132" s="150"/>
      <c r="B132" s="150"/>
      <c r="C132" s="150"/>
      <c r="D132" s="150"/>
      <c r="E132" s="150"/>
      <c r="F132" s="173"/>
      <c r="G132" s="150"/>
      <c r="H132" s="150"/>
      <c r="I132" s="150"/>
      <c r="J132" s="155"/>
      <c r="K132" s="150"/>
      <c r="L132" s="155"/>
    </row>
    <row r="133" spans="1:15" ht="23.45" customHeight="1" x14ac:dyDescent="0.25">
      <c r="A133" s="150"/>
      <c r="B133" s="150"/>
      <c r="C133" s="150"/>
      <c r="D133" s="150"/>
      <c r="E133" s="150"/>
      <c r="F133" s="173"/>
      <c r="G133" s="150"/>
      <c r="H133" s="150"/>
      <c r="I133" s="150"/>
      <c r="J133" s="155"/>
      <c r="K133" s="150"/>
      <c r="L133" s="155"/>
    </row>
    <row r="134" spans="1:15" ht="23.45" customHeight="1" x14ac:dyDescent="0.25">
      <c r="A134" s="150"/>
      <c r="B134" s="150"/>
      <c r="C134" s="150"/>
      <c r="D134" s="150"/>
      <c r="E134" s="150"/>
      <c r="F134" s="173"/>
      <c r="G134" s="150"/>
      <c r="H134" s="150"/>
      <c r="I134" s="150"/>
      <c r="J134" s="155"/>
      <c r="K134" s="150"/>
      <c r="L134" s="155"/>
    </row>
    <row r="135" spans="1:15" ht="23.45" customHeight="1" x14ac:dyDescent="0.25">
      <c r="A135" s="150"/>
      <c r="B135" s="150"/>
      <c r="C135" s="150"/>
      <c r="D135" s="150"/>
      <c r="E135" s="150"/>
      <c r="F135" s="173"/>
      <c r="G135" s="150"/>
      <c r="H135" s="150"/>
      <c r="I135" s="150"/>
      <c r="J135" s="155"/>
      <c r="K135" s="150"/>
      <c r="L135" s="155"/>
    </row>
    <row r="136" spans="1:15" ht="23.45" customHeight="1" x14ac:dyDescent="0.25">
      <c r="A136" s="150"/>
      <c r="B136" s="150"/>
      <c r="C136" s="150"/>
      <c r="D136" s="150"/>
      <c r="E136" s="150"/>
      <c r="F136" s="173"/>
      <c r="G136" s="150"/>
      <c r="H136" s="150"/>
      <c r="I136" s="150"/>
      <c r="J136" s="155"/>
      <c r="K136" s="150"/>
      <c r="L136" s="155"/>
    </row>
    <row r="137" spans="1:15" ht="23.45" customHeight="1" x14ac:dyDescent="0.25">
      <c r="A137" s="150"/>
      <c r="B137" s="150"/>
      <c r="C137" s="150"/>
      <c r="D137" s="150"/>
      <c r="E137" s="150"/>
      <c r="F137" s="173"/>
      <c r="G137" s="150"/>
      <c r="H137" s="150"/>
      <c r="I137" s="150"/>
      <c r="J137" s="155"/>
      <c r="K137" s="150"/>
      <c r="L137" s="155"/>
    </row>
    <row r="138" spans="1:15" ht="23.45" customHeight="1" x14ac:dyDescent="0.25">
      <c r="A138" s="150"/>
      <c r="B138" s="150"/>
      <c r="C138" s="150"/>
      <c r="D138" s="150"/>
      <c r="E138" s="150"/>
      <c r="F138" s="173"/>
      <c r="G138" s="150"/>
      <c r="H138" s="150"/>
      <c r="I138" s="150"/>
      <c r="J138" s="155"/>
      <c r="K138" s="150"/>
      <c r="L138" s="155"/>
    </row>
    <row r="139" spans="1:15" ht="18" customHeight="1" x14ac:dyDescent="0.25">
      <c r="A139" s="68"/>
      <c r="B139" s="63"/>
      <c r="C139" s="63"/>
      <c r="D139" s="63"/>
      <c r="E139" s="63"/>
      <c r="F139" s="69"/>
      <c r="G139" s="63"/>
      <c r="H139" s="63"/>
      <c r="I139" s="63"/>
      <c r="J139" s="69"/>
      <c r="K139" s="63"/>
      <c r="L139" s="69"/>
    </row>
    <row r="140" spans="1:15" ht="23.45" customHeight="1" x14ac:dyDescent="0.25">
      <c r="B140" s="63"/>
      <c r="C140" s="63"/>
      <c r="D140" s="63"/>
      <c r="E140" s="63"/>
      <c r="F140" s="69"/>
      <c r="G140" s="63"/>
      <c r="H140" s="63"/>
      <c r="I140" s="63"/>
      <c r="J140" s="69"/>
      <c r="K140" s="63"/>
      <c r="L140" s="69"/>
    </row>
  </sheetData>
  <mergeCells count="12">
    <mergeCell ref="J2:L2"/>
    <mergeCell ref="F6:H6"/>
    <mergeCell ref="J6:L6"/>
    <mergeCell ref="J42:L42"/>
    <mergeCell ref="F46:H46"/>
    <mergeCell ref="J46:L46"/>
    <mergeCell ref="J71:L71"/>
    <mergeCell ref="F75:H75"/>
    <mergeCell ref="J75:L75"/>
    <mergeCell ref="J111:L111"/>
    <mergeCell ref="F115:H115"/>
    <mergeCell ref="J115:L115"/>
  </mergeCells>
  <pageMargins left="0.78740157480314965" right="0.39370078740157483" top="0.47244094488188981" bottom="0.39370078740157483" header="0.19685039370078741" footer="0.19685039370078741"/>
  <pageSetup paperSize="9" scale="69" fitToHeight="0" orientation="portrait" r:id="rId1"/>
  <rowBreaks count="3" manualBreakCount="3">
    <brk id="40" max="11" man="1"/>
    <brk id="69" max="11" man="1"/>
    <brk id="109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95A7-608A-4442-8B4A-868E6ACB4694}">
  <sheetPr codeName="Sheet3"/>
  <dimension ref="A1:R39"/>
  <sheetViews>
    <sheetView showGridLines="0" view="pageBreakPreview" topLeftCell="A12" zoomScale="55" zoomScaleNormal="100" zoomScaleSheetLayoutView="55" workbookViewId="0">
      <selection activeCell="H48" sqref="H48"/>
    </sheetView>
  </sheetViews>
  <sheetFormatPr defaultColWidth="9.42578125" defaultRowHeight="23.25" x14ac:dyDescent="0.5"/>
  <cols>
    <col min="1" max="1" width="9.42578125" style="16"/>
    <col min="2" max="2" width="23.85546875" style="16" customWidth="1"/>
    <col min="3" max="3" width="1.42578125" style="16" customWidth="1"/>
    <col min="4" max="4" width="15.140625" style="16" customWidth="1"/>
    <col min="5" max="5" width="1.5703125" style="16" customWidth="1"/>
    <col min="6" max="6" width="15.85546875" style="16" customWidth="1"/>
    <col min="7" max="7" width="1.5703125" style="16" customWidth="1"/>
    <col min="8" max="8" width="17.85546875" style="16" customWidth="1"/>
    <col min="9" max="9" width="1.5703125" style="16" customWidth="1"/>
    <col min="10" max="10" width="17.85546875" style="16" customWidth="1"/>
    <col min="11" max="11" width="1.5703125" style="16" customWidth="1"/>
    <col min="12" max="12" width="15.85546875" style="16" customWidth="1"/>
    <col min="13" max="13" width="1.5703125" style="16" customWidth="1"/>
    <col min="14" max="14" width="17.85546875" style="16" customWidth="1"/>
    <col min="15" max="15" width="1.5703125" style="16" customWidth="1"/>
    <col min="16" max="16" width="17.85546875" style="16" customWidth="1"/>
    <col min="17" max="17" width="1.5703125" style="16" customWidth="1"/>
    <col min="18" max="18" width="15.5703125" style="16" customWidth="1"/>
    <col min="19" max="16384" width="9.42578125" style="16"/>
  </cols>
  <sheetData>
    <row r="1" spans="1:18" x14ac:dyDescent="0.5">
      <c r="R1" s="45" t="s">
        <v>96</v>
      </c>
    </row>
    <row r="2" spans="1:18" x14ac:dyDescent="0.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5">
      <c r="A3" s="1" t="s">
        <v>123</v>
      </c>
      <c r="B3" s="1"/>
      <c r="C3" s="1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1"/>
      <c r="R3" s="47"/>
    </row>
    <row r="4" spans="1:18" x14ac:dyDescent="0.5">
      <c r="A4" s="1" t="s">
        <v>194</v>
      </c>
      <c r="B4" s="48"/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12"/>
      <c r="R4" s="12"/>
    </row>
    <row r="5" spans="1:18" x14ac:dyDescent="0.5">
      <c r="A5" s="2"/>
      <c r="B5" s="50"/>
      <c r="C5" s="50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9"/>
      <c r="R5" s="45" t="s">
        <v>95</v>
      </c>
    </row>
    <row r="6" spans="1:18" x14ac:dyDescent="0.5">
      <c r="A6" s="2"/>
      <c r="B6" s="50"/>
      <c r="C6" s="50"/>
      <c r="D6" s="251" t="s">
        <v>1</v>
      </c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</row>
    <row r="7" spans="1:18" x14ac:dyDescent="0.5">
      <c r="A7" s="2"/>
      <c r="B7" s="2"/>
      <c r="C7" s="2"/>
      <c r="E7" s="44"/>
      <c r="F7" s="44"/>
      <c r="G7" s="44"/>
      <c r="H7" s="32"/>
      <c r="I7" s="44"/>
      <c r="M7" s="44"/>
      <c r="O7" s="44"/>
      <c r="P7" s="32" t="s">
        <v>142</v>
      </c>
      <c r="Q7" s="51"/>
      <c r="R7" s="51"/>
    </row>
    <row r="8" spans="1:18" x14ac:dyDescent="0.5">
      <c r="A8" s="2"/>
      <c r="B8" s="2"/>
      <c r="C8" s="2"/>
      <c r="D8" s="44" t="s">
        <v>41</v>
      </c>
      <c r="E8" s="44"/>
      <c r="F8" s="44"/>
      <c r="G8" s="44"/>
      <c r="H8" s="32"/>
      <c r="I8" s="44"/>
      <c r="J8" s="252" t="s">
        <v>184</v>
      </c>
      <c r="K8" s="252"/>
      <c r="L8" s="252"/>
      <c r="M8" s="44"/>
      <c r="N8" s="32" t="s">
        <v>148</v>
      </c>
      <c r="O8" s="44"/>
      <c r="P8" s="32" t="s">
        <v>143</v>
      </c>
      <c r="Q8" s="51"/>
      <c r="R8" s="51"/>
    </row>
    <row r="9" spans="1:18" x14ac:dyDescent="0.5">
      <c r="B9" s="2"/>
      <c r="C9" s="2"/>
      <c r="D9" s="44" t="s">
        <v>147</v>
      </c>
      <c r="E9" s="44"/>
      <c r="F9" s="32" t="s">
        <v>71</v>
      </c>
      <c r="G9" s="44"/>
      <c r="H9" s="32" t="s">
        <v>72</v>
      </c>
      <c r="I9" s="2"/>
      <c r="J9" s="52" t="s">
        <v>69</v>
      </c>
      <c r="K9" s="2"/>
      <c r="L9" s="44"/>
      <c r="M9" s="44"/>
      <c r="N9" s="32" t="s">
        <v>149</v>
      </c>
      <c r="O9" s="44"/>
      <c r="P9" s="42" t="s">
        <v>126</v>
      </c>
      <c r="Q9" s="51"/>
      <c r="R9" s="51" t="s">
        <v>70</v>
      </c>
    </row>
    <row r="10" spans="1:18" x14ac:dyDescent="0.5">
      <c r="A10" s="2"/>
      <c r="B10" s="2"/>
      <c r="C10" s="44"/>
      <c r="D10" s="43" t="s">
        <v>144</v>
      </c>
      <c r="E10" s="44"/>
      <c r="F10" s="33" t="s">
        <v>73</v>
      </c>
      <c r="G10" s="44"/>
      <c r="H10" s="33" t="s">
        <v>74</v>
      </c>
      <c r="I10" s="2"/>
      <c r="J10" s="33" t="s">
        <v>77</v>
      </c>
      <c r="K10" s="2"/>
      <c r="L10" s="43" t="s">
        <v>75</v>
      </c>
      <c r="M10" s="44"/>
      <c r="N10" s="33" t="s">
        <v>150</v>
      </c>
      <c r="O10" s="44"/>
      <c r="P10" s="53" t="s">
        <v>127</v>
      </c>
      <c r="Q10" s="54"/>
      <c r="R10" s="55" t="s">
        <v>40</v>
      </c>
    </row>
    <row r="11" spans="1:18" x14ac:dyDescent="0.5">
      <c r="A11" s="1" t="s">
        <v>110</v>
      </c>
      <c r="B11" s="2"/>
      <c r="C11" s="44"/>
      <c r="D11" s="11">
        <v>341093</v>
      </c>
      <c r="E11" s="11"/>
      <c r="F11" s="11">
        <v>1136572</v>
      </c>
      <c r="G11" s="11"/>
      <c r="H11" s="11">
        <v>42295</v>
      </c>
      <c r="I11" s="34"/>
      <c r="J11" s="11">
        <v>34109</v>
      </c>
      <c r="K11" s="34"/>
      <c r="L11" s="35">
        <v>27952</v>
      </c>
      <c r="M11" s="11"/>
      <c r="N11" s="17">
        <f>SUM(D11:L11)</f>
        <v>1582021</v>
      </c>
      <c r="O11" s="11"/>
      <c r="P11" s="17">
        <v>0</v>
      </c>
      <c r="Q11" s="34"/>
      <c r="R11" s="11">
        <f>SUM(N11:P11)</f>
        <v>1582021</v>
      </c>
    </row>
    <row r="12" spans="1:18" x14ac:dyDescent="0.5">
      <c r="A12" s="2" t="s">
        <v>98</v>
      </c>
      <c r="B12" s="2"/>
      <c r="C12" s="44"/>
      <c r="D12" s="17">
        <v>0</v>
      </c>
      <c r="E12" s="17"/>
      <c r="F12" s="17">
        <v>0</v>
      </c>
      <c r="G12" s="17"/>
      <c r="H12" s="17">
        <v>0</v>
      </c>
      <c r="I12" s="17"/>
      <c r="J12" s="17">
        <v>0</v>
      </c>
      <c r="K12" s="3"/>
      <c r="L12" s="40">
        <f>SUM(PL!H118)</f>
        <v>27889</v>
      </c>
      <c r="M12" s="3"/>
      <c r="N12" s="17">
        <f t="shared" ref="N12:N17" si="0">SUM(D12:L12)</f>
        <v>27889</v>
      </c>
      <c r="O12" s="3"/>
      <c r="P12" s="17">
        <v>-343</v>
      </c>
      <c r="Q12" s="14"/>
      <c r="R12" s="11">
        <f t="shared" ref="R12:R17" si="1">SUM(N12:P12)</f>
        <v>27546</v>
      </c>
    </row>
    <row r="13" spans="1:18" x14ac:dyDescent="0.5">
      <c r="A13" s="2" t="s">
        <v>97</v>
      </c>
      <c r="B13" s="2"/>
      <c r="C13" s="44"/>
      <c r="D13" s="10">
        <v>0</v>
      </c>
      <c r="E13" s="17"/>
      <c r="F13" s="10">
        <v>0</v>
      </c>
      <c r="G13" s="17"/>
      <c r="H13" s="10">
        <v>0</v>
      </c>
      <c r="I13" s="17"/>
      <c r="J13" s="10">
        <v>0</v>
      </c>
      <c r="K13" s="3"/>
      <c r="L13" s="10">
        <f>SUM(PL!H105)</f>
        <v>-4584</v>
      </c>
      <c r="M13" s="3"/>
      <c r="N13" s="10">
        <f t="shared" si="0"/>
        <v>-4584</v>
      </c>
      <c r="O13" s="3"/>
      <c r="P13" s="10">
        <v>0</v>
      </c>
      <c r="Q13" s="36"/>
      <c r="R13" s="203">
        <f t="shared" si="1"/>
        <v>-4584</v>
      </c>
    </row>
    <row r="14" spans="1:18" x14ac:dyDescent="0.5">
      <c r="A14" s="2" t="s">
        <v>99</v>
      </c>
      <c r="B14" s="2"/>
      <c r="C14" s="44"/>
      <c r="D14" s="13">
        <f>SUM(D12:D13)</f>
        <v>0</v>
      </c>
      <c r="E14" s="3"/>
      <c r="F14" s="13">
        <f>SUM(F12:F13)</f>
        <v>0</v>
      </c>
      <c r="G14" s="17"/>
      <c r="H14" s="13">
        <f>SUM(H12:H13)</f>
        <v>0</v>
      </c>
      <c r="I14" s="17"/>
      <c r="J14" s="13">
        <f>SUM(J12:J13)</f>
        <v>0</v>
      </c>
      <c r="K14" s="3"/>
      <c r="L14" s="13">
        <f>SUM(L12:L13)</f>
        <v>23305</v>
      </c>
      <c r="M14" s="3"/>
      <c r="N14" s="13">
        <f t="shared" si="0"/>
        <v>23305</v>
      </c>
      <c r="O14" s="3"/>
      <c r="P14" s="13">
        <f>SUM(P12:P13)</f>
        <v>-343</v>
      </c>
      <c r="Q14" s="36"/>
      <c r="R14" s="11">
        <f t="shared" si="1"/>
        <v>22962</v>
      </c>
    </row>
    <row r="15" spans="1:18" x14ac:dyDescent="0.5">
      <c r="A15" s="2" t="s">
        <v>179</v>
      </c>
      <c r="B15" s="2"/>
      <c r="C15" s="44"/>
      <c r="D15" s="13">
        <v>0</v>
      </c>
      <c r="E15" s="3"/>
      <c r="F15" s="13">
        <v>0</v>
      </c>
      <c r="G15" s="17"/>
      <c r="H15" s="13">
        <v>0</v>
      </c>
      <c r="I15" s="17"/>
      <c r="J15" s="13">
        <v>0</v>
      </c>
      <c r="K15" s="3"/>
      <c r="L15" s="13">
        <v>-68119</v>
      </c>
      <c r="M15" s="3"/>
      <c r="N15" s="17">
        <f t="shared" si="0"/>
        <v>-68119</v>
      </c>
      <c r="O15" s="3"/>
      <c r="P15" s="17">
        <v>0</v>
      </c>
      <c r="Q15" s="36"/>
      <c r="R15" s="202">
        <f t="shared" si="1"/>
        <v>-68119</v>
      </c>
    </row>
    <row r="16" spans="1:18" x14ac:dyDescent="0.5">
      <c r="A16" s="2" t="s">
        <v>157</v>
      </c>
      <c r="B16" s="2"/>
      <c r="C16" s="44"/>
      <c r="D16" s="13"/>
      <c r="E16" s="3"/>
      <c r="F16" s="13"/>
      <c r="G16" s="17"/>
      <c r="H16" s="13"/>
      <c r="I16" s="17"/>
      <c r="J16" s="13"/>
      <c r="K16" s="3"/>
      <c r="L16" s="13"/>
      <c r="M16" s="3"/>
      <c r="N16" s="13"/>
      <c r="O16" s="3"/>
      <c r="P16" s="13"/>
      <c r="Q16" s="36"/>
      <c r="R16" s="11"/>
    </row>
    <row r="17" spans="1:18" x14ac:dyDescent="0.5">
      <c r="A17" s="2" t="s">
        <v>158</v>
      </c>
      <c r="B17" s="2"/>
      <c r="C17" s="44"/>
      <c r="D17" s="13">
        <v>0</v>
      </c>
      <c r="E17" s="3"/>
      <c r="F17" s="13">
        <v>0</v>
      </c>
      <c r="G17" s="17"/>
      <c r="H17" s="13">
        <v>0</v>
      </c>
      <c r="I17" s="17"/>
      <c r="J17" s="13">
        <v>0</v>
      </c>
      <c r="K17" s="3"/>
      <c r="L17" s="13">
        <v>0</v>
      </c>
      <c r="M17" s="3"/>
      <c r="N17" s="10">
        <f t="shared" si="0"/>
        <v>0</v>
      </c>
      <c r="O17" s="3"/>
      <c r="P17" s="10">
        <v>2000</v>
      </c>
      <c r="Q17" s="36"/>
      <c r="R17" s="6">
        <f t="shared" si="1"/>
        <v>2000</v>
      </c>
    </row>
    <row r="18" spans="1:18" ht="22.5" customHeight="1" thickBot="1" x14ac:dyDescent="0.55000000000000004">
      <c r="A18" s="1" t="s">
        <v>192</v>
      </c>
      <c r="B18" s="48"/>
      <c r="C18" s="48"/>
      <c r="D18" s="7">
        <f>SUM(D11,D14:D17)</f>
        <v>341093</v>
      </c>
      <c r="E18" s="3"/>
      <c r="F18" s="7">
        <f>SUM(F11,F14:F17)</f>
        <v>1136572</v>
      </c>
      <c r="G18" s="3"/>
      <c r="H18" s="7">
        <f>SUM(H11,H14:H17)</f>
        <v>42295</v>
      </c>
      <c r="I18" s="3"/>
      <c r="J18" s="7">
        <f>SUM(J11,J14:J17)</f>
        <v>34109</v>
      </c>
      <c r="K18" s="3"/>
      <c r="L18" s="41">
        <f>SUM(L11,L14:L17)</f>
        <v>-16862</v>
      </c>
      <c r="M18" s="3"/>
      <c r="N18" s="7">
        <f>SUM(N11,N14:N17)</f>
        <v>1537207</v>
      </c>
      <c r="O18" s="3"/>
      <c r="P18" s="7">
        <f>SUM(P11,P14:P17)</f>
        <v>1657</v>
      </c>
      <c r="Q18" s="3"/>
      <c r="R18" s="7">
        <f>SUM(R11,R14:R17)</f>
        <v>1538864</v>
      </c>
    </row>
    <row r="19" spans="1:18" ht="24" thickTop="1" x14ac:dyDescent="0.5">
      <c r="A19" s="1"/>
      <c r="B19" s="48"/>
      <c r="C19" s="48"/>
      <c r="D19" s="3"/>
      <c r="E19" s="3"/>
      <c r="F19" s="3"/>
      <c r="G19" s="3"/>
      <c r="H19" s="3"/>
      <c r="I19" s="4"/>
      <c r="J19" s="3"/>
      <c r="K19" s="4"/>
      <c r="L19" s="3"/>
      <c r="M19" s="3"/>
      <c r="N19" s="3"/>
      <c r="O19" s="3"/>
      <c r="P19" s="3"/>
      <c r="Q19" s="4"/>
      <c r="R19" s="3"/>
    </row>
    <row r="20" spans="1:18" ht="22.5" customHeight="1" x14ac:dyDescent="0.5">
      <c r="A20" s="1" t="s">
        <v>129</v>
      </c>
      <c r="B20" s="2"/>
      <c r="C20" s="44"/>
      <c r="D20" s="14">
        <v>341093</v>
      </c>
      <c r="E20" s="11"/>
      <c r="F20" s="11">
        <v>1136572</v>
      </c>
      <c r="G20" s="11"/>
      <c r="H20" s="11">
        <v>42295</v>
      </c>
      <c r="I20" s="11"/>
      <c r="J20" s="11">
        <v>34109</v>
      </c>
      <c r="K20" s="11"/>
      <c r="L20" s="11">
        <v>68536</v>
      </c>
      <c r="M20" s="11"/>
      <c r="N20" s="17">
        <f t="shared" ref="N20:N24" si="2">SUM(D20:L20)</f>
        <v>1622605</v>
      </c>
      <c r="O20" s="11"/>
      <c r="P20" s="17">
        <v>1409</v>
      </c>
      <c r="Q20" s="11"/>
      <c r="R20" s="11">
        <f t="shared" ref="R20:R24" si="3">SUM(N20:P20)</f>
        <v>1624014</v>
      </c>
    </row>
    <row r="21" spans="1:18" x14ac:dyDescent="0.5">
      <c r="A21" s="2" t="s">
        <v>167</v>
      </c>
      <c r="B21" s="2"/>
      <c r="C21" s="44"/>
      <c r="D21" s="17">
        <v>0</v>
      </c>
      <c r="E21" s="3"/>
      <c r="F21" s="17">
        <v>0</v>
      </c>
      <c r="G21" s="3"/>
      <c r="H21" s="17">
        <v>0</v>
      </c>
      <c r="I21" s="3"/>
      <c r="J21" s="17">
        <v>0</v>
      </c>
      <c r="K21" s="3"/>
      <c r="L21" s="17">
        <f>PL!F123</f>
        <v>-9461</v>
      </c>
      <c r="M21" s="3"/>
      <c r="N21" s="17">
        <f t="shared" si="2"/>
        <v>-9461</v>
      </c>
      <c r="O21" s="3"/>
      <c r="P21" s="17">
        <f>PL!F124</f>
        <v>-1214</v>
      </c>
      <c r="Q21" s="14"/>
      <c r="R21" s="17">
        <f t="shared" si="3"/>
        <v>-10675</v>
      </c>
    </row>
    <row r="22" spans="1:18" x14ac:dyDescent="0.5">
      <c r="A22" s="2" t="s">
        <v>97</v>
      </c>
      <c r="B22" s="2"/>
      <c r="C22" s="44"/>
      <c r="D22" s="10">
        <v>0</v>
      </c>
      <c r="E22" s="3"/>
      <c r="F22" s="10">
        <v>0</v>
      </c>
      <c r="G22" s="3"/>
      <c r="H22" s="10">
        <v>0</v>
      </c>
      <c r="I22" s="3"/>
      <c r="J22" s="10">
        <v>0</v>
      </c>
      <c r="K22" s="3"/>
      <c r="L22" s="10">
        <v>0</v>
      </c>
      <c r="M22" s="3"/>
      <c r="N22" s="10">
        <f t="shared" si="2"/>
        <v>0</v>
      </c>
      <c r="O22" s="3"/>
      <c r="P22" s="10">
        <v>0</v>
      </c>
      <c r="Q22" s="15"/>
      <c r="R22" s="10">
        <f t="shared" si="3"/>
        <v>0</v>
      </c>
    </row>
    <row r="23" spans="1:18" x14ac:dyDescent="0.5">
      <c r="A23" s="2" t="s">
        <v>99</v>
      </c>
      <c r="B23" s="2"/>
      <c r="C23" s="44"/>
      <c r="D23" s="13">
        <f>SUM(D21:D22)</f>
        <v>0</v>
      </c>
      <c r="E23" s="11"/>
      <c r="F23" s="13">
        <f>SUM(F21:F22)</f>
        <v>0</v>
      </c>
      <c r="G23" s="11"/>
      <c r="H23" s="13">
        <f>SUM(H21:H22)</f>
        <v>0</v>
      </c>
      <c r="I23" s="11"/>
      <c r="J23" s="13">
        <f>SUM(J21:J22)</f>
        <v>0</v>
      </c>
      <c r="K23" s="11"/>
      <c r="L23" s="13">
        <f>SUM(L21:L22)</f>
        <v>-9461</v>
      </c>
      <c r="M23" s="11"/>
      <c r="N23" s="13">
        <f t="shared" si="2"/>
        <v>-9461</v>
      </c>
      <c r="O23" s="11"/>
      <c r="P23" s="13">
        <f>SUM(P21:P22)</f>
        <v>-1214</v>
      </c>
      <c r="Q23" s="35"/>
      <c r="R23" s="13">
        <f t="shared" si="3"/>
        <v>-10675</v>
      </c>
    </row>
    <row r="24" spans="1:18" x14ac:dyDescent="0.5">
      <c r="A24" s="2" t="s">
        <v>179</v>
      </c>
      <c r="B24" s="2"/>
      <c r="C24" s="44"/>
      <c r="D24" s="13">
        <v>0</v>
      </c>
      <c r="E24" s="11"/>
      <c r="F24" s="13">
        <v>0</v>
      </c>
      <c r="G24" s="11"/>
      <c r="H24" s="13">
        <v>0</v>
      </c>
      <c r="I24" s="11"/>
      <c r="J24" s="13">
        <v>0</v>
      </c>
      <c r="K24" s="11"/>
      <c r="L24" s="13">
        <v>-85148</v>
      </c>
      <c r="M24" s="11"/>
      <c r="N24" s="13">
        <f t="shared" si="2"/>
        <v>-85148</v>
      </c>
      <c r="O24" s="11"/>
      <c r="P24" s="13">
        <v>0</v>
      </c>
      <c r="Q24" s="35"/>
      <c r="R24" s="17">
        <f t="shared" si="3"/>
        <v>-85148</v>
      </c>
    </row>
    <row r="25" spans="1:18" x14ac:dyDescent="0.5">
      <c r="A25" s="2" t="s">
        <v>185</v>
      </c>
      <c r="B25" s="2"/>
      <c r="C25" s="44"/>
      <c r="D25" s="13">
        <v>0</v>
      </c>
      <c r="E25" s="3"/>
      <c r="F25" s="13">
        <v>0</v>
      </c>
      <c r="G25" s="17"/>
      <c r="H25" s="13">
        <v>0</v>
      </c>
      <c r="I25" s="17"/>
      <c r="J25" s="13">
        <v>0</v>
      </c>
      <c r="K25" s="3"/>
      <c r="L25" s="13">
        <v>0</v>
      </c>
      <c r="M25" s="3"/>
      <c r="N25" s="10">
        <f t="shared" ref="N25" si="4">SUM(D25:L25)</f>
        <v>0</v>
      </c>
      <c r="O25" s="3"/>
      <c r="P25" s="10">
        <v>4801</v>
      </c>
      <c r="Q25" s="36"/>
      <c r="R25" s="6">
        <f t="shared" ref="R25" si="5">SUM(N25:P25)</f>
        <v>4801</v>
      </c>
    </row>
    <row r="26" spans="1:18" ht="22.5" customHeight="1" thickBot="1" x14ac:dyDescent="0.55000000000000004">
      <c r="A26" s="1" t="s">
        <v>193</v>
      </c>
      <c r="B26" s="48"/>
      <c r="C26" s="48"/>
      <c r="D26" s="7">
        <f>SUM(D20,D23:D25)</f>
        <v>341093</v>
      </c>
      <c r="E26" s="3"/>
      <c r="F26" s="7">
        <f>SUM(F20,F23:F25)</f>
        <v>1136572</v>
      </c>
      <c r="G26" s="3"/>
      <c r="H26" s="7">
        <f>SUM(H20,H23:H25)</f>
        <v>42295</v>
      </c>
      <c r="I26" s="3"/>
      <c r="J26" s="7">
        <f>SUM(J20,J23:J25)</f>
        <v>34109</v>
      </c>
      <c r="K26" s="3"/>
      <c r="L26" s="41">
        <f>SUM(L20,L23:L25)</f>
        <v>-26073</v>
      </c>
      <c r="M26" s="3"/>
      <c r="N26" s="7">
        <f>SUM(N20,N23:N25)</f>
        <v>1527996</v>
      </c>
      <c r="O26" s="3"/>
      <c r="P26" s="7">
        <f>SUM(P20,P23:P25)</f>
        <v>4996</v>
      </c>
      <c r="Q26" s="3"/>
      <c r="R26" s="7">
        <f>SUM(R20,R23:R25)</f>
        <v>1532992</v>
      </c>
    </row>
    <row r="27" spans="1:18" ht="12.75" customHeight="1" thickTop="1" x14ac:dyDescent="0.5">
      <c r="A27" s="1"/>
      <c r="B27" s="48"/>
      <c r="C27" s="48"/>
      <c r="D27" s="15">
        <f>D20-BS!I77</f>
        <v>0</v>
      </c>
      <c r="E27" s="14"/>
      <c r="F27" s="15">
        <f>F20-BS!M78</f>
        <v>0</v>
      </c>
      <c r="G27" s="14"/>
      <c r="H27" s="15">
        <f>H20-BS!I79</f>
        <v>0</v>
      </c>
      <c r="I27" s="14"/>
      <c r="J27" s="15">
        <f>J20-BS!I81</f>
        <v>0</v>
      </c>
      <c r="K27" s="14"/>
      <c r="L27" s="15">
        <f>L20-BS!I82</f>
        <v>0</v>
      </c>
      <c r="M27" s="14"/>
      <c r="N27" s="15"/>
      <c r="O27" s="14"/>
      <c r="P27" s="15">
        <f>P20-BS!I84</f>
        <v>0</v>
      </c>
      <c r="Q27" s="14"/>
      <c r="R27" s="15"/>
    </row>
    <row r="28" spans="1:18" ht="29.25" customHeight="1" x14ac:dyDescent="0.5">
      <c r="A28" s="1"/>
      <c r="B28" s="48"/>
      <c r="C28" s="48"/>
      <c r="D28" s="15">
        <f>D26-BS!G77</f>
        <v>0</v>
      </c>
      <c r="E28" s="14"/>
      <c r="F28" s="15">
        <f>F26-BS!G78</f>
        <v>0</v>
      </c>
      <c r="G28" s="14"/>
      <c r="H28" s="15">
        <f>H26-BS!G79</f>
        <v>0</v>
      </c>
      <c r="I28" s="14"/>
      <c r="J28" s="15">
        <f>J26-BS!G81</f>
        <v>0</v>
      </c>
      <c r="K28" s="14"/>
      <c r="L28" s="15">
        <f>L26-BS!G82</f>
        <v>0</v>
      </c>
      <c r="M28" s="14"/>
      <c r="N28" s="15"/>
      <c r="O28" s="14"/>
      <c r="P28" s="15">
        <f>P26-BS!G84</f>
        <v>0</v>
      </c>
      <c r="Q28" s="14"/>
      <c r="R28" s="15"/>
    </row>
    <row r="29" spans="1:18" x14ac:dyDescent="0.5">
      <c r="A29" s="2" t="s">
        <v>134</v>
      </c>
      <c r="B29" s="2"/>
      <c r="C29" s="44"/>
      <c r="D29" s="13"/>
      <c r="E29" s="11"/>
      <c r="F29" s="13"/>
      <c r="G29" s="11"/>
      <c r="H29" s="13"/>
      <c r="I29" s="11"/>
      <c r="J29" s="13"/>
      <c r="K29" s="11"/>
      <c r="L29" s="13"/>
      <c r="M29" s="11"/>
      <c r="N29" s="13"/>
      <c r="O29" s="11"/>
      <c r="P29" s="13"/>
      <c r="Q29" s="35"/>
      <c r="R29" s="13"/>
    </row>
    <row r="30" spans="1:18" ht="12.75" customHeight="1" x14ac:dyDescent="0.5">
      <c r="A30" s="1"/>
      <c r="B30" s="48"/>
      <c r="C30" s="48"/>
      <c r="D30" s="15"/>
      <c r="E30" s="14"/>
      <c r="F30" s="15"/>
      <c r="G30" s="14"/>
      <c r="H30" s="15"/>
      <c r="I30" s="14"/>
      <c r="J30" s="15"/>
      <c r="K30" s="14"/>
      <c r="L30" s="15"/>
      <c r="M30" s="14"/>
      <c r="N30" s="15"/>
      <c r="O30" s="14"/>
      <c r="P30" s="15"/>
      <c r="Q30" s="14"/>
      <c r="R30" s="15"/>
    </row>
    <row r="31" spans="1:18" ht="12.75" customHeight="1" x14ac:dyDescent="0.5">
      <c r="A31" s="1"/>
      <c r="B31" s="48"/>
      <c r="C31" s="48"/>
      <c r="D31" s="15"/>
      <c r="E31" s="14"/>
      <c r="F31" s="15"/>
      <c r="G31" s="14"/>
      <c r="H31" s="15"/>
      <c r="I31" s="14"/>
      <c r="J31" s="15"/>
      <c r="K31" s="14"/>
      <c r="L31" s="15"/>
      <c r="M31" s="14"/>
      <c r="N31" s="15"/>
      <c r="O31" s="14"/>
      <c r="P31" s="15"/>
      <c r="Q31" s="14"/>
      <c r="R31" s="15"/>
    </row>
    <row r="32" spans="1:18" ht="12.75" customHeight="1" x14ac:dyDescent="0.5">
      <c r="A32" s="1"/>
      <c r="B32" s="48"/>
      <c r="C32" s="48"/>
      <c r="D32" s="15"/>
      <c r="E32" s="14"/>
      <c r="F32" s="15"/>
      <c r="G32" s="14"/>
      <c r="H32" s="15"/>
      <c r="I32" s="14"/>
      <c r="J32" s="15"/>
      <c r="K32" s="14"/>
      <c r="L32" s="15"/>
      <c r="M32" s="14"/>
      <c r="N32" s="15"/>
      <c r="O32" s="14"/>
      <c r="P32" s="15"/>
      <c r="Q32" s="14"/>
      <c r="R32" s="15"/>
    </row>
    <row r="33" spans="1:18" ht="12.75" customHeight="1" x14ac:dyDescent="0.5">
      <c r="A33" s="1"/>
      <c r="B33" s="48"/>
      <c r="C33" s="48"/>
      <c r="D33" s="15"/>
      <c r="E33" s="14"/>
      <c r="F33" s="15"/>
      <c r="G33" s="14"/>
      <c r="H33" s="15"/>
      <c r="I33" s="14"/>
      <c r="J33" s="15"/>
      <c r="K33" s="14"/>
      <c r="L33" s="15"/>
      <c r="M33" s="14"/>
      <c r="N33" s="15"/>
      <c r="O33" s="14"/>
      <c r="P33" s="15"/>
      <c r="Q33" s="14"/>
      <c r="R33" s="15"/>
    </row>
    <row r="34" spans="1:18" ht="12.75" customHeight="1" x14ac:dyDescent="0.5">
      <c r="A34" s="1"/>
      <c r="B34" s="48"/>
      <c r="C34" s="48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</row>
    <row r="35" spans="1:18" ht="12.75" customHeight="1" x14ac:dyDescent="0.5">
      <c r="A35" s="1"/>
      <c r="B35" s="48"/>
      <c r="C35" s="48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</row>
    <row r="36" spans="1:18" ht="12.75" customHeight="1" x14ac:dyDescent="0.5">
      <c r="A36" s="1"/>
      <c r="B36" s="48"/>
      <c r="C36" s="48"/>
      <c r="D36" s="15"/>
      <c r="E36" s="14"/>
      <c r="F36" s="15"/>
      <c r="G36" s="14"/>
      <c r="H36" s="15"/>
      <c r="I36" s="14"/>
      <c r="J36" s="15"/>
      <c r="K36" s="14"/>
      <c r="L36" s="15"/>
      <c r="M36" s="14"/>
      <c r="N36" s="15"/>
      <c r="O36" s="14"/>
      <c r="P36" s="15"/>
      <c r="Q36" s="14"/>
      <c r="R36" s="15"/>
    </row>
    <row r="37" spans="1:18" ht="29.25" customHeight="1" x14ac:dyDescent="0.5">
      <c r="A37" s="1"/>
      <c r="B37" s="48"/>
      <c r="C37" s="48"/>
      <c r="D37" s="15"/>
      <c r="E37" s="14"/>
      <c r="F37" s="15"/>
      <c r="G37" s="14"/>
      <c r="H37" s="15"/>
      <c r="I37" s="14"/>
      <c r="J37" s="15"/>
      <c r="K37" s="14"/>
      <c r="L37" s="15"/>
      <c r="M37" s="14"/>
      <c r="N37" s="15"/>
      <c r="O37" s="14"/>
      <c r="P37" s="15"/>
      <c r="Q37" s="14"/>
      <c r="R37" s="15"/>
    </row>
    <row r="38" spans="1:18" ht="24.75" customHeight="1" x14ac:dyDescent="0.5">
      <c r="B38" s="5"/>
      <c r="C38" s="5"/>
      <c r="D38" s="5"/>
      <c r="E38" s="5"/>
      <c r="F38" s="5"/>
      <c r="L38" s="8"/>
      <c r="Q38" s="8"/>
      <c r="R38" s="8"/>
    </row>
    <row r="39" spans="1:18" x14ac:dyDescent="0.5">
      <c r="G39" s="5"/>
      <c r="H39" s="2"/>
      <c r="I39" s="56"/>
      <c r="J39" s="2"/>
      <c r="K39" s="56"/>
      <c r="L39" s="2"/>
      <c r="M39" s="2"/>
      <c r="N39" s="2"/>
      <c r="O39" s="2"/>
      <c r="P39" s="2"/>
      <c r="Q39" s="56"/>
      <c r="R39" s="2"/>
    </row>
  </sheetData>
  <mergeCells count="2">
    <mergeCell ref="D6:R6"/>
    <mergeCell ref="J8:L8"/>
  </mergeCells>
  <pageMargins left="0.99" right="0.39370078740157483" top="0.62992125984251968" bottom="0.39370078740157483" header="0.19685039370078741" footer="0.19685039370078741"/>
  <pageSetup paperSize="9"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3C38F-9434-4299-BA89-BBB54F86B135}">
  <sheetPr codeName="Sheet4"/>
  <dimension ref="A1:M34"/>
  <sheetViews>
    <sheetView showGridLines="0" view="pageBreakPreview" zoomScale="46" zoomScaleNormal="100" zoomScaleSheetLayoutView="55" workbookViewId="0">
      <selection activeCell="A30" sqref="A30"/>
    </sheetView>
  </sheetViews>
  <sheetFormatPr defaultColWidth="9.42578125" defaultRowHeight="26.25" x14ac:dyDescent="0.55000000000000004"/>
  <cols>
    <col min="1" max="1" width="9.42578125" style="57"/>
    <col min="2" max="2" width="19.140625" style="57" customWidth="1"/>
    <col min="3" max="3" width="14.85546875" style="57" customWidth="1"/>
    <col min="4" max="4" width="18.7109375" style="57" customWidth="1"/>
    <col min="5" max="5" width="20" style="57" customWidth="1"/>
    <col min="6" max="6" width="1.5703125" style="57" customWidth="1"/>
    <col min="7" max="7" width="20" style="57" customWidth="1"/>
    <col min="8" max="8" width="2.42578125" style="57" customWidth="1"/>
    <col min="9" max="9" width="20" style="57" customWidth="1"/>
    <col min="10" max="10" width="2.42578125" style="57" customWidth="1"/>
    <col min="11" max="11" width="20" style="57" customWidth="1"/>
    <col min="12" max="12" width="1.5703125" style="57" customWidth="1"/>
    <col min="13" max="13" width="20" style="57" customWidth="1"/>
    <col min="14" max="16384" width="9.42578125" style="57"/>
  </cols>
  <sheetData>
    <row r="1" spans="1:13" x14ac:dyDescent="0.55000000000000004">
      <c r="M1" s="58" t="s">
        <v>96</v>
      </c>
    </row>
    <row r="2" spans="1:13" x14ac:dyDescent="0.55000000000000004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253"/>
      <c r="L2" s="253"/>
      <c r="M2" s="253"/>
    </row>
    <row r="3" spans="1:13" x14ac:dyDescent="0.55000000000000004">
      <c r="A3" s="59" t="s">
        <v>119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x14ac:dyDescent="0.55000000000000004">
      <c r="A4" s="59" t="s">
        <v>194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3" x14ac:dyDescent="0.55000000000000004">
      <c r="A5" s="60"/>
      <c r="B5" s="60"/>
      <c r="C5" s="60"/>
      <c r="D5" s="60"/>
      <c r="E5" s="61"/>
      <c r="F5" s="61"/>
      <c r="G5" s="62"/>
      <c r="H5" s="61"/>
      <c r="I5" s="62"/>
      <c r="J5" s="62"/>
      <c r="K5" s="62"/>
      <c r="L5" s="62"/>
      <c r="M5" s="58" t="s">
        <v>100</v>
      </c>
    </row>
    <row r="6" spans="1:13" x14ac:dyDescent="0.55000000000000004">
      <c r="A6" s="60"/>
      <c r="B6" s="60"/>
      <c r="C6" s="60"/>
      <c r="D6" s="60"/>
      <c r="E6" s="254" t="s">
        <v>2</v>
      </c>
      <c r="F6" s="254"/>
      <c r="G6" s="254"/>
      <c r="H6" s="254"/>
      <c r="I6" s="254"/>
      <c r="J6" s="254"/>
      <c r="K6" s="254"/>
      <c r="L6" s="254"/>
      <c r="M6" s="254"/>
    </row>
    <row r="7" spans="1:13" x14ac:dyDescent="0.55000000000000004">
      <c r="A7" s="63"/>
      <c r="B7" s="63"/>
      <c r="C7" s="63"/>
      <c r="D7" s="63"/>
      <c r="E7" s="64" t="s">
        <v>41</v>
      </c>
      <c r="F7" s="64"/>
      <c r="G7" s="64"/>
      <c r="H7" s="64"/>
      <c r="I7" s="255" t="s">
        <v>46</v>
      </c>
      <c r="J7" s="255"/>
      <c r="K7" s="255"/>
      <c r="L7" s="63"/>
      <c r="M7" s="18"/>
    </row>
    <row r="8" spans="1:13" x14ac:dyDescent="0.55000000000000004">
      <c r="A8" s="63"/>
      <c r="B8" s="63"/>
      <c r="C8" s="63"/>
      <c r="D8" s="63"/>
      <c r="E8" s="64" t="s">
        <v>147</v>
      </c>
      <c r="F8" s="64"/>
      <c r="G8" s="18" t="s">
        <v>71</v>
      </c>
      <c r="H8" s="64"/>
      <c r="I8" s="18" t="s">
        <v>76</v>
      </c>
      <c r="J8" s="63"/>
      <c r="K8" s="64"/>
      <c r="L8" s="63"/>
      <c r="M8" s="18" t="s">
        <v>70</v>
      </c>
    </row>
    <row r="9" spans="1:13" x14ac:dyDescent="0.55000000000000004">
      <c r="A9" s="63"/>
      <c r="B9" s="63"/>
      <c r="C9" s="63"/>
      <c r="D9" s="63"/>
      <c r="E9" s="65" t="s">
        <v>144</v>
      </c>
      <c r="F9" s="64"/>
      <c r="G9" s="19" t="s">
        <v>73</v>
      </c>
      <c r="H9" s="64"/>
      <c r="I9" s="19" t="s">
        <v>77</v>
      </c>
      <c r="J9" s="63"/>
      <c r="K9" s="65" t="s">
        <v>75</v>
      </c>
      <c r="L9" s="63"/>
      <c r="M9" s="19" t="s">
        <v>40</v>
      </c>
    </row>
    <row r="10" spans="1:13" x14ac:dyDescent="0.55000000000000004">
      <c r="A10" s="59" t="s">
        <v>110</v>
      </c>
      <c r="B10" s="63"/>
      <c r="C10" s="64"/>
      <c r="D10" s="64"/>
      <c r="E10" s="20">
        <v>341093</v>
      </c>
      <c r="F10" s="20"/>
      <c r="G10" s="20">
        <v>1136572</v>
      </c>
      <c r="H10" s="20"/>
      <c r="I10" s="20">
        <v>34109</v>
      </c>
      <c r="J10" s="20"/>
      <c r="K10" s="21">
        <v>137042</v>
      </c>
      <c r="L10" s="20"/>
      <c r="M10" s="21">
        <f t="shared" ref="M10:M14" si="0">SUM(E10:K10)</f>
        <v>1648816</v>
      </c>
    </row>
    <row r="11" spans="1:13" x14ac:dyDescent="0.55000000000000004">
      <c r="A11" s="63" t="s">
        <v>98</v>
      </c>
      <c r="B11" s="63"/>
      <c r="C11" s="64"/>
      <c r="D11" s="64"/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3">
        <f>SUM(PL!L118)</f>
        <v>22783</v>
      </c>
      <c r="L11" s="23"/>
      <c r="M11" s="22">
        <f t="shared" si="0"/>
        <v>22783</v>
      </c>
    </row>
    <row r="12" spans="1:13" x14ac:dyDescent="0.55000000000000004">
      <c r="A12" s="63" t="s">
        <v>97</v>
      </c>
      <c r="B12" s="63"/>
      <c r="C12" s="64"/>
      <c r="D12" s="64"/>
      <c r="E12" s="24">
        <v>0</v>
      </c>
      <c r="F12" s="22"/>
      <c r="G12" s="24">
        <v>0</v>
      </c>
      <c r="H12" s="23"/>
      <c r="I12" s="24">
        <v>0</v>
      </c>
      <c r="J12" s="23"/>
      <c r="K12" s="24">
        <f>SUM(PL!L105)</f>
        <v>-4488</v>
      </c>
      <c r="L12" s="23"/>
      <c r="M12" s="24">
        <f t="shared" si="0"/>
        <v>-4488</v>
      </c>
    </row>
    <row r="13" spans="1:13" x14ac:dyDescent="0.55000000000000004">
      <c r="A13" s="57" t="s">
        <v>99</v>
      </c>
      <c r="B13" s="63"/>
      <c r="C13" s="64"/>
      <c r="D13" s="64"/>
      <c r="E13" s="25">
        <f>SUM(E11:E12)</f>
        <v>0</v>
      </c>
      <c r="F13" s="25"/>
      <c r="G13" s="25">
        <f>SUM(G11:G12)</f>
        <v>0</v>
      </c>
      <c r="H13" s="20"/>
      <c r="I13" s="25">
        <f>SUM(I11:I12)</f>
        <v>0</v>
      </c>
      <c r="J13" s="20"/>
      <c r="K13" s="25">
        <f>SUM(K11:K12)</f>
        <v>18295</v>
      </c>
      <c r="L13" s="20"/>
      <c r="M13" s="21">
        <f t="shared" si="0"/>
        <v>18295</v>
      </c>
    </row>
    <row r="14" spans="1:13" x14ac:dyDescent="0.55000000000000004">
      <c r="A14" s="57" t="s">
        <v>179</v>
      </c>
      <c r="B14" s="63"/>
      <c r="C14" s="64"/>
      <c r="D14" s="64"/>
      <c r="E14" s="25">
        <v>0</v>
      </c>
      <c r="F14" s="25"/>
      <c r="G14" s="25">
        <v>0</v>
      </c>
      <c r="H14" s="20"/>
      <c r="I14" s="25">
        <v>0</v>
      </c>
      <c r="J14" s="20"/>
      <c r="K14" s="25">
        <v>-68119</v>
      </c>
      <c r="L14" s="20"/>
      <c r="M14" s="24">
        <f t="shared" si="0"/>
        <v>-68119</v>
      </c>
    </row>
    <row r="15" spans="1:13" ht="27" thickBot="1" x14ac:dyDescent="0.6">
      <c r="A15" s="59" t="s">
        <v>192</v>
      </c>
      <c r="B15" s="63"/>
      <c r="C15" s="64"/>
      <c r="D15" s="63"/>
      <c r="E15" s="26">
        <f>SUM(E10,E13:E14)</f>
        <v>341093</v>
      </c>
      <c r="F15" s="23"/>
      <c r="G15" s="26">
        <f>SUM(G10,G13:G14)</f>
        <v>1136572</v>
      </c>
      <c r="H15" s="23"/>
      <c r="I15" s="26">
        <f>SUM(I10,I13:I14)</f>
        <v>34109</v>
      </c>
      <c r="J15" s="27"/>
      <c r="K15" s="26">
        <f>SUM(K10,K13:K14)</f>
        <v>87218</v>
      </c>
      <c r="L15" s="27"/>
      <c r="M15" s="26">
        <f>SUM(M10,M13:M14)</f>
        <v>1598992</v>
      </c>
    </row>
    <row r="16" spans="1:13" ht="27" thickTop="1" x14ac:dyDescent="0.55000000000000004">
      <c r="A16" s="59"/>
      <c r="B16" s="63"/>
      <c r="C16" s="64"/>
      <c r="D16" s="63"/>
      <c r="E16" s="23"/>
      <c r="F16" s="23"/>
      <c r="G16" s="23"/>
      <c r="H16" s="23"/>
      <c r="I16" s="23"/>
      <c r="J16" s="27"/>
      <c r="K16" s="23"/>
      <c r="L16" s="27"/>
      <c r="M16" s="23"/>
    </row>
    <row r="17" spans="1:13" x14ac:dyDescent="0.55000000000000004">
      <c r="A17" s="59" t="s">
        <v>129</v>
      </c>
      <c r="B17" s="63"/>
      <c r="C17" s="64"/>
      <c r="D17" s="63"/>
      <c r="E17" s="23">
        <f>ROUND(341092557/1000,0)</f>
        <v>341093</v>
      </c>
      <c r="F17" s="23"/>
      <c r="G17" s="23">
        <f>ROUND(1136572101/1000,0)</f>
        <v>1136572</v>
      </c>
      <c r="H17" s="23"/>
      <c r="I17" s="23">
        <f>ROUND(34109256/1000,0)</f>
        <v>34109</v>
      </c>
      <c r="J17" s="27"/>
      <c r="K17" s="23">
        <v>163689</v>
      </c>
      <c r="L17" s="27"/>
      <c r="M17" s="22">
        <f>SUM(E17:K17)</f>
        <v>1675463</v>
      </c>
    </row>
    <row r="18" spans="1:13" x14ac:dyDescent="0.55000000000000004">
      <c r="A18" s="63" t="s">
        <v>98</v>
      </c>
      <c r="B18" s="63"/>
      <c r="C18" s="64"/>
      <c r="D18" s="63"/>
      <c r="E18" s="22">
        <v>0</v>
      </c>
      <c r="F18" s="22"/>
      <c r="G18" s="22">
        <v>0</v>
      </c>
      <c r="H18" s="23"/>
      <c r="I18" s="22">
        <v>0</v>
      </c>
      <c r="J18" s="23"/>
      <c r="K18" s="22">
        <f>SUM(PL!J118)</f>
        <v>1016</v>
      </c>
      <c r="L18" s="23"/>
      <c r="M18" s="22">
        <f t="shared" ref="M18" si="1">SUM(E18:K18)</f>
        <v>1016</v>
      </c>
    </row>
    <row r="19" spans="1:13" x14ac:dyDescent="0.55000000000000004">
      <c r="A19" s="57" t="s">
        <v>97</v>
      </c>
      <c r="E19" s="24">
        <v>0</v>
      </c>
      <c r="G19" s="24">
        <v>0</v>
      </c>
      <c r="I19" s="24">
        <v>0</v>
      </c>
      <c r="K19" s="24">
        <f>SUM(PL!J105)</f>
        <v>0</v>
      </c>
      <c r="M19" s="24">
        <f>SUM(E19:K19)</f>
        <v>0</v>
      </c>
    </row>
    <row r="20" spans="1:13" x14ac:dyDescent="0.55000000000000004">
      <c r="A20" s="57" t="s">
        <v>99</v>
      </c>
      <c r="E20" s="66">
        <f>SUM(E18:E19)</f>
        <v>0</v>
      </c>
      <c r="G20" s="66">
        <f>SUM(G18:G19)</f>
        <v>0</v>
      </c>
      <c r="I20" s="66">
        <f>SUM(I18:I19)</f>
        <v>0</v>
      </c>
      <c r="K20" s="66">
        <f>SUM(K18:K19)</f>
        <v>1016</v>
      </c>
      <c r="M20" s="66">
        <f>SUM(M18:M19)</f>
        <v>1016</v>
      </c>
    </row>
    <row r="21" spans="1:13" x14ac:dyDescent="0.55000000000000004">
      <c r="A21" s="57" t="s">
        <v>179</v>
      </c>
      <c r="E21" s="66">
        <v>0</v>
      </c>
      <c r="G21" s="66">
        <v>0</v>
      </c>
      <c r="I21" s="66">
        <v>0</v>
      </c>
      <c r="K21" s="66">
        <v>-85148</v>
      </c>
      <c r="M21" s="22">
        <f t="shared" ref="M21" si="2">SUM(E21:K21)</f>
        <v>-85148</v>
      </c>
    </row>
    <row r="22" spans="1:13" ht="27" thickBot="1" x14ac:dyDescent="0.6">
      <c r="A22" s="59" t="s">
        <v>193</v>
      </c>
      <c r="B22" s="67"/>
      <c r="C22" s="67"/>
      <c r="D22" s="67"/>
      <c r="E22" s="28">
        <f>SUM(E17,E20:E21)</f>
        <v>341093</v>
      </c>
      <c r="F22" s="29"/>
      <c r="G22" s="28">
        <f>SUM(G17,G20:G21)</f>
        <v>1136572</v>
      </c>
      <c r="H22" s="29"/>
      <c r="I22" s="28">
        <f>SUM(I17,I20:I21)</f>
        <v>34109</v>
      </c>
      <c r="J22" s="30"/>
      <c r="K22" s="28">
        <f>SUM(K17,K20:K21)</f>
        <v>79557</v>
      </c>
      <c r="L22" s="30"/>
      <c r="M22" s="28">
        <f>SUM(M17,M20:M21)</f>
        <v>1591331</v>
      </c>
    </row>
    <row r="23" spans="1:13" ht="16.5" customHeight="1" thickTop="1" x14ac:dyDescent="0.55000000000000004">
      <c r="A23" s="59"/>
      <c r="B23" s="67"/>
      <c r="C23" s="67"/>
      <c r="D23" s="67"/>
      <c r="E23" s="37">
        <f>E17-BS!M75</f>
        <v>0</v>
      </c>
      <c r="F23" s="31"/>
      <c r="G23" s="37">
        <f>G17-BS!M78</f>
        <v>0</v>
      </c>
      <c r="H23" s="31"/>
      <c r="I23" s="37">
        <f>I17-BS!M81</f>
        <v>0</v>
      </c>
      <c r="J23" s="38"/>
      <c r="K23" s="25">
        <f>K17-BS!M82</f>
        <v>0</v>
      </c>
      <c r="L23" s="38"/>
      <c r="M23" s="39">
        <f>M17-BS!M85</f>
        <v>0</v>
      </c>
    </row>
    <row r="24" spans="1:13" x14ac:dyDescent="0.55000000000000004">
      <c r="A24" s="59"/>
      <c r="B24" s="67"/>
      <c r="C24" s="67"/>
      <c r="D24" s="67"/>
      <c r="E24" s="37">
        <f>E22-BS!K75</f>
        <v>0</v>
      </c>
      <c r="F24" s="31"/>
      <c r="G24" s="37">
        <f>G22-BS!K78</f>
        <v>0</v>
      </c>
      <c r="H24" s="31"/>
      <c r="I24" s="37">
        <f>I22-BS!K81</f>
        <v>0</v>
      </c>
      <c r="J24" s="38"/>
      <c r="K24" s="25">
        <f>K22-SUM(BS!K82)</f>
        <v>0</v>
      </c>
      <c r="L24" s="38"/>
      <c r="M24" s="39">
        <f>M22-BS!K85</f>
        <v>0</v>
      </c>
    </row>
    <row r="25" spans="1:13" x14ac:dyDescent="0.55000000000000004">
      <c r="A25" s="63" t="s">
        <v>134</v>
      </c>
      <c r="B25" s="67"/>
      <c r="C25" s="67"/>
      <c r="D25" s="67"/>
      <c r="E25" s="37"/>
      <c r="F25" s="31"/>
      <c r="G25" s="37"/>
      <c r="H25" s="31"/>
      <c r="I25" s="37"/>
      <c r="J25" s="38"/>
      <c r="K25" s="37"/>
      <c r="L25" s="38"/>
      <c r="M25" s="39"/>
    </row>
    <row r="26" spans="1:13" x14ac:dyDescent="0.55000000000000004">
      <c r="A26" s="59"/>
      <c r="B26" s="67"/>
      <c r="C26" s="67"/>
      <c r="D26" s="67"/>
      <c r="E26" s="37"/>
      <c r="F26" s="31"/>
      <c r="G26" s="37"/>
      <c r="H26" s="31"/>
      <c r="I26" s="37"/>
      <c r="J26" s="38"/>
      <c r="K26" s="37"/>
      <c r="L26" s="38"/>
      <c r="M26" s="39"/>
    </row>
    <row r="27" spans="1:13" x14ac:dyDescent="0.55000000000000004">
      <c r="A27" s="59"/>
      <c r="B27" s="67"/>
      <c r="C27" s="67"/>
      <c r="D27" s="67"/>
      <c r="E27" s="37"/>
      <c r="F27" s="31"/>
      <c r="G27" s="37"/>
      <c r="H27" s="31"/>
      <c r="I27" s="37"/>
      <c r="J27" s="38"/>
      <c r="K27" s="37"/>
      <c r="L27" s="38"/>
      <c r="M27" s="39"/>
    </row>
    <row r="28" spans="1:13" x14ac:dyDescent="0.55000000000000004">
      <c r="A28" s="59"/>
      <c r="B28" s="67"/>
      <c r="C28" s="67"/>
      <c r="D28" s="67"/>
      <c r="E28" s="37"/>
      <c r="F28" s="31"/>
      <c r="G28" s="37"/>
      <c r="H28" s="31"/>
      <c r="I28" s="37"/>
      <c r="J28" s="38"/>
      <c r="K28" s="37"/>
      <c r="L28" s="38"/>
      <c r="M28" s="39"/>
    </row>
    <row r="29" spans="1:13" x14ac:dyDescent="0.55000000000000004">
      <c r="A29" s="59"/>
      <c r="B29" s="67"/>
      <c r="C29" s="67"/>
      <c r="D29" s="67"/>
      <c r="E29" s="37"/>
      <c r="F29" s="31"/>
      <c r="G29" s="37"/>
      <c r="H29" s="31"/>
      <c r="I29" s="37"/>
      <c r="J29" s="38"/>
      <c r="K29" s="37"/>
      <c r="L29" s="38"/>
      <c r="M29" s="39"/>
    </row>
    <row r="30" spans="1:13" ht="27.75" customHeight="1" x14ac:dyDescent="0.55000000000000004">
      <c r="A30" s="63"/>
      <c r="B30" s="63"/>
      <c r="C30" s="63"/>
      <c r="D30" s="63"/>
      <c r="E30" s="63"/>
      <c r="F30" s="63"/>
      <c r="G30" s="63"/>
      <c r="H30" s="63"/>
      <c r="I30" s="68"/>
      <c r="J30" s="69"/>
      <c r="K30" s="70"/>
      <c r="L30" s="69"/>
      <c r="M30" s="69"/>
    </row>
    <row r="34" spans="5:5" x14ac:dyDescent="0.55000000000000004">
      <c r="E34" s="22"/>
    </row>
  </sheetData>
  <mergeCells count="3">
    <mergeCell ref="K2:M2"/>
    <mergeCell ref="E6:M6"/>
    <mergeCell ref="I7:K7"/>
  </mergeCells>
  <pageMargins left="1.299212598425197" right="0.39370078740157483" top="0.62" bottom="0.39370078740157483" header="0.19685039370078741" footer="0.19685039370078741"/>
  <pageSetup paperSize="9" scale="7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88B1E-FF42-48C2-8AA5-5C046F6AD0C4}">
  <dimension ref="A1:J100"/>
  <sheetViews>
    <sheetView showGridLines="0" view="pageBreakPreview" topLeftCell="A39" zoomScale="85" zoomScaleNormal="100" zoomScaleSheetLayoutView="85" workbookViewId="0">
      <selection activeCell="C51" sqref="C51"/>
    </sheetView>
  </sheetViews>
  <sheetFormatPr defaultColWidth="9.42578125" defaultRowHeight="24.95" customHeight="1" x14ac:dyDescent="0.25"/>
  <cols>
    <col min="1" max="1" width="2.42578125" style="113" customWidth="1"/>
    <col min="2" max="2" width="3.5703125" style="113" customWidth="1"/>
    <col min="3" max="3" width="70.140625" style="113" customWidth="1"/>
    <col min="4" max="4" width="12.5703125" style="113" customWidth="1"/>
    <col min="5" max="5" width="1.42578125" style="113" customWidth="1"/>
    <col min="6" max="6" width="12.5703125" style="113" customWidth="1"/>
    <col min="7" max="7" width="1.42578125" style="113" customWidth="1"/>
    <col min="8" max="8" width="12.5703125" style="129" customWidth="1"/>
    <col min="9" max="9" width="1.42578125" style="113" customWidth="1"/>
    <col min="10" max="10" width="12.5703125" style="113" customWidth="1"/>
    <col min="11" max="16384" width="9.42578125" style="113"/>
  </cols>
  <sheetData>
    <row r="1" spans="1:10" ht="24.95" customHeight="1" x14ac:dyDescent="0.25">
      <c r="J1" s="130" t="s">
        <v>96</v>
      </c>
    </row>
    <row r="2" spans="1:10" ht="24.95" customHeight="1" x14ac:dyDescent="0.25">
      <c r="A2" s="210" t="s">
        <v>0</v>
      </c>
      <c r="B2" s="211"/>
      <c r="C2" s="211"/>
      <c r="D2" s="211"/>
      <c r="E2" s="211"/>
      <c r="F2" s="211"/>
      <c r="G2" s="211"/>
      <c r="H2" s="256"/>
      <c r="I2" s="256"/>
      <c r="J2" s="256"/>
    </row>
    <row r="3" spans="1:10" ht="24.95" customHeight="1" x14ac:dyDescent="0.25">
      <c r="A3" s="210" t="s">
        <v>78</v>
      </c>
      <c r="B3" s="211"/>
      <c r="C3" s="211"/>
      <c r="D3" s="211"/>
      <c r="E3" s="211"/>
      <c r="F3" s="211"/>
      <c r="G3" s="211"/>
      <c r="H3" s="213"/>
      <c r="I3" s="214"/>
      <c r="J3" s="190"/>
    </row>
    <row r="4" spans="1:10" ht="24.95" customHeight="1" x14ac:dyDescent="0.25">
      <c r="A4" s="59" t="s">
        <v>194</v>
      </c>
      <c r="B4" s="215"/>
      <c r="C4" s="215"/>
      <c r="D4" s="215"/>
      <c r="E4" s="215"/>
      <c r="F4" s="215"/>
      <c r="G4" s="215"/>
      <c r="H4" s="213"/>
      <c r="I4" s="214"/>
      <c r="J4" s="216"/>
    </row>
    <row r="5" spans="1:10" ht="24.95" customHeight="1" x14ac:dyDescent="0.25">
      <c r="A5" s="217"/>
      <c r="B5" s="215"/>
      <c r="C5" s="215"/>
      <c r="D5" s="215"/>
      <c r="E5" s="215"/>
      <c r="F5" s="215"/>
      <c r="G5" s="215"/>
      <c r="H5" s="213"/>
      <c r="I5" s="215"/>
      <c r="J5" s="218" t="s">
        <v>95</v>
      </c>
    </row>
    <row r="6" spans="1:10" ht="24.95" customHeight="1" x14ac:dyDescent="0.25">
      <c r="A6" s="170"/>
      <c r="B6" s="170"/>
      <c r="C6" s="170"/>
      <c r="D6" s="257" t="s">
        <v>1</v>
      </c>
      <c r="E6" s="257"/>
      <c r="F6" s="257"/>
      <c r="G6" s="219"/>
      <c r="H6" s="257" t="s">
        <v>2</v>
      </c>
      <c r="I6" s="257"/>
      <c r="J6" s="257"/>
    </row>
    <row r="7" spans="1:10" ht="24.95" customHeight="1" x14ac:dyDescent="0.25">
      <c r="A7" s="170"/>
      <c r="B7" s="170"/>
      <c r="C7" s="170"/>
      <c r="D7" s="147" t="s">
        <v>128</v>
      </c>
      <c r="E7" s="62"/>
      <c r="F7" s="147" t="s">
        <v>109</v>
      </c>
      <c r="G7" s="220"/>
      <c r="H7" s="221" t="s">
        <v>128</v>
      </c>
      <c r="I7" s="62"/>
      <c r="J7" s="147" t="s">
        <v>109</v>
      </c>
    </row>
    <row r="8" spans="1:10" ht="24.95" customHeight="1" x14ac:dyDescent="0.25">
      <c r="A8" s="217" t="s">
        <v>79</v>
      </c>
      <c r="J8" s="216"/>
    </row>
    <row r="9" spans="1:10" ht="24.95" customHeight="1" x14ac:dyDescent="0.25">
      <c r="A9" s="127" t="s">
        <v>172</v>
      </c>
      <c r="D9" s="206">
        <f>SUM(PL!F97)</f>
        <v>-6036</v>
      </c>
      <c r="E9" s="206"/>
      <c r="F9" s="206">
        <f>SUM(PL!H97)</f>
        <v>35315</v>
      </c>
      <c r="G9" s="206"/>
      <c r="H9" s="206">
        <f>SUM(PL!J97)</f>
        <v>283</v>
      </c>
      <c r="I9" s="206"/>
      <c r="J9" s="206">
        <f>SUM(PL!L97)</f>
        <v>28684</v>
      </c>
    </row>
    <row r="10" spans="1:10" ht="24.95" customHeight="1" x14ac:dyDescent="0.25">
      <c r="A10" s="113" t="s">
        <v>180</v>
      </c>
      <c r="D10" s="206"/>
      <c r="E10" s="206"/>
      <c r="F10" s="206"/>
      <c r="G10" s="206"/>
      <c r="H10" s="206"/>
      <c r="I10" s="206"/>
      <c r="J10" s="206"/>
    </row>
    <row r="11" spans="1:10" ht="24.95" customHeight="1" x14ac:dyDescent="0.25">
      <c r="B11" s="113" t="s">
        <v>80</v>
      </c>
      <c r="D11" s="206"/>
      <c r="E11" s="206"/>
      <c r="F11" s="206"/>
      <c r="G11" s="206"/>
      <c r="H11" s="206"/>
      <c r="I11" s="206"/>
      <c r="J11" s="206"/>
    </row>
    <row r="12" spans="1:10" ht="24.95" customHeight="1" x14ac:dyDescent="0.25">
      <c r="A12" s="113" t="s">
        <v>81</v>
      </c>
      <c r="D12" s="206">
        <v>58917</v>
      </c>
      <c r="E12" s="206"/>
      <c r="F12" s="206">
        <v>54769</v>
      </c>
      <c r="G12" s="206"/>
      <c r="H12" s="206">
        <v>32435</v>
      </c>
      <c r="I12" s="206"/>
      <c r="J12" s="206">
        <v>32716</v>
      </c>
    </row>
    <row r="13" spans="1:10" ht="24.95" customHeight="1" x14ac:dyDescent="0.25">
      <c r="A13" s="63" t="s">
        <v>186</v>
      </c>
      <c r="D13" s="206"/>
      <c r="E13" s="206"/>
      <c r="F13" s="206"/>
      <c r="G13" s="206"/>
      <c r="H13" s="206"/>
      <c r="I13" s="206"/>
      <c r="J13" s="206"/>
    </row>
    <row r="14" spans="1:10" ht="24.95" customHeight="1" x14ac:dyDescent="0.25">
      <c r="A14" s="63"/>
      <c r="B14" s="113" t="s">
        <v>198</v>
      </c>
      <c r="C14" s="222"/>
      <c r="D14" s="206">
        <v>956</v>
      </c>
      <c r="E14" s="206"/>
      <c r="F14" s="206">
        <v>-1919</v>
      </c>
      <c r="G14" s="206"/>
      <c r="H14" s="206">
        <v>764</v>
      </c>
      <c r="I14" s="206"/>
      <c r="J14" s="206">
        <v>-1919</v>
      </c>
    </row>
    <row r="15" spans="1:10" ht="24.95" customHeight="1" x14ac:dyDescent="0.25">
      <c r="A15" s="63" t="s">
        <v>195</v>
      </c>
      <c r="C15" s="222"/>
      <c r="D15" s="237">
        <v>0</v>
      </c>
      <c r="E15" s="206"/>
      <c r="F15" s="206">
        <v>1770</v>
      </c>
      <c r="G15" s="206"/>
      <c r="H15" s="237">
        <v>0</v>
      </c>
      <c r="I15" s="206"/>
      <c r="J15" s="206">
        <v>1770</v>
      </c>
    </row>
    <row r="16" spans="1:10" ht="24.95" customHeight="1" x14ac:dyDescent="0.25">
      <c r="A16" s="63" t="s">
        <v>199</v>
      </c>
      <c r="C16" s="222"/>
      <c r="D16" s="206">
        <v>2318</v>
      </c>
      <c r="E16" s="206"/>
      <c r="F16" s="206">
        <v>566</v>
      </c>
      <c r="G16" s="206"/>
      <c r="H16" s="206">
        <v>1811</v>
      </c>
      <c r="I16" s="206"/>
      <c r="J16" s="206">
        <v>566</v>
      </c>
    </row>
    <row r="17" spans="1:10" ht="24.95" customHeight="1" x14ac:dyDescent="0.25">
      <c r="A17" s="63" t="s">
        <v>200</v>
      </c>
      <c r="D17" s="206">
        <v>37</v>
      </c>
      <c r="E17" s="206"/>
      <c r="F17" s="206">
        <v>-6</v>
      </c>
      <c r="G17" s="206"/>
      <c r="H17" s="206">
        <v>30</v>
      </c>
      <c r="I17" s="206"/>
      <c r="J17" s="206">
        <v>1161</v>
      </c>
    </row>
    <row r="18" spans="1:10" ht="24.95" customHeight="1" x14ac:dyDescent="0.25">
      <c r="A18" s="63" t="s">
        <v>171</v>
      </c>
      <c r="D18" s="206">
        <v>499</v>
      </c>
      <c r="E18" s="206"/>
      <c r="F18" s="206">
        <v>-901</v>
      </c>
      <c r="G18" s="206"/>
      <c r="H18" s="206">
        <v>499</v>
      </c>
      <c r="I18" s="206"/>
      <c r="J18" s="206">
        <v>-901</v>
      </c>
    </row>
    <row r="19" spans="1:10" ht="24.95" customHeight="1" x14ac:dyDescent="0.25">
      <c r="A19" s="63" t="s">
        <v>145</v>
      </c>
      <c r="D19" s="206">
        <v>2200</v>
      </c>
      <c r="E19" s="206"/>
      <c r="F19" s="206">
        <v>1717</v>
      </c>
      <c r="G19" s="206"/>
      <c r="H19" s="206">
        <v>2010</v>
      </c>
      <c r="I19" s="206"/>
      <c r="J19" s="206">
        <v>856</v>
      </c>
    </row>
    <row r="20" spans="1:10" ht="24.95" customHeight="1" x14ac:dyDescent="0.25">
      <c r="A20" s="63" t="s">
        <v>115</v>
      </c>
      <c r="D20" s="206">
        <v>417</v>
      </c>
      <c r="E20" s="206"/>
      <c r="F20" s="206">
        <v>918</v>
      </c>
      <c r="G20" s="206"/>
      <c r="H20" s="25">
        <v>0</v>
      </c>
      <c r="I20" s="206"/>
      <c r="J20" s="25">
        <v>0</v>
      </c>
    </row>
    <row r="21" spans="1:10" ht="24.95" customHeight="1" x14ac:dyDescent="0.25">
      <c r="A21" s="63" t="s">
        <v>197</v>
      </c>
      <c r="D21" s="25">
        <v>0</v>
      </c>
      <c r="E21" s="206"/>
      <c r="F21" s="25">
        <v>0</v>
      </c>
      <c r="G21" s="206"/>
      <c r="H21" s="25">
        <v>-18999</v>
      </c>
      <c r="I21" s="206"/>
      <c r="J21" s="25">
        <v>0</v>
      </c>
    </row>
    <row r="22" spans="1:10" ht="24.95" customHeight="1" x14ac:dyDescent="0.25">
      <c r="A22" s="63" t="s">
        <v>111</v>
      </c>
      <c r="D22" s="206">
        <v>-5512</v>
      </c>
      <c r="E22" s="206"/>
      <c r="F22" s="206">
        <v>-6379</v>
      </c>
      <c r="G22" s="206"/>
      <c r="H22" s="25">
        <v>-3347</v>
      </c>
      <c r="I22" s="206"/>
      <c r="J22" s="25">
        <v>-4181</v>
      </c>
    </row>
    <row r="23" spans="1:10" ht="24.95" customHeight="1" x14ac:dyDescent="0.25">
      <c r="A23" s="223" t="s">
        <v>82</v>
      </c>
      <c r="D23" s="207">
        <v>3684</v>
      </c>
      <c r="F23" s="207">
        <v>1449</v>
      </c>
      <c r="H23" s="207">
        <v>2188</v>
      </c>
      <c r="J23" s="207">
        <v>839</v>
      </c>
    </row>
    <row r="24" spans="1:10" ht="24.95" customHeight="1" x14ac:dyDescent="0.25">
      <c r="A24" s="224" t="s">
        <v>146</v>
      </c>
      <c r="B24" s="224"/>
      <c r="C24" s="191"/>
      <c r="D24" s="206"/>
      <c r="F24" s="206"/>
      <c r="H24" s="206"/>
      <c r="J24" s="206"/>
    </row>
    <row r="25" spans="1:10" ht="24.95" customHeight="1" x14ac:dyDescent="0.25">
      <c r="B25" s="224" t="s">
        <v>83</v>
      </c>
      <c r="C25" s="191"/>
      <c r="D25" s="25">
        <f>SUM(D9:D23)</f>
        <v>57480</v>
      </c>
      <c r="E25" s="206"/>
      <c r="F25" s="25">
        <f>SUM(F9:F23)</f>
        <v>87299</v>
      </c>
      <c r="G25" s="206"/>
      <c r="H25" s="25">
        <f>SUM(H9:H23)</f>
        <v>17674</v>
      </c>
      <c r="I25" s="206"/>
      <c r="J25" s="25">
        <f>SUM(J9:J23)</f>
        <v>59591</v>
      </c>
    </row>
    <row r="26" spans="1:10" ht="24.95" customHeight="1" x14ac:dyDescent="0.25">
      <c r="A26" s="224" t="s">
        <v>84</v>
      </c>
      <c r="D26" s="206"/>
      <c r="E26" s="206"/>
      <c r="F26" s="206"/>
      <c r="G26" s="206"/>
      <c r="H26" s="206"/>
      <c r="I26" s="206"/>
      <c r="J26" s="206"/>
    </row>
    <row r="27" spans="1:10" s="63" customFormat="1" ht="24.95" customHeight="1" x14ac:dyDescent="0.25">
      <c r="B27" s="63" t="s">
        <v>7</v>
      </c>
      <c r="C27" s="90"/>
      <c r="D27" s="206">
        <v>-172622</v>
      </c>
      <c r="E27" s="206"/>
      <c r="F27" s="206">
        <v>-52837</v>
      </c>
      <c r="G27" s="206"/>
      <c r="H27" s="206">
        <v>-174988</v>
      </c>
      <c r="I27" s="206"/>
      <c r="J27" s="206">
        <v>2951</v>
      </c>
    </row>
    <row r="28" spans="1:10" ht="24.95" customHeight="1" x14ac:dyDescent="0.25">
      <c r="B28" s="113" t="s">
        <v>133</v>
      </c>
      <c r="C28" s="225"/>
      <c r="D28" s="206">
        <v>-222</v>
      </c>
      <c r="E28" s="206"/>
      <c r="F28" s="206">
        <v>-303</v>
      </c>
      <c r="G28" s="206"/>
      <c r="H28" s="206">
        <v>1202</v>
      </c>
      <c r="I28" s="206"/>
      <c r="J28" s="206">
        <v>-449</v>
      </c>
    </row>
    <row r="29" spans="1:10" s="63" customFormat="1" ht="24.95" customHeight="1" x14ac:dyDescent="0.25">
      <c r="B29" s="63" t="s">
        <v>85</v>
      </c>
      <c r="D29" s="206">
        <v>-148061</v>
      </c>
      <c r="E29" s="206"/>
      <c r="F29" s="206">
        <v>-167256</v>
      </c>
      <c r="G29" s="206"/>
      <c r="H29" s="206">
        <v>-166267</v>
      </c>
      <c r="I29" s="206"/>
      <c r="J29" s="206">
        <v>-124501</v>
      </c>
    </row>
    <row r="30" spans="1:10" s="63" customFormat="1" ht="24.95" customHeight="1" x14ac:dyDescent="0.25">
      <c r="B30" s="63" t="s">
        <v>196</v>
      </c>
      <c r="D30" s="206">
        <v>-452</v>
      </c>
      <c r="E30" s="206"/>
      <c r="F30" s="25">
        <v>0</v>
      </c>
      <c r="G30" s="206"/>
      <c r="H30" s="25">
        <v>0</v>
      </c>
      <c r="I30" s="206"/>
      <c r="J30" s="25">
        <v>0</v>
      </c>
    </row>
    <row r="31" spans="1:10" ht="24.95" customHeight="1" x14ac:dyDescent="0.25">
      <c r="B31" s="113" t="s">
        <v>9</v>
      </c>
      <c r="D31" s="206">
        <v>-11956</v>
      </c>
      <c r="E31" s="206"/>
      <c r="F31" s="206">
        <v>-7170</v>
      </c>
      <c r="G31" s="206"/>
      <c r="H31" s="206">
        <v>-12867</v>
      </c>
      <c r="I31" s="206"/>
      <c r="J31" s="206">
        <v>-5936</v>
      </c>
    </row>
    <row r="32" spans="1:10" ht="24.95" customHeight="1" x14ac:dyDescent="0.25">
      <c r="B32" s="68" t="s">
        <v>10</v>
      </c>
      <c r="D32" s="206">
        <v>-8286</v>
      </c>
      <c r="E32" s="206"/>
      <c r="F32" s="206">
        <v>101</v>
      </c>
      <c r="G32" s="206"/>
      <c r="H32" s="206">
        <v>-7695</v>
      </c>
      <c r="I32" s="206"/>
      <c r="J32" s="206">
        <v>827</v>
      </c>
    </row>
    <row r="33" spans="1:10" ht="24.95" customHeight="1" x14ac:dyDescent="0.25">
      <c r="B33" s="68" t="s">
        <v>12</v>
      </c>
      <c r="D33" s="206">
        <v>5625</v>
      </c>
      <c r="E33" s="206"/>
      <c r="F33" s="206">
        <v>937</v>
      </c>
      <c r="G33" s="206"/>
      <c r="H33" s="206">
        <v>-11595</v>
      </c>
      <c r="I33" s="206"/>
      <c r="J33" s="206">
        <v>6876</v>
      </c>
    </row>
    <row r="34" spans="1:10" ht="24.95" customHeight="1" x14ac:dyDescent="0.25">
      <c r="B34" s="113" t="s">
        <v>24</v>
      </c>
      <c r="D34" s="206">
        <v>-4926</v>
      </c>
      <c r="E34" s="206"/>
      <c r="F34" s="206">
        <v>1541</v>
      </c>
      <c r="G34" s="206"/>
      <c r="H34" s="206">
        <v>-1688</v>
      </c>
      <c r="I34" s="206"/>
      <c r="J34" s="206">
        <v>-306</v>
      </c>
    </row>
    <row r="35" spans="1:10" ht="24.95" customHeight="1" x14ac:dyDescent="0.25">
      <c r="A35" s="127" t="s">
        <v>86</v>
      </c>
      <c r="D35" s="206"/>
      <c r="F35" s="206"/>
      <c r="H35" s="206"/>
      <c r="J35" s="22"/>
    </row>
    <row r="36" spans="1:10" ht="24.95" customHeight="1" x14ac:dyDescent="0.25">
      <c r="B36" s="113" t="s">
        <v>29</v>
      </c>
      <c r="D36" s="206">
        <v>13171</v>
      </c>
      <c r="E36" s="206"/>
      <c r="F36" s="206">
        <v>76275</v>
      </c>
      <c r="G36" s="206"/>
      <c r="H36" s="206">
        <v>70745</v>
      </c>
      <c r="I36" s="206"/>
      <c r="J36" s="206">
        <v>17935</v>
      </c>
    </row>
    <row r="37" spans="1:10" ht="24.95" customHeight="1" x14ac:dyDescent="0.25">
      <c r="B37" s="113" t="s">
        <v>135</v>
      </c>
      <c r="C37" s="226"/>
      <c r="D37" s="206">
        <v>1202</v>
      </c>
      <c r="E37" s="206"/>
      <c r="F37" s="206">
        <v>4409</v>
      </c>
      <c r="G37" s="206"/>
      <c r="H37" s="206">
        <v>2569</v>
      </c>
      <c r="I37" s="206"/>
      <c r="J37" s="206">
        <v>4458</v>
      </c>
    </row>
    <row r="38" spans="1:10" ht="24.95" customHeight="1" x14ac:dyDescent="0.25">
      <c r="B38" s="113" t="s">
        <v>30</v>
      </c>
      <c r="C38" s="226"/>
      <c r="D38" s="206">
        <v>-383</v>
      </c>
      <c r="E38" s="206"/>
      <c r="F38" s="206">
        <v>-8568</v>
      </c>
      <c r="G38" s="206"/>
      <c r="H38" s="206">
        <v>-1581</v>
      </c>
      <c r="I38" s="206"/>
      <c r="J38" s="206">
        <v>-9572</v>
      </c>
    </row>
    <row r="39" spans="1:10" ht="24.95" customHeight="1" x14ac:dyDescent="0.25">
      <c r="B39" s="113" t="s">
        <v>31</v>
      </c>
      <c r="D39" s="206">
        <v>1223</v>
      </c>
      <c r="E39" s="206"/>
      <c r="F39" s="206">
        <v>2707</v>
      </c>
      <c r="G39" s="206"/>
      <c r="H39" s="206">
        <v>2093</v>
      </c>
      <c r="I39" s="206"/>
      <c r="J39" s="206">
        <v>-2079</v>
      </c>
    </row>
    <row r="40" spans="1:10" ht="24.95" customHeight="1" x14ac:dyDescent="0.25">
      <c r="B40" s="113" t="s">
        <v>32</v>
      </c>
      <c r="D40" s="206">
        <v>2215</v>
      </c>
      <c r="E40" s="206"/>
      <c r="F40" s="206">
        <v>676</v>
      </c>
      <c r="G40" s="206"/>
      <c r="H40" s="206">
        <v>2168</v>
      </c>
      <c r="I40" s="206"/>
      <c r="J40" s="206">
        <v>379</v>
      </c>
    </row>
    <row r="41" spans="1:10" ht="24.95" customHeight="1" x14ac:dyDescent="0.25">
      <c r="B41" s="113" t="s">
        <v>37</v>
      </c>
      <c r="D41" s="207">
        <v>316</v>
      </c>
      <c r="F41" s="207">
        <v>349</v>
      </c>
      <c r="H41" s="208">
        <v>0</v>
      </c>
      <c r="J41" s="208">
        <v>0</v>
      </c>
    </row>
    <row r="42" spans="1:10" ht="24.95" customHeight="1" x14ac:dyDescent="0.25">
      <c r="A42" s="127" t="s">
        <v>155</v>
      </c>
      <c r="D42" s="22">
        <f>SUM(D27:D41,D25)</f>
        <v>-265676</v>
      </c>
      <c r="F42" s="22">
        <f>SUM(F27:F41,F25)</f>
        <v>-61840</v>
      </c>
      <c r="H42" s="227">
        <f>SUM(H27:H41,H25)</f>
        <v>-280230</v>
      </c>
      <c r="J42" s="22">
        <f>SUM(J27:J41,J25)</f>
        <v>-49826</v>
      </c>
    </row>
    <row r="43" spans="1:10" ht="24.95" customHeight="1" x14ac:dyDescent="0.25">
      <c r="B43" s="113" t="s">
        <v>87</v>
      </c>
      <c r="C43" s="170"/>
      <c r="D43" s="25">
        <v>-18072</v>
      </c>
      <c r="E43" s="170"/>
      <c r="F43" s="25">
        <v>-23713</v>
      </c>
      <c r="G43" s="170"/>
      <c r="H43" s="25">
        <v>-13091</v>
      </c>
      <c r="I43" s="170"/>
      <c r="J43" s="22">
        <v>-21832</v>
      </c>
    </row>
    <row r="44" spans="1:10" ht="24.95" customHeight="1" x14ac:dyDescent="0.25">
      <c r="A44" s="217" t="s">
        <v>156</v>
      </c>
      <c r="B44" s="170"/>
      <c r="C44" s="170"/>
      <c r="D44" s="157">
        <f>SUM(D42:D43)</f>
        <v>-283748</v>
      </c>
      <c r="E44" s="170"/>
      <c r="F44" s="157">
        <f>SUM(F42:F43)</f>
        <v>-85553</v>
      </c>
      <c r="G44" s="170"/>
      <c r="H44" s="157">
        <f>SUM(H42:H43)</f>
        <v>-293321</v>
      </c>
      <c r="I44" s="170"/>
      <c r="J44" s="157">
        <f>SUM(J42:J43)</f>
        <v>-71658</v>
      </c>
    </row>
    <row r="45" spans="1:10" ht="24.95" customHeight="1" x14ac:dyDescent="0.25">
      <c r="A45" s="217"/>
      <c r="B45" s="170"/>
      <c r="C45" s="170"/>
      <c r="D45" s="25"/>
      <c r="E45" s="170"/>
      <c r="F45" s="25"/>
      <c r="G45" s="170"/>
      <c r="H45" s="25"/>
      <c r="I45" s="170"/>
      <c r="J45" s="25"/>
    </row>
    <row r="46" spans="1:10" ht="23.25" customHeight="1" x14ac:dyDescent="0.25">
      <c r="A46" s="68" t="s">
        <v>134</v>
      </c>
      <c r="B46" s="170"/>
      <c r="C46" s="170"/>
      <c r="D46" s="25"/>
      <c r="E46" s="170"/>
      <c r="F46" s="209"/>
      <c r="G46" s="170"/>
      <c r="H46" s="39"/>
      <c r="I46" s="129"/>
      <c r="J46" s="209"/>
    </row>
    <row r="47" spans="1:10" ht="24.95" customHeight="1" x14ac:dyDescent="0.25">
      <c r="A47" s="217"/>
      <c r="B47" s="170"/>
      <c r="C47" s="170"/>
      <c r="D47" s="25"/>
      <c r="E47" s="170"/>
      <c r="F47" s="209"/>
      <c r="G47" s="170"/>
      <c r="H47" s="39"/>
      <c r="I47" s="129"/>
      <c r="J47" s="209"/>
    </row>
    <row r="48" spans="1:10" ht="24.95" customHeight="1" x14ac:dyDescent="0.25">
      <c r="A48" s="217"/>
      <c r="B48" s="170"/>
      <c r="C48" s="170"/>
      <c r="D48" s="25"/>
      <c r="E48" s="170"/>
      <c r="F48" s="209"/>
      <c r="G48" s="170"/>
      <c r="H48" s="39"/>
      <c r="I48" s="129"/>
      <c r="J48" s="209"/>
    </row>
    <row r="49" spans="1:10" ht="18" customHeight="1" x14ac:dyDescent="0.25">
      <c r="A49" s="217"/>
      <c r="B49" s="170"/>
      <c r="C49" s="170"/>
      <c r="D49" s="25"/>
      <c r="E49" s="170"/>
      <c r="F49" s="209"/>
      <c r="G49" s="170"/>
      <c r="H49" s="39"/>
      <c r="I49" s="129"/>
      <c r="J49" s="209"/>
    </row>
    <row r="50" spans="1:10" ht="24.95" customHeight="1" x14ac:dyDescent="0.25">
      <c r="D50" s="129"/>
      <c r="F50" s="68"/>
      <c r="G50" s="228"/>
      <c r="I50" s="228"/>
      <c r="J50" s="216"/>
    </row>
    <row r="51" spans="1:10" ht="24.95" customHeight="1" x14ac:dyDescent="0.25">
      <c r="J51" s="130" t="s">
        <v>96</v>
      </c>
    </row>
    <row r="52" spans="1:10" ht="24.95" customHeight="1" x14ac:dyDescent="0.25">
      <c r="A52" s="229" t="s">
        <v>0</v>
      </c>
      <c r="B52" s="106"/>
      <c r="C52" s="106"/>
      <c r="D52" s="211"/>
      <c r="E52" s="106"/>
      <c r="F52" s="106"/>
      <c r="G52" s="106"/>
      <c r="H52" s="212"/>
      <c r="I52" s="212"/>
      <c r="J52" s="212"/>
    </row>
    <row r="53" spans="1:10" ht="24.95" customHeight="1" x14ac:dyDescent="0.25">
      <c r="A53" s="229" t="s">
        <v>88</v>
      </c>
      <c r="B53" s="106"/>
      <c r="C53" s="106"/>
      <c r="D53" s="211"/>
      <c r="E53" s="106"/>
      <c r="F53" s="106"/>
      <c r="G53" s="106"/>
      <c r="H53" s="230"/>
      <c r="I53" s="192"/>
      <c r="J53" s="192"/>
    </row>
    <row r="54" spans="1:10" ht="24.95" customHeight="1" x14ac:dyDescent="0.25">
      <c r="A54" s="59" t="s">
        <v>194</v>
      </c>
      <c r="B54" s="119"/>
      <c r="C54" s="119"/>
      <c r="D54" s="215"/>
      <c r="E54" s="119"/>
      <c r="F54" s="119"/>
      <c r="G54" s="119"/>
      <c r="H54" s="230"/>
      <c r="I54" s="231"/>
      <c r="J54" s="63"/>
    </row>
    <row r="55" spans="1:10" ht="24.95" customHeight="1" x14ac:dyDescent="0.25">
      <c r="A55" s="217"/>
      <c r="B55" s="215"/>
      <c r="C55" s="215"/>
      <c r="D55" s="215"/>
      <c r="E55" s="215"/>
      <c r="F55" s="215"/>
      <c r="G55" s="215"/>
      <c r="H55" s="213"/>
      <c r="I55" s="215"/>
      <c r="J55" s="218" t="s">
        <v>95</v>
      </c>
    </row>
    <row r="56" spans="1:10" ht="24.95" customHeight="1" x14ac:dyDescent="0.25">
      <c r="A56" s="170"/>
      <c r="B56" s="170"/>
      <c r="C56" s="170"/>
      <c r="D56" s="257" t="s">
        <v>1</v>
      </c>
      <c r="E56" s="257"/>
      <c r="F56" s="257"/>
      <c r="G56" s="219"/>
      <c r="H56" s="257" t="s">
        <v>2</v>
      </c>
      <c r="I56" s="257"/>
      <c r="J56" s="257"/>
    </row>
    <row r="57" spans="1:10" ht="24.95" customHeight="1" x14ac:dyDescent="0.25">
      <c r="A57" s="170"/>
      <c r="B57" s="170"/>
      <c r="C57" s="170"/>
      <c r="D57" s="147" t="s">
        <v>128</v>
      </c>
      <c r="E57" s="62"/>
      <c r="F57" s="147" t="s">
        <v>109</v>
      </c>
      <c r="G57" s="220"/>
      <c r="H57" s="221" t="s">
        <v>128</v>
      </c>
      <c r="I57" s="62"/>
      <c r="J57" s="147" t="s">
        <v>109</v>
      </c>
    </row>
    <row r="58" spans="1:10" ht="24.95" customHeight="1" x14ac:dyDescent="0.25">
      <c r="A58" s="59" t="s">
        <v>89</v>
      </c>
      <c r="B58" s="63"/>
      <c r="C58" s="63"/>
      <c r="E58" s="63"/>
      <c r="F58" s="63"/>
      <c r="G58" s="63"/>
      <c r="H58" s="232"/>
      <c r="I58" s="63"/>
      <c r="J58" s="63"/>
    </row>
    <row r="59" spans="1:10" ht="24.95" customHeight="1" x14ac:dyDescent="0.25">
      <c r="A59" s="63" t="s">
        <v>204</v>
      </c>
      <c r="B59" s="63"/>
      <c r="C59" s="63"/>
      <c r="D59" s="22">
        <v>-1</v>
      </c>
      <c r="E59" s="63"/>
      <c r="F59" s="22">
        <v>202674</v>
      </c>
      <c r="G59" s="63"/>
      <c r="H59" s="22">
        <v>0</v>
      </c>
      <c r="I59" s="63"/>
      <c r="J59" s="22">
        <v>94256</v>
      </c>
    </row>
    <row r="60" spans="1:10" ht="24.95" customHeight="1" x14ac:dyDescent="0.25">
      <c r="A60" s="63" t="s">
        <v>203</v>
      </c>
      <c r="B60" s="63"/>
      <c r="C60" s="63"/>
      <c r="D60" s="22">
        <v>-2000</v>
      </c>
      <c r="E60" s="63"/>
      <c r="F60" s="22">
        <v>-1500</v>
      </c>
      <c r="G60" s="63"/>
      <c r="H60" s="22">
        <v>19000</v>
      </c>
      <c r="I60" s="63"/>
      <c r="J60" s="232">
        <v>-46500</v>
      </c>
    </row>
    <row r="61" spans="1:10" ht="24.95" customHeight="1" x14ac:dyDescent="0.25">
      <c r="A61" s="63" t="s">
        <v>163</v>
      </c>
      <c r="B61" s="63"/>
      <c r="C61" s="63"/>
      <c r="D61" s="22">
        <v>0</v>
      </c>
      <c r="E61" s="63"/>
      <c r="F61" s="22">
        <v>0</v>
      </c>
      <c r="G61" s="63"/>
      <c r="H61" s="22">
        <v>-20500</v>
      </c>
      <c r="I61" s="63"/>
      <c r="J61" s="22">
        <v>-3000</v>
      </c>
    </row>
    <row r="62" spans="1:10" ht="24.95" customHeight="1" x14ac:dyDescent="0.25">
      <c r="A62" s="63" t="s">
        <v>205</v>
      </c>
      <c r="B62" s="63"/>
      <c r="C62" s="63"/>
      <c r="D62" s="22">
        <v>0</v>
      </c>
      <c r="E62" s="63"/>
      <c r="F62" s="22">
        <v>0</v>
      </c>
      <c r="G62" s="63"/>
      <c r="H62" s="22">
        <v>18999</v>
      </c>
      <c r="I62" s="63"/>
      <c r="J62" s="22">
        <v>0</v>
      </c>
    </row>
    <row r="63" spans="1:10" ht="24.95" customHeight="1" x14ac:dyDescent="0.25">
      <c r="A63" s="63" t="s">
        <v>108</v>
      </c>
      <c r="C63" s="63"/>
      <c r="D63" s="22">
        <v>-12048</v>
      </c>
      <c r="E63" s="63"/>
      <c r="F63" s="22">
        <v>-300</v>
      </c>
      <c r="G63" s="63"/>
      <c r="H63" s="22">
        <v>0</v>
      </c>
      <c r="I63" s="63"/>
      <c r="J63" s="22">
        <v>0</v>
      </c>
    </row>
    <row r="64" spans="1:10" ht="24.95" customHeight="1" x14ac:dyDescent="0.25">
      <c r="A64" s="63" t="s">
        <v>103</v>
      </c>
      <c r="C64" s="63"/>
      <c r="D64" s="22">
        <v>169</v>
      </c>
      <c r="E64" s="63"/>
      <c r="F64" s="22">
        <v>3127</v>
      </c>
      <c r="G64" s="63"/>
      <c r="H64" s="22">
        <v>169</v>
      </c>
      <c r="I64" s="63"/>
      <c r="J64" s="22">
        <v>1958</v>
      </c>
    </row>
    <row r="65" spans="1:10" ht="24.95" customHeight="1" x14ac:dyDescent="0.25">
      <c r="A65" s="63" t="s">
        <v>187</v>
      </c>
      <c r="C65" s="63"/>
      <c r="D65" s="129">
        <v>-180955</v>
      </c>
      <c r="E65" s="63"/>
      <c r="F65" s="129">
        <v>-67787</v>
      </c>
      <c r="G65" s="63"/>
      <c r="H65" s="129">
        <v>-135343</v>
      </c>
      <c r="I65" s="63"/>
      <c r="J65" s="129">
        <v>-52639</v>
      </c>
    </row>
    <row r="66" spans="1:10" ht="24.95" customHeight="1" x14ac:dyDescent="0.25">
      <c r="A66" s="63" t="s">
        <v>188</v>
      </c>
      <c r="C66" s="63"/>
      <c r="D66" s="22">
        <v>-849</v>
      </c>
      <c r="E66" s="63"/>
      <c r="F66" s="22">
        <v>-1390</v>
      </c>
      <c r="G66" s="63"/>
      <c r="H66" s="22">
        <v>-789</v>
      </c>
      <c r="I66" s="63"/>
      <c r="J66" s="22">
        <v>-565</v>
      </c>
    </row>
    <row r="67" spans="1:10" ht="24.95" customHeight="1" x14ac:dyDescent="0.25">
      <c r="A67" s="127" t="s">
        <v>208</v>
      </c>
      <c r="D67" s="22">
        <v>5512</v>
      </c>
      <c r="F67" s="22">
        <v>6379</v>
      </c>
      <c r="H67" s="22">
        <v>3347</v>
      </c>
      <c r="J67" s="129">
        <v>4181</v>
      </c>
    </row>
    <row r="68" spans="1:10" ht="24.95" customHeight="1" x14ac:dyDescent="0.25">
      <c r="A68" s="59" t="s">
        <v>166</v>
      </c>
      <c r="B68" s="63"/>
      <c r="C68" s="63"/>
      <c r="D68" s="157">
        <f>SUM(D59:D67)</f>
        <v>-190172</v>
      </c>
      <c r="E68" s="63"/>
      <c r="F68" s="157">
        <f>SUM(F59:F67)</f>
        <v>141203</v>
      </c>
      <c r="G68" s="63"/>
      <c r="H68" s="157">
        <f>SUM(H59:H67)</f>
        <v>-115117</v>
      </c>
      <c r="I68" s="232"/>
      <c r="J68" s="157">
        <f>SUM(J59:J67)</f>
        <v>-2309</v>
      </c>
    </row>
    <row r="69" spans="1:10" ht="24.95" customHeight="1" x14ac:dyDescent="0.25">
      <c r="A69" s="59" t="s">
        <v>90</v>
      </c>
      <c r="B69" s="63"/>
      <c r="C69" s="63"/>
      <c r="D69" s="232"/>
      <c r="E69" s="63"/>
      <c r="F69" s="232"/>
      <c r="G69" s="63"/>
      <c r="H69" s="232"/>
      <c r="I69" s="232"/>
      <c r="J69" s="232"/>
    </row>
    <row r="70" spans="1:10" ht="24.95" customHeight="1" x14ac:dyDescent="0.25">
      <c r="A70" s="63" t="s">
        <v>206</v>
      </c>
      <c r="B70" s="63"/>
      <c r="C70" s="63"/>
      <c r="D70" s="232">
        <v>365400</v>
      </c>
      <c r="E70" s="63"/>
      <c r="F70" s="232">
        <v>96800</v>
      </c>
      <c r="G70" s="63"/>
      <c r="H70" s="232">
        <v>321177</v>
      </c>
      <c r="I70" s="232"/>
      <c r="J70" s="22">
        <v>76800</v>
      </c>
    </row>
    <row r="71" spans="1:10" ht="24.95" customHeight="1" x14ac:dyDescent="0.25">
      <c r="A71" s="63" t="s">
        <v>164</v>
      </c>
      <c r="B71" s="63"/>
      <c r="C71" s="63"/>
      <c r="D71" s="232">
        <v>6500</v>
      </c>
      <c r="E71" s="63"/>
      <c r="F71" s="22">
        <v>0</v>
      </c>
      <c r="G71" s="63"/>
      <c r="H71" s="22">
        <v>0</v>
      </c>
      <c r="I71" s="63"/>
      <c r="J71" s="22">
        <v>0</v>
      </c>
    </row>
    <row r="72" spans="1:10" ht="24.95" customHeight="1" x14ac:dyDescent="0.25">
      <c r="A72" s="63" t="s">
        <v>91</v>
      </c>
      <c r="C72" s="63"/>
      <c r="D72" s="232">
        <v>-7189</v>
      </c>
      <c r="E72" s="63"/>
      <c r="F72" s="232">
        <v>-4840</v>
      </c>
      <c r="G72" s="63"/>
      <c r="H72" s="232">
        <v>-3994</v>
      </c>
      <c r="I72" s="63"/>
      <c r="J72" s="232">
        <v>-4187</v>
      </c>
    </row>
    <row r="73" spans="1:10" ht="24.95" customHeight="1" x14ac:dyDescent="0.25">
      <c r="A73" s="63" t="s">
        <v>159</v>
      </c>
      <c r="C73" s="63"/>
      <c r="D73" s="232">
        <v>-85064</v>
      </c>
      <c r="E73" s="63"/>
      <c r="F73" s="232">
        <v>-68115</v>
      </c>
      <c r="G73" s="63"/>
      <c r="H73" s="232">
        <v>-85064</v>
      </c>
      <c r="I73" s="63"/>
      <c r="J73" s="232">
        <v>-68115</v>
      </c>
    </row>
    <row r="74" spans="1:10" ht="24.95" customHeight="1" x14ac:dyDescent="0.25">
      <c r="A74" s="63" t="s">
        <v>182</v>
      </c>
      <c r="C74" s="63"/>
      <c r="D74" s="232">
        <v>4801</v>
      </c>
      <c r="E74" s="63"/>
      <c r="F74" s="247">
        <v>2000</v>
      </c>
      <c r="G74" s="63"/>
      <c r="H74" s="247">
        <v>0</v>
      </c>
      <c r="I74" s="63"/>
      <c r="J74" s="247">
        <v>0</v>
      </c>
    </row>
    <row r="75" spans="1:10" ht="24.95" customHeight="1" x14ac:dyDescent="0.25">
      <c r="A75" s="113" t="s">
        <v>209</v>
      </c>
      <c r="C75" s="170"/>
      <c r="D75" s="206">
        <v>-3684</v>
      </c>
      <c r="E75" s="170"/>
      <c r="F75" s="206">
        <v>-1449</v>
      </c>
      <c r="G75" s="170"/>
      <c r="H75" s="206">
        <v>-2188</v>
      </c>
      <c r="I75" s="170"/>
      <c r="J75" s="206">
        <v>-839</v>
      </c>
    </row>
    <row r="76" spans="1:10" ht="24.95" customHeight="1" x14ac:dyDescent="0.25">
      <c r="A76" s="59" t="s">
        <v>201</v>
      </c>
      <c r="B76" s="63"/>
      <c r="C76" s="63"/>
      <c r="D76" s="157">
        <f>SUM(D70:D75)</f>
        <v>280764</v>
      </c>
      <c r="E76" s="63"/>
      <c r="F76" s="157">
        <f>SUM(F70:F75)</f>
        <v>24396</v>
      </c>
      <c r="G76" s="63"/>
      <c r="H76" s="157">
        <f>SUM(H70:H75)</f>
        <v>229931</v>
      </c>
      <c r="I76" s="232"/>
      <c r="J76" s="157">
        <f>SUM(J70:J75)</f>
        <v>3659</v>
      </c>
    </row>
    <row r="77" spans="1:10" ht="24.95" customHeight="1" x14ac:dyDescent="0.25">
      <c r="A77" s="59" t="s">
        <v>181</v>
      </c>
      <c r="B77" s="68"/>
      <c r="C77" s="63"/>
      <c r="D77" s="193">
        <f>SUM(D44,D68,D76)</f>
        <v>-193156</v>
      </c>
      <c r="E77" s="63"/>
      <c r="F77" s="193">
        <f>SUM(F44,F68,F76)</f>
        <v>80046</v>
      </c>
      <c r="G77" s="63"/>
      <c r="H77" s="193">
        <f>SUM(H44,H68,H76)</f>
        <v>-178507</v>
      </c>
      <c r="I77" s="232"/>
      <c r="J77" s="193">
        <f>SUM(J44,J68,J76)</f>
        <v>-70308</v>
      </c>
    </row>
    <row r="78" spans="1:10" ht="24.95" customHeight="1" x14ac:dyDescent="0.25">
      <c r="A78" s="63" t="s">
        <v>101</v>
      </c>
      <c r="B78" s="69"/>
      <c r="C78" s="63"/>
      <c r="D78" s="194">
        <f>BS!I11</f>
        <v>547519</v>
      </c>
      <c r="E78" s="63"/>
      <c r="F78" s="194">
        <v>362347</v>
      </c>
      <c r="G78" s="63"/>
      <c r="H78" s="194">
        <f>BS!M11</f>
        <v>285475</v>
      </c>
      <c r="I78" s="63"/>
      <c r="J78" s="194">
        <v>317644</v>
      </c>
    </row>
    <row r="79" spans="1:10" ht="24.95" customHeight="1" thickBot="1" x14ac:dyDescent="0.3">
      <c r="A79" s="59" t="s">
        <v>102</v>
      </c>
      <c r="B79" s="61"/>
      <c r="C79" s="63"/>
      <c r="D79" s="28">
        <f>SUM(D77:D78)</f>
        <v>354363</v>
      </c>
      <c r="E79" s="63"/>
      <c r="F79" s="28">
        <f>SUM(F77:F78)</f>
        <v>442393</v>
      </c>
      <c r="G79" s="63"/>
      <c r="H79" s="233">
        <f>SUM(H77:H78)</f>
        <v>106968</v>
      </c>
      <c r="I79" s="22"/>
      <c r="J79" s="28">
        <f>SUM(J77:J78)</f>
        <v>247336</v>
      </c>
    </row>
    <row r="80" spans="1:10" ht="24.95" customHeight="1" thickTop="1" x14ac:dyDescent="0.25">
      <c r="A80" s="59"/>
      <c r="B80" s="63"/>
      <c r="C80" s="234"/>
      <c r="D80" s="22">
        <f>SUM(D79-BS!G11)</f>
        <v>0</v>
      </c>
      <c r="E80" s="195"/>
      <c r="F80" s="195">
        <f>F79-[6]BS!I10</f>
        <v>94962</v>
      </c>
      <c r="G80" s="195"/>
      <c r="H80" s="22">
        <f>SUM(H79-BS!K11)</f>
        <v>0</v>
      </c>
      <c r="I80" s="195"/>
      <c r="J80" s="195"/>
    </row>
    <row r="81" spans="1:10" ht="24.95" customHeight="1" x14ac:dyDescent="0.25">
      <c r="A81" s="59" t="s">
        <v>92</v>
      </c>
      <c r="B81" s="63"/>
      <c r="C81" s="63"/>
      <c r="D81" s="196"/>
      <c r="E81" s="196"/>
      <c r="F81" s="196"/>
      <c r="G81" s="196"/>
      <c r="H81" s="197"/>
      <c r="I81" s="196"/>
      <c r="J81" s="196"/>
    </row>
    <row r="82" spans="1:10" ht="24.95" customHeight="1" x14ac:dyDescent="0.25">
      <c r="A82" s="63" t="s">
        <v>93</v>
      </c>
      <c r="B82" s="63"/>
      <c r="C82" s="63"/>
      <c r="D82" s="197"/>
      <c r="E82" s="197"/>
      <c r="F82" s="22"/>
      <c r="G82" s="197"/>
      <c r="H82" s="197"/>
      <c r="I82" s="197"/>
      <c r="J82" s="197"/>
    </row>
    <row r="83" spans="1:10" ht="24.95" customHeight="1" x14ac:dyDescent="0.25">
      <c r="A83" s="63"/>
      <c r="B83" s="63" t="s">
        <v>160</v>
      </c>
      <c r="C83" s="63"/>
      <c r="D83" s="22">
        <v>84</v>
      </c>
      <c r="E83" s="197"/>
      <c r="F83" s="22">
        <v>4</v>
      </c>
      <c r="G83" s="197"/>
      <c r="H83" s="22">
        <v>84</v>
      </c>
      <c r="I83" s="197"/>
      <c r="J83" s="22">
        <v>4</v>
      </c>
    </row>
    <row r="84" spans="1:10" ht="24.95" customHeight="1" x14ac:dyDescent="0.25">
      <c r="A84" s="63"/>
      <c r="B84" s="63" t="s">
        <v>94</v>
      </c>
      <c r="C84" s="63"/>
      <c r="D84" s="22">
        <v>9586</v>
      </c>
      <c r="E84" s="155"/>
      <c r="F84" s="22">
        <v>15141</v>
      </c>
      <c r="G84" s="155"/>
      <c r="H84" s="22">
        <v>2824</v>
      </c>
      <c r="I84" s="155"/>
      <c r="J84" s="22">
        <v>10123</v>
      </c>
    </row>
    <row r="85" spans="1:10" ht="24.95" customHeight="1" x14ac:dyDescent="0.25">
      <c r="A85" s="63"/>
      <c r="B85" s="63" t="s">
        <v>165</v>
      </c>
      <c r="C85" s="63"/>
      <c r="D85" s="22">
        <v>10932</v>
      </c>
      <c r="F85" s="22">
        <v>1952</v>
      </c>
      <c r="H85" s="22">
        <v>7844</v>
      </c>
      <c r="J85" s="22">
        <v>1952</v>
      </c>
    </row>
    <row r="86" spans="1:10" ht="24.95" customHeight="1" x14ac:dyDescent="0.25">
      <c r="A86" s="63"/>
      <c r="B86" s="90" t="s">
        <v>151</v>
      </c>
      <c r="C86" s="63"/>
      <c r="D86" s="22"/>
      <c r="F86" s="22"/>
      <c r="H86" s="22"/>
      <c r="J86" s="22"/>
    </row>
    <row r="87" spans="1:10" ht="24.95" customHeight="1" x14ac:dyDescent="0.25">
      <c r="A87" s="63"/>
      <c r="B87" s="113" t="s">
        <v>152</v>
      </c>
      <c r="C87" s="63"/>
      <c r="D87" s="22">
        <v>0</v>
      </c>
      <c r="F87" s="129">
        <v>4584</v>
      </c>
      <c r="H87" s="22">
        <v>0</v>
      </c>
      <c r="J87" s="129">
        <v>4488</v>
      </c>
    </row>
    <row r="88" spans="1:10" ht="24.95" customHeight="1" x14ac:dyDescent="0.25">
      <c r="A88" s="63"/>
      <c r="B88" s="63" t="s">
        <v>112</v>
      </c>
      <c r="C88" s="63"/>
      <c r="D88" s="22">
        <v>0</v>
      </c>
      <c r="F88" s="22">
        <v>889</v>
      </c>
      <c r="H88" s="22">
        <v>0</v>
      </c>
      <c r="J88" s="22">
        <v>889</v>
      </c>
    </row>
    <row r="89" spans="1:10" ht="24.95" customHeight="1" x14ac:dyDescent="0.25">
      <c r="A89" s="63"/>
      <c r="B89" s="63" t="s">
        <v>161</v>
      </c>
      <c r="C89" s="63"/>
      <c r="D89" s="22">
        <v>0</v>
      </c>
      <c r="F89" s="22">
        <v>5615</v>
      </c>
      <c r="H89" s="22">
        <v>0</v>
      </c>
      <c r="J89" s="22">
        <v>3276</v>
      </c>
    </row>
    <row r="90" spans="1:10" ht="24.95" customHeight="1" x14ac:dyDescent="0.25">
      <c r="A90" s="63"/>
      <c r="B90" s="63"/>
      <c r="C90" s="63"/>
      <c r="D90" s="129"/>
      <c r="F90" s="22"/>
      <c r="H90" s="22"/>
      <c r="J90" s="22"/>
    </row>
    <row r="91" spans="1:10" ht="24.95" customHeight="1" x14ac:dyDescent="0.25">
      <c r="A91" s="68" t="s">
        <v>134</v>
      </c>
      <c r="B91" s="63"/>
      <c r="C91" s="63"/>
      <c r="D91" s="129"/>
      <c r="F91" s="22"/>
      <c r="H91" s="22"/>
      <c r="J91" s="22"/>
    </row>
    <row r="92" spans="1:10" ht="24.95" customHeight="1" x14ac:dyDescent="0.25">
      <c r="A92" s="63"/>
      <c r="B92" s="63"/>
      <c r="C92" s="63"/>
      <c r="D92" s="129"/>
      <c r="F92" s="22"/>
      <c r="H92" s="22"/>
      <c r="J92" s="22"/>
    </row>
    <row r="93" spans="1:10" ht="24.95" customHeight="1" x14ac:dyDescent="0.25">
      <c r="A93" s="63"/>
      <c r="B93" s="63"/>
      <c r="C93" s="63"/>
      <c r="D93" s="129"/>
      <c r="F93" s="22"/>
      <c r="H93" s="22"/>
      <c r="J93" s="22"/>
    </row>
    <row r="94" spans="1:10" ht="24.95" customHeight="1" x14ac:dyDescent="0.25">
      <c r="A94" s="63"/>
      <c r="B94" s="63"/>
      <c r="C94" s="63"/>
      <c r="D94" s="129"/>
      <c r="F94" s="22"/>
      <c r="H94" s="22"/>
      <c r="J94" s="22"/>
    </row>
    <row r="95" spans="1:10" ht="24.95" customHeight="1" x14ac:dyDescent="0.25">
      <c r="A95" s="63"/>
      <c r="B95" s="63"/>
      <c r="C95" s="63"/>
      <c r="D95" s="129"/>
      <c r="F95" s="22"/>
      <c r="H95" s="22"/>
      <c r="J95" s="22"/>
    </row>
    <row r="96" spans="1:10" ht="24.95" customHeight="1" x14ac:dyDescent="0.25">
      <c r="A96" s="63"/>
      <c r="B96" s="63"/>
      <c r="C96" s="63"/>
      <c r="D96" s="129"/>
      <c r="F96" s="22"/>
      <c r="H96" s="22"/>
      <c r="J96" s="22"/>
    </row>
    <row r="97" spans="1:10" ht="24.95" customHeight="1" x14ac:dyDescent="0.25">
      <c r="B97" s="63"/>
      <c r="C97" s="63"/>
      <c r="E97" s="63"/>
      <c r="F97" s="63"/>
      <c r="G97" s="63"/>
      <c r="H97" s="232"/>
      <c r="I97" s="63"/>
      <c r="J97" s="63"/>
    </row>
    <row r="98" spans="1:10" ht="24.95" customHeight="1" x14ac:dyDescent="0.25">
      <c r="A98" s="63"/>
      <c r="B98" s="63"/>
      <c r="C98" s="63"/>
      <c r="E98" s="63"/>
      <c r="F98" s="63"/>
      <c r="G98" s="63"/>
      <c r="H98" s="232"/>
      <c r="I98" s="63"/>
      <c r="J98" s="63"/>
    </row>
    <row r="99" spans="1:10" ht="24.95" customHeight="1" x14ac:dyDescent="0.25">
      <c r="A99" s="63"/>
      <c r="B99" s="63"/>
      <c r="C99" s="63"/>
      <c r="E99" s="63"/>
      <c r="F99" s="63"/>
      <c r="G99" s="63"/>
      <c r="H99" s="232"/>
      <c r="I99" s="63"/>
      <c r="J99" s="63"/>
    </row>
    <row r="100" spans="1:10" ht="24.95" customHeight="1" x14ac:dyDescent="0.25">
      <c r="B100" s="62"/>
      <c r="C100" s="62"/>
      <c r="D100" s="235"/>
      <c r="E100" s="62"/>
      <c r="F100" s="62"/>
      <c r="G100" s="62"/>
      <c r="H100" s="232"/>
      <c r="I100" s="63"/>
      <c r="J100" s="63"/>
    </row>
  </sheetData>
  <mergeCells count="5">
    <mergeCell ref="H2:J2"/>
    <mergeCell ref="D6:F6"/>
    <mergeCell ref="H6:J6"/>
    <mergeCell ref="D56:F56"/>
    <mergeCell ref="H56:J56"/>
  </mergeCells>
  <conditionalFormatting sqref="D80 H80">
    <cfRule type="cellIs" dxfId="1" priority="1" operator="lessThan">
      <formula>0</formula>
    </cfRule>
    <cfRule type="cellIs" dxfId="0" priority="2" operator="greaterThan">
      <formula>0</formula>
    </cfRule>
  </conditionalFormatting>
  <pageMargins left="0.78740157480314965" right="0.39370078740157483" top="0.59055118110236227" bottom="0.28000000000000003" header="0.19685039370078741" footer="0.19685039370078741"/>
  <pageSetup paperSize="9" scale="65" orientation="portrait" r:id="rId1"/>
  <rowBreaks count="1" manualBreakCount="1">
    <brk id="50" max="2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E1F8B20B010B4E96F2C64B56E18AEF" ma:contentTypeVersion="10" ma:contentTypeDescription="Create a new document." ma:contentTypeScope="" ma:versionID="f865b5151fa73b6eeef09e44bb1a624f">
  <xsd:schema xmlns:xsd="http://www.w3.org/2001/XMLSchema" xmlns:xs="http://www.w3.org/2001/XMLSchema" xmlns:p="http://schemas.microsoft.com/office/2006/metadata/properties" xmlns:ns2="52975b73-d0c2-4df9-8eb8-8b3d6ffc70fc" xmlns:ns3="3e1a2e77-2e15-4210-b434-27deffae848c" targetNamespace="http://schemas.microsoft.com/office/2006/metadata/properties" ma:root="true" ma:fieldsID="8d1177aab7806a477c478e74d41c1a7a" ns2:_="" ns3:_="">
    <xsd:import namespace="52975b73-d0c2-4df9-8eb8-8b3d6ffc70fc"/>
    <xsd:import namespace="3e1a2e77-2e15-4210-b434-27deffae8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975b73-d0c2-4df9-8eb8-8b3d6ffc70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a2e77-2e15-4210-b434-27deffae848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0654d83-8148-44d7-993c-2b2574d38ec7}" ma:internalName="TaxCatchAll" ma:showField="CatchAllData" ma:web="3e1a2e77-2e15-4210-b434-27deffae8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975b73-d0c2-4df9-8eb8-8b3d6ffc70fc">
      <Terms xmlns="http://schemas.microsoft.com/office/infopath/2007/PartnerControls"/>
    </lcf76f155ced4ddcb4097134ff3c332f>
    <TaxCatchAll xmlns="3e1a2e77-2e15-4210-b434-27deffae848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41F08E-E596-4D24-A92A-56D32EEC54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975b73-d0c2-4df9-8eb8-8b3d6ffc70fc"/>
    <ds:schemaRef ds:uri="3e1a2e77-2e15-4210-b434-27deffae8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7EE3D0-63BD-47E2-96F9-970E3D48564A}">
  <ds:schemaRefs>
    <ds:schemaRef ds:uri="http://purl.org/dc/terms/"/>
    <ds:schemaRef ds:uri="http://www.w3.org/XML/1998/namespace"/>
    <ds:schemaRef ds:uri="http://purl.org/dc/dcmitype/"/>
    <ds:schemaRef ds:uri="http://purl.org/dc/elements/1.1/"/>
    <ds:schemaRef ds:uri="52975b73-d0c2-4df9-8eb8-8b3d6ffc70fc"/>
    <ds:schemaRef ds:uri="http://schemas.microsoft.com/office/2006/documentManagement/types"/>
    <ds:schemaRef ds:uri="http://schemas.microsoft.com/office/infopath/2007/PartnerControls"/>
    <ds:schemaRef ds:uri="3e1a2e77-2e15-4210-b434-27deffae848c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CD3FF1E-A053-4A9B-9172-65EEBBA555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Naruporn Hongamporn</dc:creator>
  <cp:lastModifiedBy>Kamolwan Theeravetch</cp:lastModifiedBy>
  <cp:lastPrinted>2025-11-04T04:35:21Z</cp:lastPrinted>
  <dcterms:created xsi:type="dcterms:W3CDTF">2022-09-28T04:31:58Z</dcterms:created>
  <dcterms:modified xsi:type="dcterms:W3CDTF">2025-11-04T04:35:24Z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0x0101007FE1F8B20B010B4E96F2C64B56E18AEF</vt:lpwstr>
  </property>
</Properties>
</file>