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3'2025\"/>
    </mc:Choice>
  </mc:AlternateContent>
  <xr:revisionPtr revIDLastSave="0" documentId="13_ncr:1_{EF2792D2-B28F-4CAA-A3A3-C0A0F3DB9DFE}" xr6:coauthVersionLast="47" xr6:coauthVersionMax="47" xr10:uidLastSave="{00000000-0000-0000-0000-000000000000}"/>
  <bookViews>
    <workbookView xWindow="-120" yWindow="-120" windowWidth="29040" windowHeight="15720" tabRatio="774" activeTab="1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BS!$G$22:$G$33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BS!$A$1:$L$97</definedName>
    <definedName name="_xlnm.Print_Area" localSheetId="3">Company!$A$1:$M$28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32" l="1"/>
  <c r="G77" i="32"/>
  <c r="E77" i="32"/>
  <c r="C77" i="32"/>
  <c r="I69" i="32"/>
  <c r="G69" i="32"/>
  <c r="E69" i="32"/>
  <c r="C69" i="32"/>
  <c r="C79" i="32" l="1"/>
  <c r="G79" i="32"/>
  <c r="D139" i="30"/>
  <c r="H110" i="30"/>
  <c r="D110" i="30"/>
  <c r="J91" i="30"/>
  <c r="H91" i="30"/>
  <c r="F91" i="30"/>
  <c r="D91" i="30"/>
  <c r="J87" i="30"/>
  <c r="H87" i="30"/>
  <c r="F87" i="30"/>
  <c r="D87" i="30"/>
  <c r="D65" i="30"/>
  <c r="Q21" i="31" l="1"/>
  <c r="M21" i="28"/>
  <c r="O25" i="31"/>
  <c r="S25" i="31" s="1"/>
  <c r="I13" i="28"/>
  <c r="I15" i="28" s="1"/>
  <c r="G13" i="28"/>
  <c r="G15" i="28" s="1"/>
  <c r="E13" i="28"/>
  <c r="E15" i="28"/>
  <c r="M14" i="28"/>
  <c r="Q15" i="31"/>
  <c r="Q18" i="31" s="1"/>
  <c r="K15" i="31"/>
  <c r="K18" i="31" s="1"/>
  <c r="I15" i="31"/>
  <c r="I18" i="31" s="1"/>
  <c r="G15" i="31"/>
  <c r="G18" i="31" s="1"/>
  <c r="E15" i="31"/>
  <c r="M13" i="31"/>
  <c r="O13" i="31" s="1"/>
  <c r="O17" i="31"/>
  <c r="S17" i="31" s="1"/>
  <c r="O16" i="31"/>
  <c r="S16" i="31" s="1"/>
  <c r="E18" i="31"/>
  <c r="O24" i="31" l="1"/>
  <c r="F134" i="30"/>
  <c r="F129" i="30"/>
  <c r="F60" i="30"/>
  <c r="F55" i="30"/>
  <c r="D134" i="30"/>
  <c r="J111" i="30"/>
  <c r="K12" i="28" s="1"/>
  <c r="H111" i="30"/>
  <c r="K19" i="28" s="1"/>
  <c r="F111" i="30"/>
  <c r="M14" i="31" s="1"/>
  <c r="M15" i="31" s="1"/>
  <c r="M18" i="31" s="1"/>
  <c r="D111" i="30"/>
  <c r="M22" i="31" s="1"/>
  <c r="J99" i="30"/>
  <c r="H99" i="30"/>
  <c r="F99" i="30"/>
  <c r="D99" i="30"/>
  <c r="I92" i="30"/>
  <c r="G92" i="30"/>
  <c r="E92" i="30"/>
  <c r="F92" i="30" l="1"/>
  <c r="F96" i="30" s="1"/>
  <c r="F100" i="30" s="1"/>
  <c r="F103" i="30" s="1"/>
  <c r="S24" i="31"/>
  <c r="D92" i="30"/>
  <c r="D96" i="30" s="1"/>
  <c r="D100" i="30" s="1"/>
  <c r="D103" i="30" s="1"/>
  <c r="H92" i="30"/>
  <c r="H96" i="30" s="1"/>
  <c r="H100" i="30" s="1"/>
  <c r="H103" i="30" s="1"/>
  <c r="J92" i="30"/>
  <c r="J96" i="30" s="1"/>
  <c r="J100" i="30" s="1"/>
  <c r="J103" i="30" s="1"/>
  <c r="J105" i="30" l="1"/>
  <c r="I9" i="32"/>
  <c r="F105" i="30"/>
  <c r="F113" i="30" s="1"/>
  <c r="E9" i="32"/>
  <c r="H105" i="30"/>
  <c r="G9" i="32"/>
  <c r="D105" i="30"/>
  <c r="D113" i="30" s="1"/>
  <c r="C9" i="32"/>
  <c r="J127" i="30" l="1"/>
  <c r="K11" i="28" s="1"/>
  <c r="K13" i="28" s="1"/>
  <c r="K15" i="28" s="1"/>
  <c r="J113" i="30"/>
  <c r="J132" i="30" s="1"/>
  <c r="H113" i="30"/>
  <c r="H127" i="30"/>
  <c r="O20" i="31"/>
  <c r="S20" i="31" s="1"/>
  <c r="O12" i="31"/>
  <c r="S12" i="31" s="1"/>
  <c r="K18" i="28" l="1"/>
  <c r="H139" i="30"/>
  <c r="H132" i="30"/>
  <c r="Q27" i="31"/>
  <c r="O14" i="31" l="1"/>
  <c r="S14" i="31" s="1"/>
  <c r="F13" i="30"/>
  <c r="H13" i="30"/>
  <c r="J13" i="30"/>
  <c r="F17" i="30"/>
  <c r="H17" i="30"/>
  <c r="J17" i="30"/>
  <c r="G18" i="30"/>
  <c r="I18" i="30"/>
  <c r="F25" i="30"/>
  <c r="H25" i="30"/>
  <c r="J25" i="30"/>
  <c r="K65" i="25"/>
  <c r="I65" i="25"/>
  <c r="G65" i="25"/>
  <c r="E65" i="25"/>
  <c r="F18" i="30" l="1"/>
  <c r="F22" i="30" s="1"/>
  <c r="F26" i="30" s="1"/>
  <c r="F29" i="30" s="1"/>
  <c r="F31" i="30" s="1"/>
  <c r="J18" i="30"/>
  <c r="J22" i="30" s="1"/>
  <c r="J26" i="30" s="1"/>
  <c r="J29" i="30" s="1"/>
  <c r="J31" i="30" s="1"/>
  <c r="H18" i="30"/>
  <c r="H22" i="30" s="1"/>
  <c r="H26" i="30" s="1"/>
  <c r="H29" i="30" s="1"/>
  <c r="H31" i="30" s="1"/>
  <c r="O22" i="31" l="1"/>
  <c r="S22" i="31" s="1"/>
  <c r="K83" i="25"/>
  <c r="K85" i="25" s="1"/>
  <c r="I83" i="25"/>
  <c r="I85" i="25" s="1"/>
  <c r="G83" i="25"/>
  <c r="E83" i="25"/>
  <c r="Q23" i="31"/>
  <c r="Q26" i="31" l="1"/>
  <c r="Q28" i="31" s="1"/>
  <c r="G85" i="25"/>
  <c r="O27" i="31"/>
  <c r="E85" i="25"/>
  <c r="J37" i="30"/>
  <c r="H37" i="30"/>
  <c r="F37" i="30"/>
  <c r="D37" i="30"/>
  <c r="M27" i="31" l="1"/>
  <c r="H39" i="30" l="1"/>
  <c r="H58" i="30" l="1"/>
  <c r="J39" i="30"/>
  <c r="J58" i="30" s="1"/>
  <c r="H53" i="30"/>
  <c r="H65" i="30" s="1"/>
  <c r="J53" i="30"/>
  <c r="I32" i="25"/>
  <c r="D25" i="30"/>
  <c r="F39" i="30" l="1"/>
  <c r="S13" i="31" l="1"/>
  <c r="S15" i="31" s="1"/>
  <c r="S18" i="31" s="1"/>
  <c r="O15" i="31"/>
  <c r="O18" i="31" s="1"/>
  <c r="K23" i="28"/>
  <c r="M17" i="28"/>
  <c r="K23" i="31" l="1"/>
  <c r="I23" i="31"/>
  <c r="G23" i="31"/>
  <c r="E23" i="31"/>
  <c r="E26" i="31" s="1"/>
  <c r="G26" i="31" l="1"/>
  <c r="G28" i="31" s="1"/>
  <c r="I26" i="31"/>
  <c r="I28" i="31" s="1"/>
  <c r="K26" i="31"/>
  <c r="K28" i="31" s="1"/>
  <c r="E18" i="30"/>
  <c r="D17" i="30"/>
  <c r="D13" i="30"/>
  <c r="E28" i="31" l="1"/>
  <c r="D18" i="30"/>
  <c r="D22" i="30" s="1"/>
  <c r="D26" i="30" s="1"/>
  <c r="D29" i="30" l="1"/>
  <c r="D31" i="30" s="1"/>
  <c r="D39" i="30" s="1"/>
  <c r="I25" i="32"/>
  <c r="I42" i="32" s="1"/>
  <c r="I44" i="32" s="1"/>
  <c r="I78" i="32" s="1"/>
  <c r="I80" i="32" s="1"/>
  <c r="K27" i="31"/>
  <c r="I27" i="31"/>
  <c r="G27" i="31"/>
  <c r="E23" i="28"/>
  <c r="E27" i="31"/>
  <c r="D60" i="30" l="1"/>
  <c r="C25" i="32"/>
  <c r="C42" i="32" s="1"/>
  <c r="D55" i="30"/>
  <c r="G25" i="32"/>
  <c r="G42" i="32" s="1"/>
  <c r="G44" i="32" s="1"/>
  <c r="G78" i="32" s="1"/>
  <c r="G80" i="32" s="1"/>
  <c r="E25" i="32"/>
  <c r="E42" i="32" s="1"/>
  <c r="E44" i="32" s="1"/>
  <c r="E78" i="32" s="1"/>
  <c r="E80" i="32" s="1"/>
  <c r="G81" i="32" l="1"/>
  <c r="G23" i="28"/>
  <c r="I23" i="28"/>
  <c r="M23" i="28" l="1"/>
  <c r="K70" i="25"/>
  <c r="K32" i="25"/>
  <c r="K20" i="25"/>
  <c r="K33" i="25" l="1"/>
  <c r="K71" i="25"/>
  <c r="K86" i="25" s="1"/>
  <c r="K87" i="25" l="1"/>
  <c r="I20" i="28" l="1"/>
  <c r="G20" i="28"/>
  <c r="E20" i="28"/>
  <c r="E22" i="28" s="1"/>
  <c r="M19" i="28"/>
  <c r="M12" i="28"/>
  <c r="M11" i="28"/>
  <c r="M10" i="28"/>
  <c r="M13" i="28" l="1"/>
  <c r="G22" i="28"/>
  <c r="G24" i="28" s="1"/>
  <c r="I22" i="28"/>
  <c r="I24" i="28" s="1"/>
  <c r="M15" i="28"/>
  <c r="E24" i="28"/>
  <c r="S27" i="31" l="1"/>
  <c r="I70" i="25"/>
  <c r="G70" i="25"/>
  <c r="E70" i="25"/>
  <c r="G32" i="25"/>
  <c r="E32" i="25"/>
  <c r="I20" i="25"/>
  <c r="G20" i="25"/>
  <c r="E20" i="25"/>
  <c r="E33" i="25" l="1"/>
  <c r="I33" i="25"/>
  <c r="I71" i="25"/>
  <c r="I86" i="25" s="1"/>
  <c r="G33" i="25"/>
  <c r="G71" i="25"/>
  <c r="G86" i="25" s="1"/>
  <c r="E71" i="25"/>
  <c r="G87" i="25" l="1"/>
  <c r="E86" i="25"/>
  <c r="E87" i="25" s="1"/>
  <c r="I87" i="25"/>
  <c r="K20" i="28" l="1"/>
  <c r="M18" i="28"/>
  <c r="M20" i="28" s="1"/>
  <c r="C44" i="32"/>
  <c r="C78" i="32" s="1"/>
  <c r="C80" i="32" s="1"/>
  <c r="C81" i="32" s="1"/>
  <c r="M22" i="28" l="1"/>
  <c r="M24" i="28" s="1"/>
  <c r="K22" i="28"/>
  <c r="K24" i="28" s="1"/>
  <c r="D129" i="30" l="1"/>
  <c r="M21" i="31"/>
  <c r="O21" i="31" s="1"/>
  <c r="S21" i="31" s="1"/>
  <c r="M23" i="31" l="1"/>
  <c r="M26" i="31" s="1"/>
  <c r="O23" i="31" l="1"/>
  <c r="S23" i="31" l="1"/>
  <c r="O26" i="31"/>
  <c r="M28" i="31"/>
  <c r="S26" i="31" l="1"/>
  <c r="S28" i="31" s="1"/>
  <c r="O28" i="31"/>
</calcChain>
</file>

<file path=xl/sharedStrings.xml><?xml version="1.0" encoding="utf-8"?>
<sst xmlns="http://schemas.openxmlformats.org/spreadsheetml/2006/main" count="378" uniqueCount="219">
  <si>
    <t>Trade accounts payable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</si>
  <si>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</si>
  <si>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</si>
  <si>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</si>
  <si>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</si>
  <si>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</si>
  <si>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</si>
  <si>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</si>
  <si>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</si>
  <si>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</si>
  <si>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</si>
  <si>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</si>
  <si>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</si>
  <si>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</si>
  <si>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</si>
  <si>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</si>
  <si>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</si>
  <si>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</si>
  <si>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</si>
  <si>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</si>
  <si>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</si>
  <si>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</si>
  <si>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</si>
  <si>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</si>
  <si>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</si>
  <si>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</si>
  <si>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</si>
  <si>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</si>
  <si>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</si>
  <si>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</si>
  <si>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</si>
  <si>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</si>
  <si>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</si>
  <si>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</si>
  <si>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</si>
  <si>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</si>
  <si>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</si>
  <si>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</si>
  <si>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</si>
  <si>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</si>
  <si>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</si>
  <si>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</si>
  <si>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</si>
  <si>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</si>
  <si>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</si>
  <si>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</si>
  <si>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</si>
  <si>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</si>
  <si>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</si>
  <si>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</si>
  <si>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</si>
  <si>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</si>
  <si>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</si>
  <si>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</si>
  <si>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</si>
  <si>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</si>
  <si>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</si>
  <si>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</si>
  <si>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</si>
  <si>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</si>
  <si>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</si>
  <si>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</si>
  <si>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</si>
  <si>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</si>
  <si>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</si>
  <si>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</si>
  <si>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</si>
  <si>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</si>
  <si>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</si>
  <si>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</si>
  <si>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</si>
  <si>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</si>
  <si>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</si>
  <si>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</si>
  <si>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</si>
  <si>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</si>
  <si>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</si>
  <si>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</si>
  <si>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</si>
  <si>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</si>
  <si>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</si>
  <si>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</si>
  <si>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</si>
  <si>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</si>
  <si>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</si>
  <si>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</si>
  <si>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</si>
  <si>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</si>
  <si>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</si>
  <si>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</si>
  <si>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</si>
  <si>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</si>
  <si>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</si>
  <si>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</si>
  <si>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</si>
  <si>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</si>
  <si>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</si>
  <si>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</si>
  <si>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</si>
  <si>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</si>
  <si>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</si>
  <si>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</si>
  <si>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</si>
  <si>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</si>
  <si>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</si>
  <si>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</si>
  <si>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</si>
  <si>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</si>
  <si>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</si>
  <si>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</si>
  <si>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</si>
  <si>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</si>
  <si>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>Proceeds from sales of equipment</t>
  </si>
  <si>
    <t>Share of loss from investments in associated company</t>
  </si>
  <si>
    <t>6, 7</t>
  </si>
  <si>
    <t>Income tax payable</t>
  </si>
  <si>
    <t>Cash flows used in operating activities</t>
  </si>
  <si>
    <t>Net cash flows used in operating activities</t>
  </si>
  <si>
    <t>Balance as at 1 January 2024</t>
  </si>
  <si>
    <t>2024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</si>
  <si>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</si>
  <si>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</si>
  <si>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</si>
  <si>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</si>
  <si>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</si>
  <si>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Short-term loans to related parties</t>
  </si>
  <si>
    <t xml:space="preserve">Other comprehensive income not to be reclassified </t>
  </si>
  <si>
    <t>Non-controlling interests of the subsidiaries</t>
  </si>
  <si>
    <t xml:space="preserve">   Trade accounts receivable and contract assets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</si>
  <si>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</si>
  <si>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</si>
  <si>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</si>
  <si>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</si>
  <si>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</si>
  <si>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</si>
  <si>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</si>
  <si>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</si>
  <si>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</si>
  <si>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</si>
  <si>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paid for income tax</t>
  </si>
  <si>
    <t xml:space="preserve">   purchases of assets</t>
  </si>
  <si>
    <t>Actuarial loss - net of income tax</t>
  </si>
  <si>
    <t>Equity attributable to owners of the Company</t>
  </si>
  <si>
    <t>Non-controlling</t>
  </si>
  <si>
    <t>interest of</t>
  </si>
  <si>
    <t>the subsidiaries</t>
  </si>
  <si>
    <t>Balance as at 1 January 2025</t>
  </si>
  <si>
    <t>2025</t>
  </si>
  <si>
    <t>31 December 2024</t>
  </si>
  <si>
    <t>Gain on exchange rate</t>
  </si>
  <si>
    <t>Other current receivables</t>
  </si>
  <si>
    <t>Other current payables</t>
  </si>
  <si>
    <t>Non-current provision for employee benefits</t>
  </si>
  <si>
    <t xml:space="preserve">   Remeasurement loss on defined benefit plans - net of income tax</t>
  </si>
  <si>
    <t xml:space="preserve">Profit from operating activities before  </t>
  </si>
  <si>
    <t xml:space="preserve">   Other current receivables</t>
  </si>
  <si>
    <t xml:space="preserve">   Other current payables</t>
  </si>
  <si>
    <t>Current provision for lease liabilities</t>
  </si>
  <si>
    <t>The accompanying condensed notes to the interim financial statements are an integral part of the financial statements.</t>
  </si>
  <si>
    <t>Statement of comprehensive income (continued)</t>
  </si>
  <si>
    <t xml:space="preserve">shareholders' </t>
  </si>
  <si>
    <t>Provision for employee benefits</t>
  </si>
  <si>
    <t>Non-controlling interests of the subsidiary</t>
  </si>
  <si>
    <t>Dividend payment</t>
  </si>
  <si>
    <t>Increase in dividend payable</t>
  </si>
  <si>
    <t>Transfer property plant and equipment to raw material</t>
  </si>
  <si>
    <t>Short-term loan from related party</t>
  </si>
  <si>
    <t>Increase in short-term loan from related party</t>
  </si>
  <si>
    <t>Increase in investment in subsidiary</t>
  </si>
  <si>
    <t>Cash received from non-controlling interest of subsidiary</t>
  </si>
  <si>
    <t>Profit (loss) for the period</t>
  </si>
  <si>
    <t>Earnings (loss) per share</t>
  </si>
  <si>
    <t>Profit (loss) attributable to:</t>
  </si>
  <si>
    <t>Loss for the period</t>
  </si>
  <si>
    <t>Increase in accounts payable from</t>
  </si>
  <si>
    <t>Unrealised loss (gain) from exchange rate</t>
  </si>
  <si>
    <t>Profit (loss) before income tax</t>
  </si>
  <si>
    <t>Basic earnings (loss) per share</t>
  </si>
  <si>
    <t xml:space="preserve">   Profit (loss) attributable to equity holders of the Company </t>
  </si>
  <si>
    <t>Dividend paid (Note 17)</t>
  </si>
  <si>
    <t xml:space="preserve">Adjustments to reconcile profit (loss) before tax to </t>
  </si>
  <si>
    <t>Net increase (decrease) in cash and cash equivalents</t>
  </si>
  <si>
    <t>Short-term loans from financial institutions</t>
  </si>
  <si>
    <t>Operating profit (loss)</t>
  </si>
  <si>
    <t xml:space="preserve">   to profit or loss in subsequent periods</t>
  </si>
  <si>
    <t>Net cash flows from (used in) investing activities</t>
  </si>
  <si>
    <t>Retained earnings (deficit)</t>
  </si>
  <si>
    <t>Subsidiary issued additional capital</t>
  </si>
  <si>
    <t>Allowance for expected credit losses of trade accounts</t>
  </si>
  <si>
    <t>Equity in net loss of associated company</t>
  </si>
  <si>
    <t>Purchases of plant and equipment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</si>
  <si>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</si>
  <si>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</si>
  <si>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</si>
  <si>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</si>
  <si>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</si>
  <si>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</si>
  <si>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>Dividend income</t>
  </si>
  <si>
    <t xml:space="preserve">   Costs to fulfill a contract</t>
  </si>
  <si>
    <t>Write-off bad debt</t>
  </si>
  <si>
    <t xml:space="preserve">   receivable and contract assets (reversal)</t>
  </si>
  <si>
    <t>Reduction of inventory to net realisable value</t>
  </si>
  <si>
    <t>Loss (gain) on disposal/write-off of equipment</t>
  </si>
  <si>
    <t>Decrease (increase) in short-term loans to related parties</t>
  </si>
  <si>
    <t>Net cash flows from financing activities</t>
  </si>
  <si>
    <t>Operating profit</t>
  </si>
  <si>
    <t>Current provision for employee benefits</t>
  </si>
  <si>
    <t>Profit (loss) before income tax revenues (expenses)</t>
  </si>
  <si>
    <t>Income tax revenues (expenses)</t>
  </si>
  <si>
    <t xml:space="preserve">   Remeasurement gain on defined benefit plans - net of income tax</t>
  </si>
  <si>
    <t>Decrease (increase) in other current financial assets</t>
  </si>
  <si>
    <t>Increase in restricted bank deposits</t>
  </si>
  <si>
    <t>Cash received from dividend</t>
  </si>
  <si>
    <t>Increase in short-term loans from financial institutions</t>
  </si>
  <si>
    <t>Recognition of right-of-use assets and liability under</t>
  </si>
  <si>
    <t xml:space="preserve">   lease agreements</t>
  </si>
  <si>
    <t>7, 14</t>
  </si>
  <si>
    <t>Cash received from interest</t>
  </si>
  <si>
    <t>Cash paid for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</si>
</sst>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9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41" fontId="6" fillId="0" borderId="0" xfId="6" applyNumberFormat="1" applyFont="1" applyFill="1" applyBorder="1" applyAlignment="1">
      <alignment vertical="center"/>
    </xf>
    <xf numFmtId="41" fontId="6" fillId="0" borderId="1" xfId="6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165" fontId="6" fillId="0" borderId="0" xfId="4" applyNumberFormat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2" xfId="0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6" fillId="0" borderId="0" xfId="6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3" xfId="6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168" fontId="11" fillId="0" borderId="0" xfId="10" applyNumberFormat="1" applyFont="1" applyAlignment="1">
      <alignment horizontal="centerContinuous" vertical="center"/>
    </xf>
    <xf numFmtId="4" fontId="11" fillId="0" borderId="0" xfId="10" applyNumberFormat="1" applyFont="1" applyAlignment="1">
      <alignment horizontal="centerContinuous" vertical="center"/>
    </xf>
    <xf numFmtId="168" fontId="13" fillId="0" borderId="0" xfId="10" applyNumberFormat="1" applyFont="1" applyAlignment="1">
      <alignment horizontal="centerContinuous" vertical="center"/>
    </xf>
    <xf numFmtId="3" fontId="11" fillId="0" borderId="0" xfId="14" applyNumberFormat="1" applyFont="1" applyFill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64" fontId="9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18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left" vertical="center"/>
    </xf>
    <xf numFmtId="41" fontId="17" fillId="0" borderId="0" xfId="6" applyNumberFormat="1" applyFont="1" applyFill="1" applyAlignment="1">
      <alignment horizontal="right" vertical="center"/>
    </xf>
    <xf numFmtId="0" fontId="20" fillId="0" borderId="0" xfId="0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168" fontId="22" fillId="0" borderId="0" xfId="0" applyNumberFormat="1" applyFont="1" applyAlignment="1">
      <alignment horizontal="left" vertical="center"/>
    </xf>
    <xf numFmtId="165" fontId="16" fillId="0" borderId="3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vertical="center"/>
    </xf>
    <xf numFmtId="0" fontId="16" fillId="0" borderId="0" xfId="0" applyFont="1" applyAlignment="1">
      <alignment horizontal="centerContinuous" vertical="center"/>
    </xf>
    <xf numFmtId="166" fontId="21" fillId="0" borderId="0" xfId="1" applyNumberFormat="1" applyFont="1" applyFill="1" applyAlignment="1">
      <alignment horizontal="right" vertical="center"/>
    </xf>
    <xf numFmtId="41" fontId="6" fillId="0" borderId="1" xfId="15" applyNumberFormat="1" applyFont="1" applyFill="1" applyBorder="1" applyAlignment="1">
      <alignment horizontal="right" vertical="center"/>
    </xf>
    <xf numFmtId="41" fontId="6" fillId="0" borderId="0" xfId="15" applyNumberFormat="1" applyFont="1" applyFill="1" applyBorder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41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6" fillId="0" borderId="0" xfId="15" quotePrefix="1" applyNumberFormat="1" applyFont="1" applyFill="1" applyAlignment="1">
      <alignment vertical="center"/>
    </xf>
    <xf numFmtId="41" fontId="6" fillId="0" borderId="0" xfId="15" applyNumberFormat="1" applyFont="1" applyFill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6" fillId="0" borderId="3" xfId="15" applyNumberFormat="1" applyFont="1" applyFill="1" applyBorder="1" applyAlignment="1">
      <alignment vertical="center"/>
    </xf>
    <xf numFmtId="41" fontId="9" fillId="0" borderId="0" xfId="15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1" xfId="1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0" fontId="14" fillId="0" borderId="0" xfId="0" applyFont="1"/>
    <xf numFmtId="41" fontId="18" fillId="0" borderId="0" xfId="6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/>
    </xf>
    <xf numFmtId="1" fontId="16" fillId="0" borderId="0" xfId="1" applyNumberFormat="1" applyFont="1" applyFill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/>
    </xf>
    <xf numFmtId="41" fontId="14" fillId="0" borderId="4" xfId="1" applyNumberFormat="1" applyFont="1" applyFill="1" applyBorder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77647</xdr:colOff>
      <xdr:row>91</xdr:row>
      <xdr:rowOff>61933</xdr:rowOff>
    </xdr:from>
    <xdr:to>
      <xdr:col>10</xdr:col>
      <xdr:colOff>841349</xdr:colOff>
      <xdr:row>93</xdr:row>
      <xdr:rowOff>213681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243299" y="21919737"/>
          <a:ext cx="7480898" cy="632140"/>
          <a:chOff x="542925" y="40328850"/>
          <a:chExt cx="6210440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383614</xdr:colOff>
      <xdr:row>37</xdr:row>
      <xdr:rowOff>229552</xdr:rowOff>
    </xdr:from>
    <xdr:to>
      <xdr:col>10</xdr:col>
      <xdr:colOff>12460</xdr:colOff>
      <xdr:row>40</xdr:row>
      <xdr:rowOff>51449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2A955FEF-E328-4C2B-AC0D-5EF72B66BB25}"/>
            </a:ext>
          </a:extLst>
        </xdr:cNvPr>
        <xdr:cNvGrpSpPr>
          <a:grpSpLocks/>
        </xdr:cNvGrpSpPr>
      </xdr:nvGrpSpPr>
      <xdr:grpSpPr bwMode="auto">
        <a:xfrm>
          <a:off x="549266" y="9116791"/>
          <a:ext cx="6346042" cy="542484"/>
          <a:chOff x="542925" y="40328850"/>
          <a:chExt cx="6210440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A0FDCAE-83C2-B263-C6CE-D0B17E5881D2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11DF453-419D-515D-FF5A-AEC486AB515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69</xdr:row>
      <xdr:rowOff>238643</xdr:rowOff>
    </xdr:from>
    <xdr:to>
      <xdr:col>9</xdr:col>
      <xdr:colOff>493259</xdr:colOff>
      <xdr:row>72</xdr:row>
      <xdr:rowOff>165504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78D3D4B0-05AC-47CC-B7E1-7A63C675ED76}"/>
            </a:ext>
          </a:extLst>
        </xdr:cNvPr>
        <xdr:cNvGrpSpPr>
          <a:grpSpLocks/>
        </xdr:cNvGrpSpPr>
      </xdr:nvGrpSpPr>
      <xdr:grpSpPr bwMode="auto">
        <a:xfrm>
          <a:off x="83344" y="16812143"/>
          <a:ext cx="7408719" cy="647448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C34402AB-218A-D1AA-F91F-4F7ED8CA3142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0B939FC-EB32-5C9C-B945-9408B901AC96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108192</xdr:colOff>
      <xdr:row>143</xdr:row>
      <xdr:rowOff>205513</xdr:rowOff>
    </xdr:from>
    <xdr:to>
      <xdr:col>9</xdr:col>
      <xdr:colOff>518107</xdr:colOff>
      <xdr:row>146</xdr:row>
      <xdr:rowOff>132374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14EED9D-338C-419B-B610-9AC7A47A2480}"/>
            </a:ext>
          </a:extLst>
        </xdr:cNvPr>
        <xdr:cNvGrpSpPr>
          <a:grpSpLocks/>
        </xdr:cNvGrpSpPr>
      </xdr:nvGrpSpPr>
      <xdr:grpSpPr bwMode="auto">
        <a:xfrm>
          <a:off x="108192" y="34553491"/>
          <a:ext cx="7408719" cy="647448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28CDCE8-6337-8B95-6D51-C5ACB7AF9DBA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EAEBFFA-1A4C-EFBC-8DF0-0B4D9C065A2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1111781</xdr:colOff>
      <xdr:row>30</xdr:row>
      <xdr:rowOff>89844</xdr:rowOff>
    </xdr:from>
    <xdr:to>
      <xdr:col>16</xdr:col>
      <xdr:colOff>832965</xdr:colOff>
      <xdr:row>32</xdr:row>
      <xdr:rowOff>16569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BAF47-1D08-444C-936A-D3534528EF59}"/>
            </a:ext>
          </a:extLst>
        </xdr:cNvPr>
        <xdr:cNvGrpSpPr>
          <a:grpSpLocks/>
        </xdr:cNvGrpSpPr>
      </xdr:nvGrpSpPr>
      <xdr:grpSpPr bwMode="auto">
        <a:xfrm>
          <a:off x="2312759" y="8289627"/>
          <a:ext cx="8351663" cy="473377"/>
          <a:chOff x="542925" y="40328863"/>
          <a:chExt cx="6210439" cy="1009637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0088423-4305-DBC3-8426-F3B9F603CCF5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451DD1-4D08-933E-B482-DF9B5D8B438B}"/>
              </a:ext>
            </a:extLst>
          </xdr:cNvPr>
          <xdr:cNvSpPr txBox="1"/>
        </xdr:nvSpPr>
        <xdr:spPr>
          <a:xfrm>
            <a:off x="542925" y="40328863"/>
            <a:ext cx="2925044" cy="10033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364435</xdr:colOff>
      <xdr:row>25</xdr:row>
      <xdr:rowOff>101737</xdr:rowOff>
    </xdr:from>
    <xdr:to>
      <xdr:col>12</xdr:col>
      <xdr:colOff>298100</xdr:colOff>
      <xdr:row>27</xdr:row>
      <xdr:rowOff>41413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0AE9D43-ADA0-4D26-BFD4-101B59945775}"/>
            </a:ext>
          </a:extLst>
        </xdr:cNvPr>
        <xdr:cNvGrpSpPr>
          <a:grpSpLocks/>
        </xdr:cNvGrpSpPr>
      </xdr:nvGrpSpPr>
      <xdr:grpSpPr bwMode="auto">
        <a:xfrm>
          <a:off x="1035326" y="6313694"/>
          <a:ext cx="9582904" cy="436632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1FBD07-9E71-E6D8-9D47-83DC7A0DEB59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1D35006-67A2-EDD2-9FFB-2FC6F6BD895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215707</xdr:colOff>
      <xdr:row>47</xdr:row>
      <xdr:rowOff>149070</xdr:rowOff>
    </xdr:from>
    <xdr:to>
      <xdr:col>8</xdr:col>
      <xdr:colOff>621640</xdr:colOff>
      <xdr:row>50</xdr:row>
      <xdr:rowOff>51751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7DBDB6CF-4B89-4AD1-B8BD-37790A5D5606}"/>
            </a:ext>
          </a:extLst>
        </xdr:cNvPr>
        <xdr:cNvGrpSpPr>
          <a:grpSpLocks/>
        </xdr:cNvGrpSpPr>
      </xdr:nvGrpSpPr>
      <xdr:grpSpPr bwMode="auto">
        <a:xfrm>
          <a:off x="215707" y="11438266"/>
          <a:ext cx="6874650" cy="623268"/>
          <a:chOff x="542925" y="40328843"/>
          <a:chExt cx="6210439" cy="100965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FD49F0A-2CE2-6808-28CF-385767F2CF7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FD92039-CDE6-447C-3410-93CB030D9AE9}"/>
              </a:ext>
            </a:extLst>
          </xdr:cNvPr>
          <xdr:cNvSpPr txBox="1"/>
        </xdr:nvSpPr>
        <xdr:spPr>
          <a:xfrm>
            <a:off x="542925" y="40328843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95</xdr:row>
      <xdr:rowOff>198783</xdr:rowOff>
    </xdr:from>
    <xdr:to>
      <xdr:col>8</xdr:col>
      <xdr:colOff>654843</xdr:colOff>
      <xdr:row>98</xdr:row>
      <xdr:rowOff>101462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AF61FAFD-AFA6-4DAF-99FB-B9D213DCA4B2}"/>
            </a:ext>
          </a:extLst>
        </xdr:cNvPr>
        <xdr:cNvGrpSpPr>
          <a:grpSpLocks/>
        </xdr:cNvGrpSpPr>
      </xdr:nvGrpSpPr>
      <xdr:grpSpPr bwMode="auto">
        <a:xfrm>
          <a:off x="231913" y="23017370"/>
          <a:ext cx="6891647" cy="623266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9C04EC-1821-B8BE-CF43-7729119D679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Phot  Wongkham)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FB44A7C-B260-93F3-B3D7-08F0501734FD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A1" t="str">
            <v>Region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>
        <row r="1">
          <cell r="A1" t="str">
            <v>Region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1">
          <cell r="L1" t="str">
            <v>December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1">
          <cell r="L1" t="str">
            <v>December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>
        <row r="1">
          <cell r="A1" t="str">
            <v>Region</v>
          </cell>
        </row>
      </sheetData>
      <sheetData sheetId="582">
        <row r="769">
          <cell r="D769">
            <v>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>
        <row r="1">
          <cell r="A1" t="str">
            <v>Region</v>
          </cell>
        </row>
      </sheetData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AB95"/>
  <sheetViews>
    <sheetView showGridLines="0" view="pageBreakPreview" topLeftCell="A63" zoomScale="115" zoomScaleNormal="100" zoomScaleSheetLayoutView="115" workbookViewId="0">
      <selection activeCell="A88" sqref="A88"/>
    </sheetView>
  </sheetViews>
  <sheetFormatPr defaultColWidth="8.85546875" defaultRowHeight="18.95" customHeight="1" x14ac:dyDescent="0.25"/>
  <cols>
    <col min="1" max="1" width="2.42578125" style="3" customWidth="1"/>
    <col min="2" max="2" width="39.42578125" style="3" customWidth="1"/>
    <col min="3" max="3" width="5.85546875" style="2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.42578125" style="3" customWidth="1"/>
    <col min="11" max="11" width="17" style="3" customWidth="1"/>
    <col min="12" max="12" width="1" style="3" customWidth="1"/>
    <col min="13" max="13" width="13.5703125" style="3" customWidth="1"/>
    <col min="14" max="16384" width="8.85546875" style="3"/>
  </cols>
  <sheetData>
    <row r="1" spans="1:28" ht="18.95" customHeight="1" x14ac:dyDescent="0.25">
      <c r="A1" s="1" t="s">
        <v>41</v>
      </c>
      <c r="B1" s="1"/>
    </row>
    <row r="2" spans="1:28" ht="18.95" customHeight="1" x14ac:dyDescent="0.25">
      <c r="A2" s="1" t="s">
        <v>56</v>
      </c>
      <c r="B2" s="1"/>
    </row>
    <row r="3" spans="1:28" ht="18.95" customHeight="1" x14ac:dyDescent="0.25">
      <c r="A3" s="1" t="s">
        <v>191</v>
      </c>
      <c r="B3" s="1"/>
    </row>
    <row r="4" spans="1:28" ht="18.95" customHeight="1" x14ac:dyDescent="0.25">
      <c r="K4" s="4" t="s">
        <v>106</v>
      </c>
    </row>
    <row r="5" spans="1:28" ht="18.95" customHeight="1" x14ac:dyDescent="0.25">
      <c r="E5" s="150" t="s">
        <v>42</v>
      </c>
      <c r="F5" s="150"/>
      <c r="G5" s="150"/>
      <c r="H5" s="151"/>
      <c r="I5" s="150" t="s">
        <v>53</v>
      </c>
      <c r="J5" s="150"/>
      <c r="K5" s="150"/>
    </row>
    <row r="6" spans="1:28" s="1" customFormat="1" ht="18.95" customHeight="1" x14ac:dyDescent="0.25">
      <c r="C6" s="5" t="s">
        <v>57</v>
      </c>
      <c r="D6" s="3"/>
      <c r="E6" s="6" t="s">
        <v>192</v>
      </c>
      <c r="F6" s="7"/>
      <c r="G6" s="6" t="s">
        <v>148</v>
      </c>
      <c r="H6" s="8"/>
      <c r="I6" s="6" t="s">
        <v>192</v>
      </c>
      <c r="J6" s="8"/>
      <c r="K6" s="9" t="s">
        <v>148</v>
      </c>
    </row>
    <row r="7" spans="1:28" ht="18.95" customHeight="1" x14ac:dyDescent="0.25">
      <c r="B7" s="1"/>
      <c r="E7" s="10" t="s">
        <v>103</v>
      </c>
      <c r="G7" s="10" t="s">
        <v>105</v>
      </c>
      <c r="I7" s="10" t="s">
        <v>103</v>
      </c>
      <c r="K7" s="10" t="s">
        <v>105</v>
      </c>
    </row>
    <row r="8" spans="1:28" ht="18.95" customHeight="1" x14ac:dyDescent="0.25">
      <c r="B8" s="1"/>
      <c r="E8" s="10" t="s">
        <v>104</v>
      </c>
      <c r="G8" s="7"/>
      <c r="I8" s="10" t="s">
        <v>104</v>
      </c>
      <c r="K8" s="7"/>
    </row>
    <row r="9" spans="1:28" ht="18.95" customHeight="1" x14ac:dyDescent="0.25">
      <c r="A9" s="1" t="s">
        <v>43</v>
      </c>
      <c r="B9" s="1"/>
    </row>
    <row r="10" spans="1:28" ht="18.95" customHeight="1" x14ac:dyDescent="0.25">
      <c r="A10" s="1" t="s">
        <v>44</v>
      </c>
      <c r="B10" s="1"/>
      <c r="E10" s="11"/>
    </row>
    <row r="11" spans="1:28" ht="18.95" customHeight="1" x14ac:dyDescent="0.25">
      <c r="A11" s="3" t="s">
        <v>6</v>
      </c>
      <c r="C11" s="12">
        <v>5</v>
      </c>
      <c r="D11" s="13"/>
      <c r="E11" s="14">
        <v>354363</v>
      </c>
      <c r="F11" s="130"/>
      <c r="G11" s="14">
        <v>547519</v>
      </c>
      <c r="H11" s="130"/>
      <c r="I11" s="14">
        <v>106968</v>
      </c>
      <c r="J11" s="14"/>
      <c r="K11" s="14">
        <v>285475</v>
      </c>
      <c r="V11" s="18"/>
      <c r="X11" s="18"/>
      <c r="Z11" s="18"/>
      <c r="AB11" s="18"/>
    </row>
    <row r="12" spans="1:28" ht="18.95" customHeight="1" x14ac:dyDescent="0.25">
      <c r="A12" s="3" t="s">
        <v>7</v>
      </c>
      <c r="C12" s="12" t="s">
        <v>114</v>
      </c>
      <c r="D12" s="13"/>
      <c r="E12" s="14">
        <v>404319</v>
      </c>
      <c r="F12" s="130"/>
      <c r="G12" s="14">
        <v>233233</v>
      </c>
      <c r="H12" s="130"/>
      <c r="I12" s="14">
        <v>321643</v>
      </c>
      <c r="J12" s="14"/>
      <c r="K12" s="14">
        <v>147998</v>
      </c>
      <c r="V12" s="18"/>
      <c r="X12" s="18"/>
      <c r="Z12" s="18"/>
      <c r="AB12" s="18"/>
    </row>
    <row r="13" spans="1:28" ht="18.95" customHeight="1" x14ac:dyDescent="0.25">
      <c r="A13" s="3" t="s">
        <v>150</v>
      </c>
      <c r="C13" s="12">
        <v>7</v>
      </c>
      <c r="D13" s="13"/>
      <c r="E13" s="14">
        <v>12995</v>
      </c>
      <c r="F13" s="130"/>
      <c r="G13" s="14">
        <v>12773</v>
      </c>
      <c r="H13" s="130"/>
      <c r="I13" s="14">
        <v>3823</v>
      </c>
      <c r="J13" s="14"/>
      <c r="K13" s="14">
        <v>5025</v>
      </c>
      <c r="V13" s="18"/>
      <c r="X13" s="18"/>
      <c r="Z13" s="18"/>
      <c r="AB13" s="18"/>
    </row>
    <row r="14" spans="1:28" ht="18.95" customHeight="1" x14ac:dyDescent="0.25">
      <c r="A14" s="15" t="s">
        <v>125</v>
      </c>
      <c r="C14" s="12">
        <v>7</v>
      </c>
      <c r="D14" s="16"/>
      <c r="E14" s="14">
        <v>3500</v>
      </c>
      <c r="F14" s="131"/>
      <c r="G14" s="14">
        <v>1500</v>
      </c>
      <c r="H14" s="131"/>
      <c r="I14" s="14">
        <v>42500</v>
      </c>
      <c r="J14" s="131"/>
      <c r="K14" s="14">
        <v>61500</v>
      </c>
      <c r="V14" s="18"/>
      <c r="X14" s="18"/>
      <c r="Z14" s="18"/>
      <c r="AB14" s="18"/>
    </row>
    <row r="15" spans="1:28" ht="18.95" customHeight="1" x14ac:dyDescent="0.25">
      <c r="A15" s="3" t="s">
        <v>58</v>
      </c>
      <c r="C15" s="12">
        <v>8</v>
      </c>
      <c r="D15" s="13"/>
      <c r="E15" s="14">
        <v>533326</v>
      </c>
      <c r="F15" s="130"/>
      <c r="G15" s="14">
        <v>387583</v>
      </c>
      <c r="H15" s="130"/>
      <c r="I15" s="14">
        <v>460691</v>
      </c>
      <c r="J15" s="14"/>
      <c r="K15" s="14">
        <v>296235</v>
      </c>
      <c r="V15" s="18"/>
      <c r="X15" s="18"/>
      <c r="Z15" s="18"/>
      <c r="AB15" s="18"/>
    </row>
    <row r="16" spans="1:28" ht="18.95" customHeight="1" x14ac:dyDescent="0.25">
      <c r="A16" s="3" t="s">
        <v>8</v>
      </c>
      <c r="C16" s="12"/>
      <c r="D16" s="13"/>
      <c r="E16" s="14">
        <v>41522</v>
      </c>
      <c r="F16" s="130"/>
      <c r="G16" s="14">
        <v>29566</v>
      </c>
      <c r="H16" s="130"/>
      <c r="I16" s="14">
        <v>35001</v>
      </c>
      <c r="J16" s="14"/>
      <c r="K16" s="14">
        <v>22134</v>
      </c>
      <c r="V16" s="18"/>
      <c r="X16" s="18"/>
      <c r="Z16" s="18"/>
      <c r="AB16" s="18"/>
    </row>
    <row r="17" spans="1:28" ht="18.95" customHeight="1" x14ac:dyDescent="0.25">
      <c r="A17" s="3" t="s">
        <v>9</v>
      </c>
      <c r="C17" s="12"/>
      <c r="D17" s="13"/>
      <c r="E17" s="14">
        <v>14793</v>
      </c>
      <c r="F17" s="130"/>
      <c r="G17" s="14">
        <v>6507</v>
      </c>
      <c r="H17" s="130"/>
      <c r="I17" s="14">
        <v>11834</v>
      </c>
      <c r="J17" s="14"/>
      <c r="K17" s="14">
        <v>4139</v>
      </c>
      <c r="V17" s="18"/>
      <c r="X17" s="18"/>
      <c r="Z17" s="18"/>
      <c r="AB17" s="18"/>
    </row>
    <row r="18" spans="1:28" ht="18.95" customHeight="1" x14ac:dyDescent="0.25">
      <c r="A18" s="3" t="s">
        <v>59</v>
      </c>
      <c r="C18" s="12"/>
      <c r="D18" s="13"/>
      <c r="E18" s="14">
        <v>465</v>
      </c>
      <c r="F18" s="130"/>
      <c r="G18" s="14">
        <v>464</v>
      </c>
      <c r="H18" s="130"/>
      <c r="I18" s="14">
        <v>47</v>
      </c>
      <c r="J18" s="14"/>
      <c r="K18" s="14">
        <v>47</v>
      </c>
      <c r="V18" s="18"/>
      <c r="X18" s="18"/>
      <c r="Z18" s="18"/>
      <c r="AB18" s="18"/>
    </row>
    <row r="19" spans="1:28" ht="18.95" customHeight="1" x14ac:dyDescent="0.25">
      <c r="A19" s="3" t="s">
        <v>10</v>
      </c>
      <c r="C19" s="12"/>
      <c r="D19" s="13"/>
      <c r="E19" s="127">
        <v>20010</v>
      </c>
      <c r="F19" s="130"/>
      <c r="G19" s="14">
        <v>29690</v>
      </c>
      <c r="H19" s="130"/>
      <c r="I19" s="127">
        <v>16837</v>
      </c>
      <c r="J19" s="14"/>
      <c r="K19" s="14">
        <v>9749</v>
      </c>
      <c r="V19" s="18"/>
      <c r="X19" s="18"/>
      <c r="Z19" s="18"/>
      <c r="AB19" s="18"/>
    </row>
    <row r="20" spans="1:28" ht="18.95" customHeight="1" x14ac:dyDescent="0.25">
      <c r="A20" s="1" t="s">
        <v>11</v>
      </c>
      <c r="B20" s="1"/>
      <c r="E20" s="17">
        <f>SUM(E11:E19)</f>
        <v>1385293</v>
      </c>
      <c r="F20" s="24"/>
      <c r="G20" s="17">
        <f>SUM(G11:G19)</f>
        <v>1248835</v>
      </c>
      <c r="H20" s="19"/>
      <c r="I20" s="17">
        <f>SUM(I11:I19)</f>
        <v>999344</v>
      </c>
      <c r="J20" s="19"/>
      <c r="K20" s="17">
        <f>SUM(K11:K19)</f>
        <v>832302</v>
      </c>
      <c r="V20" s="18"/>
      <c r="X20" s="18"/>
      <c r="Z20" s="18"/>
      <c r="AB20" s="18"/>
    </row>
    <row r="21" spans="1:28" ht="18.95" customHeight="1" x14ac:dyDescent="0.25">
      <c r="A21" s="1" t="s">
        <v>50</v>
      </c>
      <c r="B21" s="1"/>
      <c r="E21" s="132"/>
      <c r="F21" s="24"/>
      <c r="G21" s="132"/>
      <c r="H21" s="132"/>
      <c r="I21" s="132"/>
      <c r="J21" s="132"/>
      <c r="K21" s="132"/>
      <c r="V21" s="18"/>
      <c r="X21" s="18"/>
      <c r="Z21" s="18"/>
      <c r="AB21" s="18"/>
    </row>
    <row r="22" spans="1:28" ht="18.95" customHeight="1" x14ac:dyDescent="0.25">
      <c r="A22" s="3" t="s">
        <v>101</v>
      </c>
      <c r="C22" s="12">
        <v>9</v>
      </c>
      <c r="D22" s="13"/>
      <c r="E22" s="14">
        <v>15474</v>
      </c>
      <c r="F22" s="130"/>
      <c r="G22" s="14">
        <v>3426</v>
      </c>
      <c r="H22" s="130"/>
      <c r="I22" s="14">
        <v>0</v>
      </c>
      <c r="J22" s="14"/>
      <c r="K22" s="14">
        <v>0</v>
      </c>
      <c r="V22" s="18"/>
      <c r="X22" s="18"/>
      <c r="Z22" s="18"/>
      <c r="AB22" s="18"/>
    </row>
    <row r="23" spans="1:28" ht="18.95" customHeight="1" x14ac:dyDescent="0.25">
      <c r="A23" s="3" t="s">
        <v>60</v>
      </c>
      <c r="C23" s="12">
        <v>10</v>
      </c>
      <c r="D23" s="13"/>
      <c r="E23" s="14">
        <v>0</v>
      </c>
      <c r="F23" s="130"/>
      <c r="G23" s="14">
        <v>0</v>
      </c>
      <c r="H23" s="130"/>
      <c r="I23" s="14">
        <v>591255</v>
      </c>
      <c r="J23" s="14"/>
      <c r="K23" s="14">
        <v>570755</v>
      </c>
      <c r="V23" s="18"/>
      <c r="X23" s="18"/>
      <c r="Z23" s="18"/>
      <c r="AB23" s="18"/>
    </row>
    <row r="24" spans="1:28" ht="18.95" customHeight="1" x14ac:dyDescent="0.25">
      <c r="A24" s="15" t="s">
        <v>61</v>
      </c>
      <c r="C24" s="12"/>
      <c r="D24" s="16"/>
      <c r="E24" s="14">
        <v>4425</v>
      </c>
      <c r="F24" s="131"/>
      <c r="G24" s="14">
        <v>4841</v>
      </c>
      <c r="H24" s="131"/>
      <c r="I24" s="14">
        <v>7359</v>
      </c>
      <c r="J24" s="131"/>
      <c r="K24" s="14">
        <v>7359</v>
      </c>
      <c r="V24" s="18"/>
      <c r="X24" s="18"/>
      <c r="Z24" s="18"/>
      <c r="AB24" s="18"/>
    </row>
    <row r="25" spans="1:28" ht="18.95" customHeight="1" x14ac:dyDescent="0.25">
      <c r="A25" s="3" t="s">
        <v>62</v>
      </c>
      <c r="C25" s="12">
        <v>11</v>
      </c>
      <c r="D25" s="13"/>
      <c r="E25" s="14">
        <v>803202</v>
      </c>
      <c r="F25" s="130"/>
      <c r="G25" s="14">
        <v>656978</v>
      </c>
      <c r="H25" s="130"/>
      <c r="I25" s="14">
        <v>527488</v>
      </c>
      <c r="J25" s="14"/>
      <c r="K25" s="14">
        <v>412415</v>
      </c>
      <c r="V25" s="18"/>
      <c r="X25" s="18"/>
      <c r="Z25" s="18"/>
      <c r="AB25" s="18"/>
    </row>
    <row r="26" spans="1:28" ht="18.95" customHeight="1" x14ac:dyDescent="0.25">
      <c r="A26" s="16" t="s">
        <v>63</v>
      </c>
      <c r="C26" s="12">
        <v>12</v>
      </c>
      <c r="D26" s="13"/>
      <c r="E26" s="14">
        <v>24533</v>
      </c>
      <c r="F26" s="130"/>
      <c r="G26" s="14">
        <v>21407</v>
      </c>
      <c r="H26" s="130"/>
      <c r="I26" s="14">
        <v>15641</v>
      </c>
      <c r="J26" s="14"/>
      <c r="K26" s="14">
        <v>16372</v>
      </c>
      <c r="V26" s="18"/>
      <c r="X26" s="18"/>
      <c r="Z26" s="18"/>
      <c r="AB26" s="18"/>
    </row>
    <row r="27" spans="1:28" ht="18.95" customHeight="1" x14ac:dyDescent="0.25">
      <c r="A27" s="3" t="s">
        <v>64</v>
      </c>
      <c r="C27" s="12"/>
      <c r="D27" s="13"/>
      <c r="E27" s="14">
        <v>3618</v>
      </c>
      <c r="F27" s="130"/>
      <c r="G27" s="14">
        <v>3936</v>
      </c>
      <c r="H27" s="130"/>
      <c r="I27" s="14">
        <v>3195</v>
      </c>
      <c r="J27" s="14"/>
      <c r="K27" s="14">
        <v>3371</v>
      </c>
      <c r="V27" s="18"/>
      <c r="X27" s="18"/>
      <c r="Z27" s="18"/>
      <c r="AB27" s="18"/>
    </row>
    <row r="28" spans="1:28" ht="18.95" customHeight="1" x14ac:dyDescent="0.25">
      <c r="A28" s="3" t="s">
        <v>65</v>
      </c>
      <c r="C28" s="12"/>
      <c r="D28" s="13"/>
      <c r="E28" s="14">
        <v>1419</v>
      </c>
      <c r="F28" s="130"/>
      <c r="G28" s="14">
        <v>1635</v>
      </c>
      <c r="H28" s="130"/>
      <c r="I28" s="14">
        <v>0</v>
      </c>
      <c r="J28" s="14"/>
      <c r="K28" s="14">
        <v>0</v>
      </c>
      <c r="V28" s="18"/>
      <c r="X28" s="18"/>
      <c r="Z28" s="18"/>
      <c r="AB28" s="18"/>
    </row>
    <row r="29" spans="1:28" ht="18.95" customHeight="1" x14ac:dyDescent="0.25">
      <c r="A29" s="3" t="s">
        <v>102</v>
      </c>
      <c r="C29" s="12"/>
      <c r="D29" s="13"/>
      <c r="E29" s="14">
        <v>34882</v>
      </c>
      <c r="F29" s="130"/>
      <c r="G29" s="14">
        <v>40499</v>
      </c>
      <c r="H29" s="130"/>
      <c r="I29" s="14">
        <v>0</v>
      </c>
      <c r="J29" s="14"/>
      <c r="K29" s="14">
        <v>0</v>
      </c>
      <c r="V29" s="18"/>
      <c r="X29" s="18"/>
      <c r="Z29" s="18"/>
      <c r="AB29" s="18"/>
    </row>
    <row r="30" spans="1:28" ht="18.95" customHeight="1" x14ac:dyDescent="0.25">
      <c r="A30" s="3" t="s">
        <v>66</v>
      </c>
      <c r="C30" s="12"/>
      <c r="D30" s="13"/>
      <c r="E30" s="14">
        <v>4783</v>
      </c>
      <c r="F30" s="130"/>
      <c r="G30" s="14">
        <v>5733</v>
      </c>
      <c r="H30" s="130"/>
      <c r="I30" s="14">
        <v>14433</v>
      </c>
      <c r="J30" s="14"/>
      <c r="K30" s="14">
        <v>13700</v>
      </c>
      <c r="V30" s="18"/>
      <c r="X30" s="18"/>
      <c r="Z30" s="18"/>
      <c r="AB30" s="18"/>
    </row>
    <row r="31" spans="1:28" ht="18.95" customHeight="1" x14ac:dyDescent="0.25">
      <c r="A31" s="3" t="s">
        <v>12</v>
      </c>
      <c r="C31" s="12"/>
      <c r="D31" s="13"/>
      <c r="E31" s="127">
        <v>15593</v>
      </c>
      <c r="F31" s="130"/>
      <c r="G31" s="14">
        <v>10667</v>
      </c>
      <c r="H31" s="130"/>
      <c r="I31" s="127">
        <v>10340</v>
      </c>
      <c r="J31" s="14"/>
      <c r="K31" s="14">
        <v>8652</v>
      </c>
      <c r="V31" s="18"/>
      <c r="X31" s="18"/>
      <c r="Z31" s="18"/>
      <c r="AB31" s="18"/>
    </row>
    <row r="32" spans="1:28" ht="18.95" customHeight="1" x14ac:dyDescent="0.25">
      <c r="A32" s="1" t="s">
        <v>13</v>
      </c>
      <c r="B32" s="1"/>
      <c r="E32" s="17">
        <f>SUM(E22:E31)</f>
        <v>907929</v>
      </c>
      <c r="F32" s="24"/>
      <c r="G32" s="17">
        <f>SUM(G22:G31)</f>
        <v>749122</v>
      </c>
      <c r="H32" s="19"/>
      <c r="I32" s="17">
        <f>SUM(I22:I31)</f>
        <v>1169711</v>
      </c>
      <c r="J32" s="19"/>
      <c r="K32" s="17">
        <f>SUM(K22:K31)</f>
        <v>1032624</v>
      </c>
      <c r="V32" s="18"/>
      <c r="X32" s="18"/>
      <c r="Z32" s="18"/>
      <c r="AB32" s="18"/>
    </row>
    <row r="33" spans="1:28" ht="18.95" customHeight="1" thickBot="1" x14ac:dyDescent="0.3">
      <c r="A33" s="1" t="s">
        <v>51</v>
      </c>
      <c r="B33" s="1"/>
      <c r="E33" s="21">
        <f>SUM(E20,E32)</f>
        <v>2293222</v>
      </c>
      <c r="F33" s="24"/>
      <c r="G33" s="21">
        <f>SUM(G20,G32)</f>
        <v>1997957</v>
      </c>
      <c r="H33" s="19"/>
      <c r="I33" s="21">
        <f>SUM(I20,I32)</f>
        <v>2169055</v>
      </c>
      <c r="J33" s="19"/>
      <c r="K33" s="21">
        <f>SUM(K20,K32)</f>
        <v>1864926</v>
      </c>
      <c r="V33" s="18"/>
      <c r="X33" s="18"/>
      <c r="Z33" s="18"/>
      <c r="AB33" s="18"/>
    </row>
    <row r="34" spans="1:28" ht="18.95" customHeight="1" thickTop="1" x14ac:dyDescent="0.25"/>
    <row r="35" spans="1:28" ht="18.95" customHeight="1" x14ac:dyDescent="0.25">
      <c r="A35" s="3" t="s">
        <v>158</v>
      </c>
    </row>
    <row r="42" spans="1:28" ht="18.95" customHeight="1" x14ac:dyDescent="0.25">
      <c r="A42" s="22"/>
    </row>
    <row r="44" spans="1:28" ht="18.95" customHeight="1" x14ac:dyDescent="0.25">
      <c r="A44" s="22"/>
    </row>
    <row r="45" spans="1:28" ht="18.95" customHeight="1" x14ac:dyDescent="0.25">
      <c r="A45" s="1" t="s">
        <v>41</v>
      </c>
      <c r="B45" s="1"/>
    </row>
    <row r="46" spans="1:28" ht="18.95" customHeight="1" x14ac:dyDescent="0.25">
      <c r="A46" s="1" t="s">
        <v>55</v>
      </c>
      <c r="B46" s="1"/>
    </row>
    <row r="47" spans="1:28" ht="18.95" customHeight="1" x14ac:dyDescent="0.25">
      <c r="A47" s="1" t="s">
        <v>191</v>
      </c>
      <c r="B47" s="1"/>
    </row>
    <row r="48" spans="1:28" ht="18.95" customHeight="1" x14ac:dyDescent="0.25">
      <c r="K48" s="4" t="s">
        <v>106</v>
      </c>
    </row>
    <row r="49" spans="1:28" ht="18.95" customHeight="1" x14ac:dyDescent="0.25">
      <c r="E49" s="150" t="s">
        <v>42</v>
      </c>
      <c r="F49" s="150"/>
      <c r="G49" s="150"/>
      <c r="H49" s="1"/>
      <c r="I49" s="150" t="s">
        <v>53</v>
      </c>
      <c r="J49" s="150"/>
      <c r="K49" s="150"/>
    </row>
    <row r="50" spans="1:28" s="1" customFormat="1" ht="18.95" customHeight="1" x14ac:dyDescent="0.25">
      <c r="C50" s="5" t="s">
        <v>57</v>
      </c>
      <c r="D50" s="3"/>
      <c r="E50" s="6" t="s">
        <v>192</v>
      </c>
      <c r="F50" s="7"/>
      <c r="G50" s="6" t="s">
        <v>148</v>
      </c>
      <c r="H50" s="8"/>
      <c r="I50" s="9" t="s">
        <v>192</v>
      </c>
      <c r="J50" s="8"/>
      <c r="K50" s="9" t="s">
        <v>148</v>
      </c>
    </row>
    <row r="51" spans="1:28" ht="18.95" customHeight="1" x14ac:dyDescent="0.25">
      <c r="B51" s="1"/>
      <c r="E51" s="10" t="s">
        <v>103</v>
      </c>
      <c r="G51" s="10" t="s">
        <v>105</v>
      </c>
      <c r="I51" s="10" t="s">
        <v>103</v>
      </c>
      <c r="K51" s="10" t="s">
        <v>105</v>
      </c>
    </row>
    <row r="52" spans="1:28" ht="18.95" customHeight="1" x14ac:dyDescent="0.25">
      <c r="B52" s="1"/>
      <c r="E52" s="10" t="s">
        <v>104</v>
      </c>
      <c r="G52" s="7"/>
      <c r="I52" s="10" t="s">
        <v>104</v>
      </c>
      <c r="K52" s="7"/>
    </row>
    <row r="53" spans="1:28" ht="18.95" customHeight="1" x14ac:dyDescent="0.25">
      <c r="A53" s="1" t="s">
        <v>45</v>
      </c>
      <c r="B53" s="23"/>
    </row>
    <row r="54" spans="1:28" ht="18.95" customHeight="1" x14ac:dyDescent="0.25">
      <c r="A54" s="1" t="s">
        <v>46</v>
      </c>
      <c r="B54" s="1"/>
    </row>
    <row r="55" spans="1:28" ht="18.95" customHeight="1" x14ac:dyDescent="0.25">
      <c r="A55" s="3" t="s">
        <v>182</v>
      </c>
      <c r="C55" s="12">
        <v>13</v>
      </c>
      <c r="E55" s="14">
        <v>385400</v>
      </c>
      <c r="F55" s="24"/>
      <c r="G55" s="14">
        <v>20000</v>
      </c>
      <c r="H55" s="24"/>
      <c r="I55" s="24">
        <v>321177</v>
      </c>
      <c r="J55" s="24"/>
      <c r="K55" s="24">
        <v>0</v>
      </c>
      <c r="V55" s="18"/>
      <c r="X55" s="18"/>
      <c r="Z55" s="18"/>
      <c r="AB55" s="18"/>
    </row>
    <row r="56" spans="1:28" ht="18.95" customHeight="1" x14ac:dyDescent="0.25">
      <c r="A56" s="3" t="s">
        <v>166</v>
      </c>
      <c r="C56" s="12">
        <v>7</v>
      </c>
      <c r="E56" s="14">
        <v>6500</v>
      </c>
      <c r="F56" s="24"/>
      <c r="G56" s="24">
        <v>0</v>
      </c>
      <c r="H56" s="24"/>
      <c r="I56" s="24">
        <v>0</v>
      </c>
      <c r="J56" s="24"/>
      <c r="K56" s="24">
        <v>0</v>
      </c>
      <c r="V56" s="18"/>
      <c r="X56" s="18"/>
      <c r="Z56" s="18"/>
      <c r="AB56" s="18"/>
    </row>
    <row r="57" spans="1:28" ht="18.95" customHeight="1" x14ac:dyDescent="0.25">
      <c r="A57" s="3" t="s">
        <v>0</v>
      </c>
      <c r="C57" s="12">
        <v>7</v>
      </c>
      <c r="D57" s="13"/>
      <c r="E57" s="14">
        <v>218725</v>
      </c>
      <c r="F57" s="131"/>
      <c r="G57" s="14">
        <v>205961</v>
      </c>
      <c r="H57" s="131"/>
      <c r="I57" s="14">
        <v>148777</v>
      </c>
      <c r="J57" s="131"/>
      <c r="K57" s="14">
        <v>78439</v>
      </c>
      <c r="V57" s="18"/>
      <c r="X57" s="18"/>
      <c r="Z57" s="18"/>
      <c r="AB57" s="18"/>
    </row>
    <row r="58" spans="1:28" ht="18.95" customHeight="1" x14ac:dyDescent="0.25">
      <c r="A58" s="3" t="s">
        <v>151</v>
      </c>
      <c r="C58" s="12">
        <v>7</v>
      </c>
      <c r="D58" s="25"/>
      <c r="E58" s="14">
        <v>22770</v>
      </c>
      <c r="F58" s="133"/>
      <c r="G58" s="14">
        <v>10636</v>
      </c>
      <c r="H58" s="133"/>
      <c r="I58" s="14">
        <v>19159</v>
      </c>
      <c r="J58" s="131"/>
      <c r="K58" s="14">
        <v>8746</v>
      </c>
      <c r="V58" s="18"/>
      <c r="X58" s="18"/>
      <c r="Z58" s="18"/>
      <c r="AB58" s="18"/>
    </row>
    <row r="59" spans="1:28" ht="18.95" customHeight="1" x14ac:dyDescent="0.25">
      <c r="A59" s="15" t="s">
        <v>157</v>
      </c>
      <c r="C59" s="12"/>
      <c r="D59" s="13"/>
      <c r="E59" s="14">
        <v>9718</v>
      </c>
      <c r="F59" s="131"/>
      <c r="G59" s="14">
        <v>6552</v>
      </c>
      <c r="H59" s="131"/>
      <c r="I59" s="14">
        <v>4903</v>
      </c>
      <c r="J59" s="131"/>
      <c r="K59" s="14">
        <v>4644</v>
      </c>
      <c r="V59" s="18"/>
      <c r="X59" s="18"/>
      <c r="Z59" s="18"/>
      <c r="AB59" s="18"/>
    </row>
    <row r="60" spans="1:28" ht="18.95" customHeight="1" x14ac:dyDescent="0.25">
      <c r="A60" s="3" t="s">
        <v>206</v>
      </c>
      <c r="C60" s="12">
        <v>7</v>
      </c>
      <c r="D60" s="13"/>
      <c r="E60" s="14">
        <v>2506</v>
      </c>
      <c r="F60" s="131"/>
      <c r="G60" s="14">
        <v>783</v>
      </c>
      <c r="H60" s="131"/>
      <c r="I60" s="14">
        <v>2374</v>
      </c>
      <c r="J60" s="131"/>
      <c r="K60" s="14">
        <v>651</v>
      </c>
      <c r="V60" s="18"/>
      <c r="X60" s="18"/>
      <c r="Z60" s="18"/>
      <c r="AB60" s="18"/>
    </row>
    <row r="61" spans="1:28" ht="18.95" customHeight="1" x14ac:dyDescent="0.25">
      <c r="A61" s="3" t="s">
        <v>1</v>
      </c>
      <c r="C61" s="12"/>
      <c r="D61" s="13"/>
      <c r="E61" s="14">
        <v>19852</v>
      </c>
      <c r="F61" s="131"/>
      <c r="G61" s="14">
        <v>20235</v>
      </c>
      <c r="H61" s="131"/>
      <c r="I61" s="14">
        <v>16982</v>
      </c>
      <c r="J61" s="131"/>
      <c r="K61" s="14">
        <v>18563</v>
      </c>
      <c r="V61" s="18"/>
      <c r="X61" s="18"/>
      <c r="Z61" s="18"/>
      <c r="AB61" s="18"/>
    </row>
    <row r="62" spans="1:28" ht="18.95" customHeight="1" x14ac:dyDescent="0.25">
      <c r="A62" s="3" t="s">
        <v>115</v>
      </c>
      <c r="C62" s="12"/>
      <c r="D62" s="13"/>
      <c r="E62" s="14">
        <v>1411</v>
      </c>
      <c r="F62" s="131"/>
      <c r="G62" s="26">
        <v>20301</v>
      </c>
      <c r="H62" s="134"/>
      <c r="I62" s="26">
        <v>0</v>
      </c>
      <c r="J62" s="134"/>
      <c r="K62" s="26">
        <v>17598</v>
      </c>
      <c r="V62" s="18"/>
      <c r="X62" s="18"/>
      <c r="Z62" s="18"/>
      <c r="AB62" s="18"/>
    </row>
    <row r="63" spans="1:28" ht="18.95" customHeight="1" x14ac:dyDescent="0.25">
      <c r="A63" s="3" t="s">
        <v>2</v>
      </c>
      <c r="C63" s="12"/>
      <c r="D63" s="13"/>
      <c r="E63" s="14">
        <v>22826</v>
      </c>
      <c r="F63" s="131"/>
      <c r="G63" s="14">
        <v>21603</v>
      </c>
      <c r="H63" s="131"/>
      <c r="I63" s="14">
        <v>18821</v>
      </c>
      <c r="J63" s="131"/>
      <c r="K63" s="14">
        <v>16728</v>
      </c>
      <c r="V63" s="18"/>
      <c r="X63" s="18"/>
      <c r="Z63" s="18"/>
      <c r="AB63" s="18"/>
    </row>
    <row r="64" spans="1:28" ht="18.95" customHeight="1" x14ac:dyDescent="0.25">
      <c r="A64" s="3" t="s">
        <v>3</v>
      </c>
      <c r="C64" s="12"/>
      <c r="D64" s="13"/>
      <c r="E64" s="14">
        <v>14820</v>
      </c>
      <c r="F64" s="131"/>
      <c r="G64" s="14">
        <v>12194</v>
      </c>
      <c r="H64" s="131"/>
      <c r="I64" s="127">
        <v>13556</v>
      </c>
      <c r="J64" s="131"/>
      <c r="K64" s="14">
        <v>10977</v>
      </c>
      <c r="V64" s="18"/>
      <c r="X64" s="18"/>
      <c r="Z64" s="18"/>
      <c r="AB64" s="18"/>
    </row>
    <row r="65" spans="1:28" ht="18.95" customHeight="1" x14ac:dyDescent="0.25">
      <c r="A65" s="1" t="s">
        <v>4</v>
      </c>
      <c r="B65" s="1"/>
      <c r="E65" s="17">
        <f>SUM(E55:E64)</f>
        <v>704528</v>
      </c>
      <c r="F65" s="132"/>
      <c r="G65" s="17">
        <f>SUM(G55:G64)</f>
        <v>318265</v>
      </c>
      <c r="H65" s="24"/>
      <c r="I65" s="17">
        <f>SUM(I55:I64)</f>
        <v>545749</v>
      </c>
      <c r="J65" s="19"/>
      <c r="K65" s="17">
        <f>SUM(K55:K64)</f>
        <v>156346</v>
      </c>
      <c r="V65" s="18"/>
      <c r="X65" s="18"/>
      <c r="Z65" s="18"/>
      <c r="AB65" s="18"/>
    </row>
    <row r="66" spans="1:28" ht="18.95" customHeight="1" x14ac:dyDescent="0.25">
      <c r="A66" s="1" t="s">
        <v>47</v>
      </c>
      <c r="B66" s="1"/>
      <c r="E66" s="132"/>
      <c r="F66" s="132"/>
      <c r="G66" s="132"/>
      <c r="H66" s="132"/>
      <c r="I66" s="132"/>
      <c r="J66" s="132"/>
      <c r="K66" s="132"/>
    </row>
    <row r="67" spans="1:28" ht="18.95" customHeight="1" x14ac:dyDescent="0.25">
      <c r="A67" s="3" t="s">
        <v>67</v>
      </c>
      <c r="C67" s="12"/>
      <c r="D67" s="13"/>
      <c r="E67" s="14">
        <v>12637</v>
      </c>
      <c r="F67" s="131"/>
      <c r="G67" s="14">
        <v>13406</v>
      </c>
      <c r="H67" s="131"/>
      <c r="I67" s="128">
        <v>8794</v>
      </c>
      <c r="J67" s="131"/>
      <c r="K67" s="14">
        <v>10223</v>
      </c>
      <c r="V67" s="18"/>
      <c r="X67" s="18"/>
      <c r="Z67" s="18"/>
      <c r="AB67" s="18"/>
    </row>
    <row r="68" spans="1:28" ht="18.95" customHeight="1" x14ac:dyDescent="0.25">
      <c r="A68" s="3" t="s">
        <v>152</v>
      </c>
      <c r="C68" s="12">
        <v>7</v>
      </c>
      <c r="D68" s="13"/>
      <c r="E68" s="131">
        <v>25150</v>
      </c>
      <c r="F68" s="131"/>
      <c r="G68" s="14">
        <v>24673</v>
      </c>
      <c r="H68" s="131"/>
      <c r="I68" s="14">
        <v>23181</v>
      </c>
      <c r="J68" s="131"/>
      <c r="K68" s="14">
        <v>22894</v>
      </c>
      <c r="V68" s="18"/>
      <c r="X68" s="18"/>
      <c r="Z68" s="18"/>
      <c r="AB68" s="18"/>
    </row>
    <row r="69" spans="1:28" ht="18.95" customHeight="1" x14ac:dyDescent="0.25">
      <c r="A69" s="3" t="s">
        <v>68</v>
      </c>
      <c r="C69" s="12"/>
      <c r="D69" s="13"/>
      <c r="E69" s="127">
        <v>17915</v>
      </c>
      <c r="F69" s="131"/>
      <c r="G69" s="14">
        <v>17599</v>
      </c>
      <c r="H69" s="131"/>
      <c r="I69" s="27">
        <v>0</v>
      </c>
      <c r="J69" s="131"/>
      <c r="K69" s="27">
        <v>0</v>
      </c>
      <c r="V69" s="18"/>
      <c r="X69" s="18"/>
      <c r="Z69" s="18"/>
      <c r="AB69" s="18"/>
    </row>
    <row r="70" spans="1:28" ht="18.95" customHeight="1" x14ac:dyDescent="0.25">
      <c r="A70" s="1" t="s">
        <v>5</v>
      </c>
      <c r="B70" s="1"/>
      <c r="E70" s="17">
        <f>SUM(E67:E69)</f>
        <v>55702</v>
      </c>
      <c r="F70" s="132"/>
      <c r="G70" s="17">
        <f>SUM(G67:G69)</f>
        <v>55678</v>
      </c>
      <c r="H70" s="19"/>
      <c r="I70" s="17">
        <f>SUM(I67:I69)</f>
        <v>31975</v>
      </c>
      <c r="J70" s="19"/>
      <c r="K70" s="17">
        <f>SUM(K67:K69)</f>
        <v>33117</v>
      </c>
      <c r="V70" s="18"/>
      <c r="X70" s="18"/>
      <c r="Z70" s="18"/>
      <c r="AB70" s="18"/>
    </row>
    <row r="71" spans="1:28" ht="18.95" customHeight="1" x14ac:dyDescent="0.25">
      <c r="A71" s="1" t="s">
        <v>48</v>
      </c>
      <c r="B71" s="1"/>
      <c r="E71" s="17">
        <f>SUM(E65,E70)</f>
        <v>760230</v>
      </c>
      <c r="F71" s="24"/>
      <c r="G71" s="135">
        <f>SUM(G65,G70)</f>
        <v>373943</v>
      </c>
      <c r="H71" s="24"/>
      <c r="I71" s="17">
        <f>SUM(I65,I70)</f>
        <v>577724</v>
      </c>
      <c r="J71" s="19"/>
      <c r="K71" s="17">
        <f>SUM(K65,K70)</f>
        <v>189463</v>
      </c>
      <c r="V71" s="18"/>
      <c r="X71" s="18"/>
      <c r="Z71" s="18"/>
      <c r="AB71" s="18"/>
    </row>
    <row r="72" spans="1:28" ht="18.95" customHeight="1" x14ac:dyDescent="0.25">
      <c r="A72" s="1" t="s">
        <v>49</v>
      </c>
      <c r="B72" s="1"/>
      <c r="E72" s="24"/>
      <c r="F72" s="24"/>
      <c r="G72" s="24"/>
      <c r="H72" s="24"/>
      <c r="I72" s="24"/>
      <c r="J72" s="24"/>
      <c r="K72" s="24"/>
    </row>
    <row r="73" spans="1:28" ht="18.95" customHeight="1" x14ac:dyDescent="0.25">
      <c r="A73" s="3" t="s">
        <v>69</v>
      </c>
      <c r="E73" s="24"/>
      <c r="F73" s="24"/>
      <c r="G73" s="24"/>
      <c r="H73" s="24"/>
      <c r="I73" s="24"/>
      <c r="J73" s="24"/>
      <c r="K73" s="24"/>
    </row>
    <row r="74" spans="1:28" ht="18.95" customHeight="1" x14ac:dyDescent="0.25">
      <c r="B74" s="3" t="s">
        <v>70</v>
      </c>
      <c r="E74" s="24"/>
      <c r="F74" s="24"/>
      <c r="G74" s="24"/>
      <c r="H74" s="24"/>
      <c r="I74" s="24"/>
      <c r="J74" s="24"/>
      <c r="K74" s="24"/>
    </row>
    <row r="75" spans="1:28" ht="18.95" customHeight="1" thickBot="1" x14ac:dyDescent="0.3">
      <c r="B75" s="3" t="s">
        <v>71</v>
      </c>
      <c r="C75" s="28"/>
      <c r="D75" s="29"/>
      <c r="E75" s="136">
        <v>341093</v>
      </c>
      <c r="F75" s="131"/>
      <c r="G75" s="136">
        <v>341093</v>
      </c>
      <c r="H75" s="131"/>
      <c r="I75" s="136">
        <v>341093</v>
      </c>
      <c r="J75" s="131"/>
      <c r="K75" s="136">
        <v>341093</v>
      </c>
      <c r="V75" s="18"/>
      <c r="X75" s="18"/>
      <c r="Z75" s="18"/>
      <c r="AB75" s="18"/>
    </row>
    <row r="76" spans="1:28" ht="18.95" customHeight="1" thickTop="1" x14ac:dyDescent="0.25">
      <c r="B76" s="3" t="s">
        <v>72</v>
      </c>
      <c r="C76" s="29"/>
      <c r="D76" s="29"/>
      <c r="E76" s="137"/>
      <c r="F76" s="137"/>
      <c r="G76" s="137"/>
      <c r="H76" s="137"/>
      <c r="I76" s="137"/>
      <c r="J76" s="137"/>
      <c r="K76" s="137"/>
      <c r="V76" s="18"/>
      <c r="X76" s="18"/>
      <c r="Z76" s="18"/>
      <c r="AB76" s="18"/>
    </row>
    <row r="77" spans="1:28" ht="18.95" customHeight="1" x14ac:dyDescent="0.25">
      <c r="B77" s="3" t="s">
        <v>71</v>
      </c>
      <c r="C77" s="13"/>
      <c r="D77" s="29"/>
      <c r="E77" s="131">
        <v>341093</v>
      </c>
      <c r="F77" s="131"/>
      <c r="G77" s="131">
        <v>341093</v>
      </c>
      <c r="H77" s="131"/>
      <c r="I77" s="131">
        <v>341093</v>
      </c>
      <c r="J77" s="131"/>
      <c r="K77" s="131">
        <v>341093</v>
      </c>
      <c r="V77" s="18"/>
      <c r="X77" s="18"/>
      <c r="Z77" s="18"/>
      <c r="AB77" s="18"/>
    </row>
    <row r="78" spans="1:28" ht="18.95" customHeight="1" x14ac:dyDescent="0.25">
      <c r="A78" s="3" t="s">
        <v>14</v>
      </c>
      <c r="C78" s="13"/>
      <c r="D78" s="29"/>
      <c r="E78" s="131">
        <v>1136572</v>
      </c>
      <c r="F78" s="131"/>
      <c r="G78" s="131">
        <v>1136572</v>
      </c>
      <c r="H78" s="131"/>
      <c r="I78" s="131">
        <v>1136572</v>
      </c>
      <c r="J78" s="131"/>
      <c r="K78" s="131">
        <v>1136572</v>
      </c>
      <c r="V78" s="18"/>
      <c r="X78" s="18"/>
      <c r="Z78" s="18"/>
      <c r="AB78" s="18"/>
    </row>
    <row r="79" spans="1:28" ht="18.95" customHeight="1" x14ac:dyDescent="0.25">
      <c r="A79" s="3" t="s">
        <v>73</v>
      </c>
      <c r="C79" s="13"/>
      <c r="D79" s="29"/>
      <c r="E79" s="131">
        <v>42295</v>
      </c>
      <c r="F79" s="131"/>
      <c r="G79" s="131">
        <v>42295</v>
      </c>
      <c r="H79" s="131"/>
      <c r="I79" s="26">
        <v>0</v>
      </c>
      <c r="J79" s="134"/>
      <c r="K79" s="26">
        <v>0</v>
      </c>
      <c r="V79" s="18"/>
      <c r="X79" s="18"/>
      <c r="Z79" s="18"/>
      <c r="AB79" s="18"/>
    </row>
    <row r="80" spans="1:28" ht="18.95" customHeight="1" x14ac:dyDescent="0.25">
      <c r="A80" s="3" t="s">
        <v>29</v>
      </c>
      <c r="C80" s="29"/>
      <c r="D80" s="29"/>
      <c r="E80" s="131"/>
      <c r="F80" s="131"/>
      <c r="G80" s="131"/>
      <c r="H80" s="131"/>
      <c r="I80" s="131"/>
      <c r="J80" s="131"/>
      <c r="K80" s="131"/>
      <c r="V80" s="18"/>
      <c r="X80" s="18"/>
      <c r="Z80" s="18"/>
      <c r="AB80" s="18"/>
    </row>
    <row r="81" spans="1:28" ht="18.95" customHeight="1" x14ac:dyDescent="0.25">
      <c r="A81" s="3" t="s">
        <v>74</v>
      </c>
      <c r="C81" s="12"/>
      <c r="D81" s="13"/>
      <c r="E81" s="14">
        <v>34109</v>
      </c>
      <c r="F81" s="131"/>
      <c r="G81" s="131">
        <v>34109</v>
      </c>
      <c r="H81" s="131"/>
      <c r="I81" s="131">
        <v>34109</v>
      </c>
      <c r="J81" s="131"/>
      <c r="K81" s="131">
        <v>34109</v>
      </c>
      <c r="M81" s="18"/>
      <c r="V81" s="18"/>
      <c r="X81" s="18"/>
      <c r="Z81" s="18"/>
      <c r="AB81" s="18"/>
    </row>
    <row r="82" spans="1:28" ht="18.95" customHeight="1" x14ac:dyDescent="0.25">
      <c r="A82" s="3" t="s">
        <v>75</v>
      </c>
      <c r="C82" s="12"/>
      <c r="D82" s="29"/>
      <c r="E82" s="138">
        <v>-26073</v>
      </c>
      <c r="F82" s="131"/>
      <c r="G82" s="139">
        <v>68536</v>
      </c>
      <c r="H82" s="131"/>
      <c r="I82" s="139">
        <v>79557</v>
      </c>
      <c r="J82" s="131"/>
      <c r="K82" s="139">
        <v>163689</v>
      </c>
      <c r="V82" s="18"/>
      <c r="X82" s="18"/>
      <c r="Z82" s="18"/>
      <c r="AB82" s="18"/>
    </row>
    <row r="83" spans="1:28" ht="18.95" customHeight="1" x14ac:dyDescent="0.25">
      <c r="A83" s="3" t="s">
        <v>142</v>
      </c>
      <c r="C83" s="12"/>
      <c r="D83" s="29"/>
      <c r="E83" s="140">
        <f>SUM(E77:E82)</f>
        <v>1527996</v>
      </c>
      <c r="F83" s="134"/>
      <c r="G83" s="140">
        <f>SUM(G77:G82)</f>
        <v>1622605</v>
      </c>
      <c r="H83" s="134"/>
      <c r="I83" s="140">
        <f>SUM(I77:I82)</f>
        <v>1591331</v>
      </c>
      <c r="J83" s="134"/>
      <c r="K83" s="140">
        <f>SUM(K77:K82)</f>
        <v>1675463</v>
      </c>
      <c r="V83" s="18"/>
      <c r="X83" s="18"/>
      <c r="Z83" s="18"/>
      <c r="AB83" s="18"/>
    </row>
    <row r="84" spans="1:28" ht="18.95" customHeight="1" x14ac:dyDescent="0.25">
      <c r="A84" s="3" t="s">
        <v>127</v>
      </c>
      <c r="C84" s="12"/>
      <c r="D84" s="29"/>
      <c r="E84" s="27">
        <v>4996</v>
      </c>
      <c r="F84" s="131"/>
      <c r="G84" s="27">
        <v>1409</v>
      </c>
      <c r="H84" s="131"/>
      <c r="I84" s="27">
        <v>0</v>
      </c>
      <c r="J84" s="131"/>
      <c r="K84" s="27">
        <v>0</v>
      </c>
      <c r="V84" s="18"/>
      <c r="X84" s="18"/>
      <c r="Z84" s="18"/>
      <c r="AB84" s="18"/>
    </row>
    <row r="85" spans="1:28" ht="18.95" customHeight="1" x14ac:dyDescent="0.25">
      <c r="A85" s="1" t="s">
        <v>15</v>
      </c>
      <c r="B85" s="1"/>
      <c r="D85" s="30"/>
      <c r="E85" s="46">
        <f>SUM(E83:E84)</f>
        <v>1532992</v>
      </c>
      <c r="F85" s="132"/>
      <c r="G85" s="46">
        <f>SUM(G83:G84)</f>
        <v>1624014</v>
      </c>
      <c r="H85" s="19"/>
      <c r="I85" s="46">
        <f>SUM(I83:I84)</f>
        <v>1591331</v>
      </c>
      <c r="J85" s="19"/>
      <c r="K85" s="46">
        <f>SUM(K83:K84)</f>
        <v>1675463</v>
      </c>
      <c r="V85" s="18"/>
      <c r="X85" s="18"/>
      <c r="Z85" s="18"/>
      <c r="AB85" s="18"/>
    </row>
    <row r="86" spans="1:28" ht="18.95" customHeight="1" thickBot="1" x14ac:dyDescent="0.3">
      <c r="A86" s="31" t="s">
        <v>52</v>
      </c>
      <c r="B86" s="31"/>
      <c r="D86" s="30"/>
      <c r="E86" s="21">
        <f>SUM(E85,E71)</f>
        <v>2293222</v>
      </c>
      <c r="F86" s="132"/>
      <c r="G86" s="21">
        <f>SUM(G85,G71)</f>
        <v>1997957</v>
      </c>
      <c r="H86" s="19"/>
      <c r="I86" s="21">
        <f>SUM(I85,I71)</f>
        <v>2169055</v>
      </c>
      <c r="J86" s="19"/>
      <c r="K86" s="21">
        <f>SUM(K85,K71)</f>
        <v>1864926</v>
      </c>
      <c r="V86" s="18"/>
      <c r="X86" s="18"/>
      <c r="Z86" s="18"/>
      <c r="AB86" s="18"/>
    </row>
    <row r="87" spans="1:28" ht="18.95" customHeight="1" thickTop="1" x14ac:dyDescent="0.25">
      <c r="A87" s="1"/>
      <c r="B87" s="1"/>
      <c r="D87" s="30"/>
      <c r="E87" s="132">
        <f>SUM(E86-E33)</f>
        <v>0</v>
      </c>
      <c r="F87" s="132"/>
      <c r="G87" s="132">
        <f>SUM(G86-G33)</f>
        <v>0</v>
      </c>
      <c r="H87" s="132"/>
      <c r="I87" s="132">
        <f>SUM(I86-I33)</f>
        <v>0</v>
      </c>
      <c r="J87" s="132"/>
      <c r="K87" s="132">
        <f>SUM(K86-K33)</f>
        <v>0</v>
      </c>
    </row>
    <row r="88" spans="1:28" ht="18.95" customHeight="1" x14ac:dyDescent="0.25">
      <c r="A88" s="3" t="s">
        <v>158</v>
      </c>
      <c r="B88" s="1"/>
      <c r="D88" s="30"/>
      <c r="E88" s="20"/>
      <c r="F88" s="32"/>
      <c r="G88" s="20"/>
      <c r="H88" s="32"/>
      <c r="I88" s="20"/>
      <c r="J88" s="32"/>
      <c r="K88" s="20"/>
    </row>
    <row r="89" spans="1:28" ht="18.95" customHeight="1" x14ac:dyDescent="0.25">
      <c r="A89" s="1"/>
      <c r="B89" s="1"/>
      <c r="D89" s="30"/>
      <c r="E89" s="20"/>
      <c r="F89" s="32"/>
      <c r="G89" s="20"/>
      <c r="H89" s="32"/>
      <c r="I89" s="20"/>
      <c r="J89" s="32"/>
      <c r="K89" s="20"/>
    </row>
    <row r="90" spans="1:28" ht="18.95" customHeight="1" x14ac:dyDescent="0.25">
      <c r="A90" s="1"/>
      <c r="B90" s="1"/>
      <c r="D90" s="30"/>
      <c r="E90" s="20"/>
      <c r="F90" s="32"/>
      <c r="G90" s="20"/>
      <c r="H90" s="32"/>
      <c r="I90" s="20"/>
      <c r="J90" s="32"/>
      <c r="K90" s="20"/>
    </row>
    <row r="91" spans="1:28" ht="18.95" customHeight="1" x14ac:dyDescent="0.25">
      <c r="A91" s="1"/>
      <c r="B91" s="1"/>
      <c r="D91" s="30"/>
      <c r="E91" s="20"/>
      <c r="F91" s="32"/>
      <c r="G91" s="20"/>
      <c r="H91" s="32"/>
      <c r="I91" s="20"/>
      <c r="J91" s="32"/>
      <c r="K91" s="20"/>
    </row>
    <row r="92" spans="1:28" ht="18.95" customHeight="1" x14ac:dyDescent="0.25">
      <c r="A92" s="1"/>
      <c r="B92" s="1"/>
      <c r="D92" s="30"/>
      <c r="E92" s="20"/>
      <c r="F92" s="32"/>
      <c r="G92" s="20"/>
      <c r="H92" s="32"/>
      <c r="I92" s="20"/>
      <c r="J92" s="32"/>
      <c r="K92" s="20"/>
    </row>
    <row r="93" spans="1:28" ht="18.95" customHeight="1" x14ac:dyDescent="0.25">
      <c r="A93" s="1"/>
      <c r="B93" s="1"/>
      <c r="D93" s="30"/>
      <c r="E93" s="20"/>
      <c r="F93" s="32"/>
      <c r="G93" s="20"/>
      <c r="H93" s="32"/>
      <c r="I93" s="20"/>
      <c r="J93" s="32"/>
      <c r="K93" s="20"/>
    </row>
    <row r="94" spans="1:28" ht="18.95" customHeight="1" x14ac:dyDescent="0.25">
      <c r="A94" s="1"/>
      <c r="B94" s="1"/>
      <c r="D94" s="30"/>
      <c r="E94" s="20"/>
      <c r="F94" s="32"/>
      <c r="G94" s="20"/>
      <c r="H94" s="32"/>
      <c r="I94" s="20"/>
      <c r="J94" s="32"/>
      <c r="K94" s="20"/>
    </row>
    <row r="95" spans="1:28" ht="18.95" customHeight="1" x14ac:dyDescent="0.25">
      <c r="A95" s="1"/>
      <c r="B95" s="1"/>
      <c r="D95" s="30"/>
      <c r="E95" s="20"/>
      <c r="F95" s="32"/>
      <c r="G95" s="20"/>
      <c r="H95" s="32"/>
      <c r="I95" s="20"/>
      <c r="J95" s="32"/>
      <c r="K95" s="20"/>
    </row>
  </sheetData>
  <mergeCells count="4">
    <mergeCell ref="I5:K5"/>
    <mergeCell ref="I49:K49"/>
    <mergeCell ref="E5:H5"/>
    <mergeCell ref="E49:G49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Z148"/>
  <sheetViews>
    <sheetView showGridLines="0" tabSelected="1" view="pageBreakPreview" topLeftCell="A84" zoomScale="115" zoomScaleNormal="100" zoomScaleSheetLayoutView="115" workbookViewId="0">
      <selection activeCell="D91" sqref="D91"/>
    </sheetView>
  </sheetViews>
  <sheetFormatPr defaultColWidth="8.5703125" defaultRowHeight="18.95" customHeight="1" x14ac:dyDescent="0.25"/>
  <cols>
    <col min="1" max="1" width="45.42578125" style="3" customWidth="1"/>
    <col min="2" max="2" width="10.42578125" style="2" customWidth="1"/>
    <col min="3" max="3" width="1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6384" width="8.5703125" style="3"/>
  </cols>
  <sheetData>
    <row r="1" spans="1:26" ht="18.95" customHeight="1" x14ac:dyDescent="0.25">
      <c r="H1" s="33"/>
      <c r="J1" s="4" t="s">
        <v>107</v>
      </c>
    </row>
    <row r="2" spans="1:26" ht="18.95" customHeight="1" x14ac:dyDescent="0.25">
      <c r="A2" s="1" t="s">
        <v>41</v>
      </c>
      <c r="H2" s="33"/>
      <c r="J2" s="34"/>
    </row>
    <row r="3" spans="1:26" ht="18.95" customHeight="1" x14ac:dyDescent="0.25">
      <c r="A3" s="1" t="s">
        <v>76</v>
      </c>
      <c r="H3" s="33"/>
    </row>
    <row r="4" spans="1:26" ht="18.95" customHeight="1" x14ac:dyDescent="0.25">
      <c r="A4" s="1" t="s">
        <v>193</v>
      </c>
      <c r="H4" s="33"/>
    </row>
    <row r="5" spans="1:26" ht="18.95" customHeight="1" x14ac:dyDescent="0.25">
      <c r="H5" s="33"/>
    </row>
    <row r="6" spans="1:26" ht="18.95" customHeight="1" x14ac:dyDescent="0.25">
      <c r="H6" s="33"/>
      <c r="J6" s="4" t="s">
        <v>106</v>
      </c>
    </row>
    <row r="7" spans="1:26" ht="18.95" customHeight="1" x14ac:dyDescent="0.25">
      <c r="D7" s="150" t="s">
        <v>42</v>
      </c>
      <c r="E7" s="150"/>
      <c r="F7" s="150"/>
      <c r="H7" s="150" t="s">
        <v>53</v>
      </c>
      <c r="I7" s="150"/>
      <c r="J7" s="150"/>
    </row>
    <row r="8" spans="1:26" ht="18.95" customHeight="1" x14ac:dyDescent="0.25">
      <c r="B8" s="5" t="s">
        <v>57</v>
      </c>
      <c r="D8" s="5">
        <v>2025</v>
      </c>
      <c r="E8" s="7"/>
      <c r="F8" s="5">
        <v>2024</v>
      </c>
      <c r="H8" s="5">
        <v>2025</v>
      </c>
      <c r="I8" s="7"/>
      <c r="J8" s="5">
        <v>2024</v>
      </c>
    </row>
    <row r="9" spans="1:26" ht="18.95" customHeight="1" x14ac:dyDescent="0.25">
      <c r="A9" s="1" t="s">
        <v>77</v>
      </c>
      <c r="B9" s="7"/>
      <c r="D9" s="7"/>
      <c r="E9" s="7"/>
      <c r="F9" s="7"/>
      <c r="H9" s="7"/>
      <c r="I9" s="7"/>
      <c r="J9" s="7"/>
    </row>
    <row r="10" spans="1:26" ht="18.95" customHeight="1" x14ac:dyDescent="0.25">
      <c r="A10" s="1" t="s">
        <v>78</v>
      </c>
      <c r="D10" s="32"/>
      <c r="H10" s="33"/>
    </row>
    <row r="11" spans="1:26" ht="18.95" customHeight="1" x14ac:dyDescent="0.25">
      <c r="A11" s="3" t="s">
        <v>79</v>
      </c>
      <c r="B11" s="2" t="s">
        <v>216</v>
      </c>
      <c r="D11" s="35">
        <v>382273</v>
      </c>
      <c r="E11" s="35"/>
      <c r="F11" s="35">
        <v>361064</v>
      </c>
      <c r="G11" s="35"/>
      <c r="H11" s="35">
        <v>276276</v>
      </c>
      <c r="I11" s="35"/>
      <c r="J11" s="35">
        <v>273940</v>
      </c>
      <c r="T11" s="85"/>
      <c r="U11" s="85"/>
      <c r="V11" s="85"/>
      <c r="W11" s="85"/>
      <c r="X11" s="85"/>
      <c r="Y11" s="85"/>
      <c r="Z11" s="85"/>
    </row>
    <row r="12" spans="1:26" ht="18.95" customHeight="1" x14ac:dyDescent="0.25">
      <c r="A12" s="22" t="s">
        <v>80</v>
      </c>
      <c r="B12" s="2" t="s">
        <v>216</v>
      </c>
      <c r="D12" s="36">
        <v>31085</v>
      </c>
      <c r="E12" s="35"/>
      <c r="F12" s="36">
        <v>14969</v>
      </c>
      <c r="G12" s="35"/>
      <c r="H12" s="36">
        <v>15469</v>
      </c>
      <c r="I12" s="35"/>
      <c r="J12" s="36">
        <v>14727</v>
      </c>
      <c r="T12" s="85"/>
      <c r="U12" s="85"/>
      <c r="V12" s="85"/>
      <c r="W12" s="85"/>
      <c r="X12" s="85"/>
      <c r="Y12" s="85"/>
      <c r="Z12" s="85"/>
    </row>
    <row r="13" spans="1:26" ht="18.95" customHeight="1" x14ac:dyDescent="0.25">
      <c r="A13" s="31" t="s">
        <v>81</v>
      </c>
      <c r="D13" s="37">
        <f>SUM(D11:D12)</f>
        <v>413358</v>
      </c>
      <c r="E13" s="35"/>
      <c r="F13" s="36">
        <f>SUM(F11:F12)</f>
        <v>376033</v>
      </c>
      <c r="G13" s="35"/>
      <c r="H13" s="37">
        <f>SUM(H11:H12)</f>
        <v>291745</v>
      </c>
      <c r="I13" s="35"/>
      <c r="J13" s="36">
        <f>SUM(J11:J12)</f>
        <v>288667</v>
      </c>
      <c r="T13" s="85"/>
      <c r="U13" s="85"/>
      <c r="V13" s="85"/>
      <c r="W13" s="85"/>
      <c r="X13" s="85"/>
      <c r="Y13" s="85"/>
      <c r="Z13" s="85"/>
    </row>
    <row r="14" spans="1:26" ht="18.95" customHeight="1" x14ac:dyDescent="0.25">
      <c r="A14" s="31" t="s">
        <v>16</v>
      </c>
      <c r="D14" s="38"/>
      <c r="E14" s="38"/>
      <c r="F14" s="38"/>
      <c r="G14" s="38"/>
      <c r="H14" s="38"/>
      <c r="I14" s="38"/>
      <c r="J14" s="38"/>
    </row>
    <row r="15" spans="1:26" ht="18.95" customHeight="1" x14ac:dyDescent="0.25">
      <c r="A15" s="22" t="s">
        <v>17</v>
      </c>
      <c r="D15" s="38">
        <v>-343037</v>
      </c>
      <c r="E15" s="38"/>
      <c r="F15" s="38">
        <v>-305038</v>
      </c>
      <c r="G15" s="38"/>
      <c r="H15" s="38">
        <v>-248808</v>
      </c>
      <c r="I15" s="38"/>
      <c r="J15" s="38">
        <v>-222376</v>
      </c>
      <c r="T15" s="85"/>
      <c r="U15" s="85"/>
      <c r="V15" s="85"/>
      <c r="W15" s="85"/>
      <c r="X15" s="85"/>
      <c r="Y15" s="85"/>
      <c r="Z15" s="85"/>
    </row>
    <row r="16" spans="1:26" ht="18.95" customHeight="1" x14ac:dyDescent="0.25">
      <c r="A16" s="22" t="s">
        <v>18</v>
      </c>
      <c r="D16" s="38">
        <v>-24510</v>
      </c>
      <c r="E16" s="38"/>
      <c r="F16" s="38">
        <v>-10149</v>
      </c>
      <c r="G16" s="38"/>
      <c r="H16" s="38">
        <v>-10520</v>
      </c>
      <c r="I16" s="38"/>
      <c r="J16" s="38">
        <v>-9849</v>
      </c>
      <c r="T16" s="85"/>
      <c r="U16" s="85"/>
      <c r="V16" s="85"/>
      <c r="W16" s="85"/>
      <c r="X16" s="85"/>
      <c r="Y16" s="85"/>
      <c r="Z16" s="85"/>
    </row>
    <row r="17" spans="1:26" ht="18.95" customHeight="1" x14ac:dyDescent="0.25">
      <c r="A17" s="31" t="s">
        <v>19</v>
      </c>
      <c r="D17" s="17">
        <f>SUM(D15:D16)</f>
        <v>-367547</v>
      </c>
      <c r="E17" s="38"/>
      <c r="F17" s="39">
        <f>SUM(F15:F16)</f>
        <v>-315187</v>
      </c>
      <c r="G17" s="38"/>
      <c r="H17" s="17">
        <f>SUM(H15:H16)</f>
        <v>-259328</v>
      </c>
      <c r="I17" s="38"/>
      <c r="J17" s="39">
        <f>SUM(J15:J16)</f>
        <v>-232225</v>
      </c>
      <c r="T17" s="85"/>
      <c r="U17" s="85"/>
      <c r="V17" s="85"/>
      <c r="W17" s="85"/>
      <c r="X17" s="85"/>
      <c r="Y17" s="85"/>
      <c r="Z17" s="85"/>
    </row>
    <row r="18" spans="1:26" ht="18.95" customHeight="1" x14ac:dyDescent="0.25">
      <c r="A18" s="31" t="s">
        <v>20</v>
      </c>
      <c r="D18" s="40">
        <f>D13+D17</f>
        <v>45811</v>
      </c>
      <c r="E18" s="35">
        <f>E13+E17</f>
        <v>0</v>
      </c>
      <c r="F18" s="41">
        <f>F13+F17</f>
        <v>60846</v>
      </c>
      <c r="G18" s="35">
        <f>G13+G17</f>
        <v>0</v>
      </c>
      <c r="H18" s="40">
        <f>H13+H17</f>
        <v>32417</v>
      </c>
      <c r="I18" s="35">
        <f>I13+I17</f>
        <v>0</v>
      </c>
      <c r="J18" s="41">
        <f>J13+J17</f>
        <v>56442</v>
      </c>
      <c r="T18" s="85"/>
      <c r="U18" s="85"/>
      <c r="V18" s="85"/>
      <c r="W18" s="85"/>
      <c r="X18" s="85"/>
      <c r="Y18" s="85"/>
      <c r="Z18" s="85"/>
    </row>
    <row r="19" spans="1:26" ht="18.95" customHeight="1" x14ac:dyDescent="0.25">
      <c r="A19" s="22" t="s">
        <v>149</v>
      </c>
      <c r="D19" s="42">
        <v>180</v>
      </c>
      <c r="E19" s="43"/>
      <c r="F19" s="26">
        <v>355</v>
      </c>
      <c r="G19" s="43"/>
      <c r="H19" s="42">
        <v>244</v>
      </c>
      <c r="I19" s="43"/>
      <c r="J19" s="26">
        <v>246</v>
      </c>
      <c r="T19" s="85"/>
      <c r="U19" s="85"/>
      <c r="V19" s="85"/>
      <c r="W19" s="85"/>
      <c r="X19" s="85"/>
      <c r="Y19" s="85"/>
      <c r="Z19" s="85"/>
    </row>
    <row r="20" spans="1:26" ht="18.95" customHeight="1" x14ac:dyDescent="0.25">
      <c r="A20" s="22" t="s">
        <v>197</v>
      </c>
      <c r="B20" s="2">
        <v>10</v>
      </c>
      <c r="D20" s="14">
        <v>0</v>
      </c>
      <c r="E20" s="43"/>
      <c r="F20" s="14">
        <v>0</v>
      </c>
      <c r="G20" s="43"/>
      <c r="H20" s="42">
        <v>18999</v>
      </c>
      <c r="I20" s="43"/>
      <c r="J20" s="14">
        <v>0</v>
      </c>
      <c r="T20" s="85"/>
      <c r="U20" s="85"/>
      <c r="V20" s="85"/>
      <c r="W20" s="85"/>
      <c r="X20" s="85"/>
      <c r="Y20" s="85"/>
      <c r="Z20" s="85"/>
    </row>
    <row r="21" spans="1:26" ht="18.95" customHeight="1" x14ac:dyDescent="0.25">
      <c r="A21" s="22" t="s">
        <v>21</v>
      </c>
      <c r="B21" s="2">
        <v>7</v>
      </c>
      <c r="D21" s="44">
        <v>10332</v>
      </c>
      <c r="E21" s="35"/>
      <c r="F21" s="44">
        <v>2972</v>
      </c>
      <c r="G21" s="35"/>
      <c r="H21" s="44">
        <v>4334</v>
      </c>
      <c r="I21" s="35"/>
      <c r="J21" s="20">
        <v>2999</v>
      </c>
      <c r="T21" s="85"/>
      <c r="U21" s="85"/>
      <c r="V21" s="85"/>
      <c r="W21" s="85"/>
      <c r="X21" s="85"/>
      <c r="Y21" s="85"/>
      <c r="Z21" s="85"/>
    </row>
    <row r="22" spans="1:26" ht="18.95" customHeight="1" x14ac:dyDescent="0.25">
      <c r="A22" s="1" t="s">
        <v>22</v>
      </c>
      <c r="D22" s="17">
        <f>SUM(D18:D21)</f>
        <v>56323</v>
      </c>
      <c r="E22" s="35"/>
      <c r="F22" s="39">
        <f>SUM(F18:F21)</f>
        <v>64173</v>
      </c>
      <c r="G22" s="35"/>
      <c r="H22" s="17">
        <f>SUM(H18:H21)</f>
        <v>55994</v>
      </c>
      <c r="I22" s="35"/>
      <c r="J22" s="45">
        <f>SUM(J18:J21)</f>
        <v>59687</v>
      </c>
      <c r="T22" s="85"/>
      <c r="U22" s="85"/>
      <c r="V22" s="85"/>
      <c r="W22" s="85"/>
      <c r="X22" s="85"/>
      <c r="Y22" s="85"/>
      <c r="Z22" s="85"/>
    </row>
    <row r="23" spans="1:26" ht="18.95" customHeight="1" x14ac:dyDescent="0.25">
      <c r="A23" s="22" t="s">
        <v>82</v>
      </c>
      <c r="B23" s="2">
        <v>7</v>
      </c>
      <c r="D23" s="41">
        <v>-24855</v>
      </c>
      <c r="E23" s="38"/>
      <c r="F23" s="41">
        <v>-18988</v>
      </c>
      <c r="G23" s="38"/>
      <c r="H23" s="41">
        <v>-19092</v>
      </c>
      <c r="I23" s="38"/>
      <c r="J23" s="41">
        <v>-14176</v>
      </c>
      <c r="T23" s="85"/>
      <c r="U23" s="85"/>
      <c r="V23" s="85"/>
      <c r="W23" s="85"/>
      <c r="X23" s="85"/>
      <c r="Y23" s="85"/>
      <c r="Z23" s="85"/>
    </row>
    <row r="24" spans="1:26" ht="18.95" customHeight="1" x14ac:dyDescent="0.25">
      <c r="A24" s="22" t="s">
        <v>23</v>
      </c>
      <c r="D24" s="38">
        <v>-29936</v>
      </c>
      <c r="E24" s="38"/>
      <c r="F24" s="38">
        <v>-30655</v>
      </c>
      <c r="G24" s="38"/>
      <c r="H24" s="38">
        <v>-22635</v>
      </c>
      <c r="I24" s="38"/>
      <c r="J24" s="38">
        <v>-25738</v>
      </c>
      <c r="T24" s="85"/>
      <c r="U24" s="85"/>
      <c r="V24" s="85"/>
      <c r="W24" s="85"/>
      <c r="X24" s="85"/>
      <c r="Y24" s="85"/>
      <c r="Z24" s="85"/>
    </row>
    <row r="25" spans="1:26" ht="18.95" customHeight="1" x14ac:dyDescent="0.25">
      <c r="A25" s="31" t="s">
        <v>24</v>
      </c>
      <c r="D25" s="17">
        <f>SUM(D23:E24)</f>
        <v>-54791</v>
      </c>
      <c r="E25" s="38"/>
      <c r="F25" s="39">
        <f>SUM(F23:G24)</f>
        <v>-49643</v>
      </c>
      <c r="G25" s="38"/>
      <c r="H25" s="17">
        <f>SUM(H23:I24)</f>
        <v>-41727</v>
      </c>
      <c r="I25" s="38"/>
      <c r="J25" s="39">
        <f>SUM(J23:J24)</f>
        <v>-39914</v>
      </c>
      <c r="T25" s="85"/>
      <c r="U25" s="85"/>
      <c r="V25" s="85"/>
      <c r="W25" s="85"/>
      <c r="X25" s="85"/>
      <c r="Y25" s="85"/>
      <c r="Z25" s="85"/>
    </row>
    <row r="26" spans="1:26" ht="18.95" customHeight="1" x14ac:dyDescent="0.25">
      <c r="A26" s="1" t="s">
        <v>205</v>
      </c>
      <c r="D26" s="26">
        <f>D22+D25</f>
        <v>1532</v>
      </c>
      <c r="E26" s="35"/>
      <c r="F26" s="47">
        <f>F22+F25</f>
        <v>14530</v>
      </c>
      <c r="G26" s="35"/>
      <c r="H26" s="26">
        <f>H22+H25</f>
        <v>14267</v>
      </c>
      <c r="I26" s="35"/>
      <c r="J26" s="47">
        <f>J22+J25</f>
        <v>19773</v>
      </c>
      <c r="T26" s="85"/>
      <c r="U26" s="85"/>
      <c r="V26" s="85"/>
      <c r="W26" s="85"/>
      <c r="X26" s="85"/>
      <c r="Y26" s="85"/>
      <c r="Z26" s="85"/>
    </row>
    <row r="27" spans="1:26" ht="18.95" customHeight="1" x14ac:dyDescent="0.25">
      <c r="A27" s="3" t="s">
        <v>113</v>
      </c>
      <c r="D27" s="47">
        <v>-138</v>
      </c>
      <c r="E27" s="35"/>
      <c r="F27" s="47">
        <v>-316</v>
      </c>
      <c r="G27" s="35"/>
      <c r="H27" s="14">
        <v>0</v>
      </c>
      <c r="I27" s="35"/>
      <c r="J27" s="14">
        <v>0</v>
      </c>
      <c r="T27" s="85"/>
      <c r="U27" s="85"/>
      <c r="V27" s="85"/>
      <c r="W27" s="85"/>
      <c r="X27" s="85"/>
      <c r="Y27" s="85"/>
      <c r="Z27" s="85"/>
    </row>
    <row r="28" spans="1:26" ht="18.95" customHeight="1" x14ac:dyDescent="0.25">
      <c r="A28" s="3" t="s">
        <v>25</v>
      </c>
      <c r="B28" s="2">
        <v>7</v>
      </c>
      <c r="D28" s="48">
        <v>-2176</v>
      </c>
      <c r="E28" s="38"/>
      <c r="F28" s="48">
        <v>-642</v>
      </c>
      <c r="G28" s="38"/>
      <c r="H28" s="48">
        <v>-1455</v>
      </c>
      <c r="I28" s="38"/>
      <c r="J28" s="48">
        <v>-310</v>
      </c>
      <c r="T28" s="85"/>
      <c r="U28" s="85"/>
      <c r="V28" s="85"/>
      <c r="W28" s="85"/>
      <c r="X28" s="85"/>
      <c r="Y28" s="85"/>
      <c r="Z28" s="85"/>
    </row>
    <row r="29" spans="1:26" ht="18.95" customHeight="1" x14ac:dyDescent="0.25">
      <c r="A29" s="1" t="s">
        <v>207</v>
      </c>
      <c r="D29" s="40">
        <f>SUM(D26:D28)</f>
        <v>-782</v>
      </c>
      <c r="E29" s="38"/>
      <c r="F29" s="41">
        <f>SUM(F26:F28)</f>
        <v>13572</v>
      </c>
      <c r="G29" s="38"/>
      <c r="H29" s="40">
        <f>SUM(H26:H28)</f>
        <v>12812</v>
      </c>
      <c r="I29" s="38"/>
      <c r="J29" s="41">
        <f>SUM(J26:J28)</f>
        <v>19463</v>
      </c>
      <c r="T29" s="85"/>
      <c r="U29" s="85"/>
      <c r="V29" s="85"/>
      <c r="W29" s="85"/>
      <c r="X29" s="85"/>
      <c r="Y29" s="85"/>
      <c r="Z29" s="85"/>
    </row>
    <row r="30" spans="1:26" ht="18.95" customHeight="1" x14ac:dyDescent="0.25">
      <c r="A30" s="3" t="s">
        <v>208</v>
      </c>
      <c r="D30" s="48">
        <v>-2057</v>
      </c>
      <c r="E30" s="38"/>
      <c r="F30" s="48">
        <v>-4628</v>
      </c>
      <c r="G30" s="38"/>
      <c r="H30" s="48">
        <v>200</v>
      </c>
      <c r="I30" s="38"/>
      <c r="J30" s="48">
        <v>-4051</v>
      </c>
      <c r="T30" s="85"/>
      <c r="U30" s="85"/>
      <c r="V30" s="85"/>
      <c r="W30" s="85"/>
      <c r="X30" s="85"/>
      <c r="Y30" s="85"/>
      <c r="Z30" s="85"/>
    </row>
    <row r="31" spans="1:26" ht="18.95" customHeight="1" x14ac:dyDescent="0.25">
      <c r="A31" s="1" t="s">
        <v>170</v>
      </c>
      <c r="D31" s="17">
        <f>SUM(D29:D30)</f>
        <v>-2839</v>
      </c>
      <c r="E31" s="38"/>
      <c r="F31" s="39">
        <f>SUM(F29:F30)</f>
        <v>8944</v>
      </c>
      <c r="G31" s="38"/>
      <c r="H31" s="17">
        <f>SUM(H29:H30)</f>
        <v>13012</v>
      </c>
      <c r="I31" s="38"/>
      <c r="J31" s="39">
        <f>SUM(J29:J30)</f>
        <v>15412</v>
      </c>
      <c r="T31" s="85"/>
      <c r="U31" s="85"/>
      <c r="V31" s="85"/>
      <c r="W31" s="85"/>
      <c r="X31" s="85"/>
      <c r="Y31" s="85"/>
      <c r="Z31" s="85"/>
    </row>
    <row r="32" spans="1:26" ht="18.95" customHeight="1" x14ac:dyDescent="0.25">
      <c r="A32" s="1"/>
      <c r="D32" s="38"/>
      <c r="E32" s="38"/>
      <c r="F32" s="38"/>
      <c r="G32" s="38"/>
      <c r="H32" s="38"/>
      <c r="I32" s="38"/>
      <c r="J32" s="38"/>
    </row>
    <row r="33" spans="1:26" ht="18.95" customHeight="1" x14ac:dyDescent="0.25">
      <c r="A33" s="1" t="s">
        <v>83</v>
      </c>
      <c r="D33" s="38"/>
      <c r="E33" s="38"/>
      <c r="F33" s="38"/>
      <c r="G33" s="38"/>
      <c r="H33" s="49"/>
      <c r="I33" s="38"/>
      <c r="J33" s="38"/>
    </row>
    <row r="34" spans="1:26" ht="18.95" customHeight="1" x14ac:dyDescent="0.25">
      <c r="A34" s="50" t="s">
        <v>126</v>
      </c>
      <c r="D34" s="38"/>
      <c r="E34" s="38"/>
      <c r="F34" s="38"/>
      <c r="G34" s="38"/>
      <c r="H34" s="49"/>
      <c r="I34" s="38"/>
      <c r="J34" s="38"/>
    </row>
    <row r="35" spans="1:26" ht="18.95" customHeight="1" x14ac:dyDescent="0.25">
      <c r="A35" s="50" t="s">
        <v>184</v>
      </c>
      <c r="D35" s="38"/>
      <c r="E35" s="38"/>
      <c r="F35" s="38"/>
      <c r="G35" s="38"/>
      <c r="H35" s="49"/>
      <c r="I35" s="38"/>
      <c r="J35" s="38"/>
    </row>
    <row r="36" spans="1:26" ht="18.95" customHeight="1" x14ac:dyDescent="0.25">
      <c r="A36" s="3" t="s">
        <v>209</v>
      </c>
      <c r="D36" s="46">
        <v>0</v>
      </c>
      <c r="E36" s="38"/>
      <c r="F36" s="46">
        <v>0</v>
      </c>
      <c r="G36" s="38"/>
      <c r="H36" s="46">
        <v>0</v>
      </c>
      <c r="I36" s="38"/>
      <c r="J36" s="46">
        <v>0</v>
      </c>
      <c r="T36" s="85"/>
      <c r="U36" s="85"/>
      <c r="V36" s="85"/>
      <c r="W36" s="85"/>
      <c r="X36" s="85"/>
      <c r="Y36" s="85"/>
      <c r="Z36" s="85"/>
    </row>
    <row r="37" spans="1:26" ht="18.95" customHeight="1" x14ac:dyDescent="0.25">
      <c r="A37" s="1" t="s">
        <v>108</v>
      </c>
      <c r="D37" s="17">
        <f>SUM(D36)</f>
        <v>0</v>
      </c>
      <c r="E37" s="38"/>
      <c r="F37" s="51">
        <f>SUM(F36)</f>
        <v>0</v>
      </c>
      <c r="G37" s="38"/>
      <c r="H37" s="17">
        <f>SUM(H36)</f>
        <v>0</v>
      </c>
      <c r="I37" s="38"/>
      <c r="J37" s="51">
        <f>SUM(J36)</f>
        <v>0</v>
      </c>
      <c r="T37" s="85"/>
      <c r="U37" s="85"/>
      <c r="V37" s="85"/>
      <c r="W37" s="85"/>
      <c r="X37" s="85"/>
      <c r="Y37" s="85"/>
      <c r="Z37" s="85"/>
    </row>
    <row r="38" spans="1:26" ht="18.95" customHeight="1" x14ac:dyDescent="0.25">
      <c r="A38" s="1"/>
      <c r="D38" s="38"/>
      <c r="E38" s="38"/>
      <c r="F38" s="38"/>
      <c r="G38" s="38"/>
      <c r="H38" s="38"/>
      <c r="I38" s="38"/>
      <c r="J38" s="38"/>
      <c r="T38" s="85"/>
      <c r="U38" s="85"/>
      <c r="V38" s="85"/>
      <c r="W38" s="85"/>
      <c r="X38" s="85"/>
      <c r="Y38" s="85"/>
      <c r="Z38" s="85"/>
    </row>
    <row r="39" spans="1:26" ht="18.95" customHeight="1" thickBot="1" x14ac:dyDescent="0.3">
      <c r="A39" s="1" t="s">
        <v>109</v>
      </c>
      <c r="D39" s="52">
        <f>SUM(D31,D37)</f>
        <v>-2839</v>
      </c>
      <c r="E39" s="38"/>
      <c r="F39" s="53">
        <f>SUM(F31,F37)</f>
        <v>8944</v>
      </c>
      <c r="G39" s="38"/>
      <c r="H39" s="52">
        <f>SUM(H31,H37)</f>
        <v>13012</v>
      </c>
      <c r="I39" s="38"/>
      <c r="J39" s="53">
        <f>SUM(J31,J37)</f>
        <v>15412</v>
      </c>
      <c r="T39" s="85"/>
      <c r="U39" s="85"/>
      <c r="V39" s="85"/>
      <c r="W39" s="85"/>
      <c r="X39" s="85"/>
      <c r="Y39" s="85"/>
      <c r="Z39" s="85"/>
    </row>
    <row r="40" spans="1:26" ht="18.95" customHeight="1" thickTop="1" x14ac:dyDescent="0.25">
      <c r="A40" s="1"/>
      <c r="D40" s="38"/>
      <c r="E40" s="38"/>
      <c r="F40" s="38"/>
      <c r="G40" s="38"/>
      <c r="H40" s="38"/>
      <c r="I40" s="38"/>
      <c r="J40" s="38"/>
    </row>
    <row r="41" spans="1:26" ht="18.95" customHeight="1" x14ac:dyDescent="0.25">
      <c r="A41" s="1"/>
      <c r="D41" s="38"/>
      <c r="E41" s="38"/>
      <c r="F41" s="38"/>
      <c r="G41" s="38"/>
      <c r="H41" s="38"/>
      <c r="I41" s="38"/>
      <c r="J41" s="38"/>
    </row>
    <row r="42" spans="1:26" ht="18.95" customHeight="1" x14ac:dyDescent="0.25">
      <c r="A42" s="3" t="s">
        <v>158</v>
      </c>
      <c r="D42" s="38"/>
      <c r="E42" s="38"/>
      <c r="F42" s="38"/>
      <c r="G42" s="38"/>
      <c r="H42" s="38"/>
      <c r="I42" s="38"/>
      <c r="J42" s="38"/>
    </row>
    <row r="43" spans="1:26" ht="18.95" customHeight="1" x14ac:dyDescent="0.25">
      <c r="A43" s="1"/>
      <c r="D43" s="38"/>
      <c r="E43" s="38"/>
      <c r="F43" s="38"/>
      <c r="G43" s="38"/>
      <c r="H43" s="38"/>
      <c r="I43" s="38"/>
      <c r="J43" s="38"/>
    </row>
    <row r="44" spans="1:26" ht="18.95" customHeight="1" x14ac:dyDescent="0.25">
      <c r="H44" s="33"/>
      <c r="J44" s="4" t="s">
        <v>107</v>
      </c>
    </row>
    <row r="45" spans="1:26" ht="18.95" customHeight="1" x14ac:dyDescent="0.25">
      <c r="A45" s="1" t="s">
        <v>41</v>
      </c>
      <c r="H45" s="33"/>
      <c r="J45" s="34"/>
    </row>
    <row r="46" spans="1:26" ht="18.95" customHeight="1" x14ac:dyDescent="0.25">
      <c r="A46" s="1" t="s">
        <v>159</v>
      </c>
      <c r="H46" s="33"/>
    </row>
    <row r="47" spans="1:26" ht="18.95" customHeight="1" x14ac:dyDescent="0.25">
      <c r="A47" s="1" t="s">
        <v>193</v>
      </c>
      <c r="H47" s="33"/>
    </row>
    <row r="48" spans="1:26" ht="18.95" customHeight="1" x14ac:dyDescent="0.25">
      <c r="H48" s="33"/>
    </row>
    <row r="49" spans="1:26" ht="18.95" customHeight="1" x14ac:dyDescent="0.25">
      <c r="H49" s="33"/>
      <c r="J49" s="4" t="s">
        <v>106</v>
      </c>
    </row>
    <row r="50" spans="1:26" ht="18.95" customHeight="1" x14ac:dyDescent="0.25">
      <c r="D50" s="150" t="s">
        <v>42</v>
      </c>
      <c r="E50" s="150"/>
      <c r="F50" s="150"/>
      <c r="H50" s="150" t="s">
        <v>53</v>
      </c>
      <c r="I50" s="150"/>
      <c r="J50" s="150"/>
    </row>
    <row r="51" spans="1:26" ht="18.95" customHeight="1" x14ac:dyDescent="0.25">
      <c r="B51" s="3"/>
      <c r="D51" s="5">
        <v>2025</v>
      </c>
      <c r="E51" s="7"/>
      <c r="F51" s="5">
        <v>2024</v>
      </c>
      <c r="H51" s="5">
        <v>2025</v>
      </c>
      <c r="I51" s="7"/>
      <c r="J51" s="5">
        <v>2024</v>
      </c>
    </row>
    <row r="52" spans="1:26" ht="18.95" customHeight="1" x14ac:dyDescent="0.25">
      <c r="A52" s="1" t="s">
        <v>172</v>
      </c>
      <c r="D52" s="19"/>
      <c r="E52" s="54"/>
      <c r="F52" s="19"/>
      <c r="G52" s="54"/>
      <c r="H52" s="19"/>
      <c r="I52" s="54"/>
      <c r="J52" s="19"/>
    </row>
    <row r="53" spans="1:26" ht="18.95" customHeight="1" thickBot="1" x14ac:dyDescent="0.3">
      <c r="A53" s="3" t="s">
        <v>123</v>
      </c>
      <c r="D53" s="19">
        <v>-2370</v>
      </c>
      <c r="E53" s="55"/>
      <c r="F53" s="38">
        <v>9179</v>
      </c>
      <c r="G53" s="56"/>
      <c r="H53" s="52">
        <f>H31</f>
        <v>13012</v>
      </c>
      <c r="I53" s="56"/>
      <c r="J53" s="53">
        <f>J31</f>
        <v>15412</v>
      </c>
      <c r="T53" s="85"/>
      <c r="U53" s="85"/>
      <c r="V53" s="85"/>
      <c r="W53" s="85"/>
      <c r="X53" s="85"/>
      <c r="Y53" s="85"/>
      <c r="Z53" s="85"/>
    </row>
    <row r="54" spans="1:26" ht="18.95" customHeight="1" thickTop="1" x14ac:dyDescent="0.25">
      <c r="A54" s="3" t="s">
        <v>127</v>
      </c>
      <c r="D54" s="46">
        <v>-469</v>
      </c>
      <c r="E54" s="57"/>
      <c r="F54" s="46">
        <v>-235</v>
      </c>
      <c r="G54" s="56"/>
      <c r="H54" s="19"/>
      <c r="I54" s="56"/>
      <c r="J54" s="38"/>
      <c r="T54" s="85"/>
      <c r="U54" s="85"/>
      <c r="V54" s="85"/>
      <c r="W54" s="85"/>
      <c r="X54" s="85"/>
      <c r="Y54" s="85"/>
      <c r="Z54" s="85"/>
    </row>
    <row r="55" spans="1:26" ht="18.95" customHeight="1" thickBot="1" x14ac:dyDescent="0.3">
      <c r="D55" s="21">
        <f>SUM(D53:D54)</f>
        <v>-2839</v>
      </c>
      <c r="E55" s="57"/>
      <c r="F55" s="21">
        <f>SUM(F53:F54)</f>
        <v>8944</v>
      </c>
      <c r="G55" s="56"/>
      <c r="H55" s="19"/>
      <c r="I55" s="56"/>
      <c r="J55" s="38"/>
      <c r="T55" s="85"/>
      <c r="U55" s="85"/>
      <c r="V55" s="85"/>
      <c r="W55" s="85"/>
      <c r="X55" s="85"/>
      <c r="Y55" s="85"/>
      <c r="Z55" s="85"/>
    </row>
    <row r="56" spans="1:26" ht="18.95" customHeight="1" thickTop="1" x14ac:dyDescent="0.25">
      <c r="A56" s="1"/>
      <c r="D56" s="38"/>
      <c r="E56" s="38"/>
      <c r="F56" s="38"/>
      <c r="G56" s="38"/>
      <c r="H56" s="38"/>
      <c r="I56" s="38"/>
      <c r="J56" s="38"/>
      <c r="T56" s="85"/>
      <c r="U56" s="85"/>
      <c r="V56" s="85"/>
      <c r="W56" s="85"/>
      <c r="X56" s="85"/>
      <c r="Y56" s="85"/>
      <c r="Z56" s="85"/>
    </row>
    <row r="57" spans="1:26" ht="18.95" customHeight="1" x14ac:dyDescent="0.25">
      <c r="A57" s="1" t="s">
        <v>124</v>
      </c>
      <c r="D57" s="19"/>
      <c r="E57" s="54"/>
      <c r="F57" s="19"/>
      <c r="G57" s="54"/>
      <c r="H57" s="19"/>
      <c r="I57" s="54"/>
      <c r="J57" s="19"/>
      <c r="T57" s="85"/>
      <c r="U57" s="85"/>
      <c r="V57" s="85"/>
      <c r="W57" s="85"/>
      <c r="X57" s="85"/>
      <c r="Y57" s="85"/>
      <c r="Z57" s="85"/>
    </row>
    <row r="58" spans="1:26" ht="18.95" customHeight="1" thickBot="1" x14ac:dyDescent="0.3">
      <c r="A58" s="3" t="s">
        <v>123</v>
      </c>
      <c r="D58" s="19">
        <v>-2370</v>
      </c>
      <c r="E58" s="55"/>
      <c r="F58" s="19">
        <v>9179</v>
      </c>
      <c r="G58" s="56"/>
      <c r="H58" s="52">
        <f>H39</f>
        <v>13012</v>
      </c>
      <c r="I58" s="56"/>
      <c r="J58" s="52">
        <f>J39</f>
        <v>15412</v>
      </c>
      <c r="T58" s="85"/>
      <c r="U58" s="85"/>
      <c r="V58" s="85"/>
      <c r="W58" s="85"/>
      <c r="X58" s="85"/>
      <c r="Y58" s="85"/>
      <c r="Z58" s="85"/>
    </row>
    <row r="59" spans="1:26" ht="18.95" customHeight="1" thickTop="1" x14ac:dyDescent="0.25">
      <c r="A59" s="3" t="s">
        <v>127</v>
      </c>
      <c r="D59" s="46">
        <v>-469</v>
      </c>
      <c r="E59" s="57"/>
      <c r="F59" s="46">
        <v>-235</v>
      </c>
      <c r="G59" s="56"/>
      <c r="H59" s="19"/>
      <c r="I59" s="56"/>
      <c r="J59" s="19"/>
      <c r="T59" s="85"/>
      <c r="U59" s="85"/>
      <c r="V59" s="85"/>
      <c r="W59" s="85"/>
      <c r="X59" s="85"/>
      <c r="Y59" s="85"/>
      <c r="Z59" s="85"/>
    </row>
    <row r="60" spans="1:26" ht="18.95" customHeight="1" thickBot="1" x14ac:dyDescent="0.3">
      <c r="D60" s="21">
        <f>SUM(D58:D59)</f>
        <v>-2839</v>
      </c>
      <c r="E60" s="57"/>
      <c r="F60" s="21">
        <f>SUM(F58:F59)</f>
        <v>8944</v>
      </c>
      <c r="G60" s="56"/>
      <c r="H60" s="19"/>
      <c r="I60" s="56"/>
      <c r="J60" s="19"/>
      <c r="T60" s="85"/>
      <c r="U60" s="85"/>
      <c r="V60" s="85"/>
      <c r="W60" s="85"/>
      <c r="X60" s="85"/>
      <c r="Y60" s="85"/>
      <c r="Z60" s="85"/>
    </row>
    <row r="61" spans="1:26" ht="18.95" customHeight="1" thickTop="1" x14ac:dyDescent="0.25">
      <c r="A61" s="1"/>
      <c r="D61" s="38"/>
      <c r="E61" s="38"/>
      <c r="F61" s="38"/>
      <c r="G61" s="38"/>
      <c r="H61" s="38"/>
      <c r="I61" s="38"/>
      <c r="J61" s="38"/>
    </row>
    <row r="62" spans="1:26" ht="18.95" customHeight="1" x14ac:dyDescent="0.25">
      <c r="A62" s="58" t="s">
        <v>171</v>
      </c>
      <c r="B62" s="12"/>
      <c r="C62" s="16"/>
      <c r="D62" s="59"/>
      <c r="E62" s="60"/>
      <c r="F62" s="59"/>
      <c r="G62" s="59"/>
      <c r="H62" s="59"/>
      <c r="I62" s="59"/>
      <c r="J62" s="59"/>
    </row>
    <row r="63" spans="1:26" ht="18.95" customHeight="1" x14ac:dyDescent="0.25">
      <c r="A63" s="16" t="s">
        <v>177</v>
      </c>
      <c r="B63" s="12"/>
      <c r="C63" s="16"/>
      <c r="D63" s="61"/>
      <c r="E63" s="60"/>
      <c r="F63" s="61"/>
      <c r="G63" s="61"/>
      <c r="H63" s="61"/>
      <c r="I63" s="61"/>
      <c r="J63" s="61"/>
    </row>
    <row r="64" spans="1:26" ht="18.95" customHeight="1" x14ac:dyDescent="0.25">
      <c r="A64" s="16" t="s">
        <v>178</v>
      </c>
      <c r="B64" s="12"/>
      <c r="C64" s="16"/>
      <c r="D64" s="61"/>
      <c r="E64" s="60"/>
      <c r="F64" s="61"/>
      <c r="G64" s="61"/>
      <c r="H64" s="61"/>
      <c r="I64" s="61"/>
      <c r="J64" s="61"/>
    </row>
    <row r="65" spans="1:26" ht="18.95" customHeight="1" thickBot="1" x14ac:dyDescent="0.3">
      <c r="A65" s="16" t="s">
        <v>110</v>
      </c>
      <c r="B65" s="12"/>
      <c r="C65" s="16"/>
      <c r="D65" s="62">
        <f>D53/BS!E75</f>
        <v>-6.948251649843298E-3</v>
      </c>
      <c r="E65" s="63"/>
      <c r="F65" s="64">
        <v>2.7E-2</v>
      </c>
      <c r="G65" s="63"/>
      <c r="H65" s="62">
        <f>H53/BS!I75</f>
        <v>3.8147953783865395E-2</v>
      </c>
      <c r="I65" s="63"/>
      <c r="J65" s="64">
        <v>4.4999999999999998E-2</v>
      </c>
      <c r="T65" s="85"/>
      <c r="U65" s="85"/>
      <c r="V65" s="85"/>
      <c r="W65" s="85"/>
      <c r="X65" s="85"/>
      <c r="Y65" s="85"/>
      <c r="Z65" s="85"/>
    </row>
    <row r="66" spans="1:26" ht="18.95" customHeight="1" thickTop="1" x14ac:dyDescent="0.25">
      <c r="A66" s="16"/>
      <c r="B66" s="12"/>
      <c r="C66" s="16"/>
      <c r="D66" s="83"/>
      <c r="E66" s="63"/>
      <c r="F66" s="84"/>
      <c r="G66" s="63"/>
      <c r="H66" s="84"/>
      <c r="I66" s="63"/>
      <c r="J66" s="84"/>
    </row>
    <row r="67" spans="1:26" ht="18.95" customHeight="1" x14ac:dyDescent="0.25">
      <c r="A67" s="3" t="s">
        <v>158</v>
      </c>
      <c r="B67" s="12"/>
      <c r="C67" s="16"/>
      <c r="D67" s="83"/>
      <c r="E67" s="63"/>
      <c r="F67" s="84"/>
      <c r="G67" s="63"/>
      <c r="H67" s="84"/>
      <c r="I67" s="63"/>
      <c r="J67" s="84"/>
    </row>
    <row r="68" spans="1:26" ht="18.95" customHeight="1" x14ac:dyDescent="0.25">
      <c r="A68" s="16"/>
      <c r="B68" s="12"/>
      <c r="C68" s="16"/>
      <c r="D68" s="83"/>
      <c r="E68" s="63"/>
      <c r="F68" s="84"/>
      <c r="G68" s="63"/>
      <c r="H68" s="84"/>
      <c r="I68" s="63"/>
      <c r="J68" s="84"/>
    </row>
    <row r="69" spans="1:26" ht="18.95" customHeight="1" x14ac:dyDescent="0.25">
      <c r="A69" s="16"/>
      <c r="B69" s="12"/>
      <c r="C69" s="16"/>
      <c r="D69" s="60"/>
      <c r="E69" s="60"/>
      <c r="F69" s="60"/>
      <c r="G69" s="60"/>
      <c r="H69" s="60"/>
      <c r="I69" s="61"/>
      <c r="J69" s="60"/>
    </row>
    <row r="70" spans="1:26" ht="18.95" customHeight="1" x14ac:dyDescent="0.25">
      <c r="A70" s="16"/>
      <c r="B70" s="12"/>
      <c r="C70" s="16"/>
      <c r="D70" s="60"/>
      <c r="E70" s="60"/>
      <c r="F70" s="60"/>
      <c r="G70" s="60"/>
      <c r="H70" s="60"/>
      <c r="I70" s="61"/>
      <c r="J70" s="60"/>
    </row>
    <row r="71" spans="1:26" ht="18.95" customHeight="1" x14ac:dyDescent="0.25">
      <c r="A71" s="16"/>
      <c r="B71" s="12"/>
      <c r="C71" s="16"/>
      <c r="D71" s="60"/>
      <c r="E71" s="60"/>
      <c r="F71" s="60"/>
      <c r="G71" s="60"/>
      <c r="H71" s="60"/>
      <c r="I71" s="61"/>
      <c r="J71" s="60"/>
    </row>
    <row r="72" spans="1:26" ht="18.95" customHeight="1" x14ac:dyDescent="0.25">
      <c r="A72" s="16"/>
      <c r="B72" s="12"/>
      <c r="C72" s="16"/>
      <c r="D72" s="60"/>
      <c r="E72" s="60"/>
      <c r="F72" s="60"/>
      <c r="G72" s="60"/>
      <c r="H72" s="60"/>
      <c r="I72" s="61"/>
      <c r="J72" s="60"/>
    </row>
    <row r="73" spans="1:26" ht="18.95" customHeight="1" x14ac:dyDescent="0.25">
      <c r="A73" s="16"/>
      <c r="B73" s="12"/>
      <c r="C73" s="16"/>
      <c r="D73" s="60"/>
      <c r="E73" s="60"/>
      <c r="F73" s="60"/>
      <c r="G73" s="60"/>
      <c r="H73" s="60"/>
      <c r="I73" s="61"/>
      <c r="J73" s="60"/>
    </row>
    <row r="74" spans="1:26" ht="18.95" customHeight="1" x14ac:dyDescent="0.25">
      <c r="B74" s="12"/>
      <c r="C74" s="16"/>
      <c r="D74" s="16"/>
      <c r="E74" s="16"/>
      <c r="F74" s="16"/>
      <c r="G74" s="16"/>
      <c r="H74" s="16"/>
      <c r="I74" s="16"/>
      <c r="J74" s="16"/>
    </row>
    <row r="75" spans="1:26" ht="18.95" customHeight="1" x14ac:dyDescent="0.25">
      <c r="H75" s="33"/>
      <c r="J75" s="4" t="s">
        <v>107</v>
      </c>
    </row>
    <row r="76" spans="1:26" ht="18.95" customHeight="1" x14ac:dyDescent="0.25">
      <c r="A76" s="1" t="s">
        <v>41</v>
      </c>
      <c r="H76" s="33"/>
      <c r="J76" s="34"/>
    </row>
    <row r="77" spans="1:26" ht="18.95" customHeight="1" x14ac:dyDescent="0.25">
      <c r="A77" s="1" t="s">
        <v>76</v>
      </c>
      <c r="H77" s="33"/>
    </row>
    <row r="78" spans="1:26" ht="18.95" customHeight="1" x14ac:dyDescent="0.25">
      <c r="A78" s="1" t="s">
        <v>196</v>
      </c>
      <c r="H78" s="33"/>
    </row>
    <row r="79" spans="1:26" ht="18.95" customHeight="1" x14ac:dyDescent="0.25">
      <c r="H79" s="33"/>
    </row>
    <row r="80" spans="1:26" ht="18.95" customHeight="1" x14ac:dyDescent="0.25">
      <c r="H80" s="33"/>
      <c r="J80" s="4" t="s">
        <v>106</v>
      </c>
    </row>
    <row r="81" spans="1:26" ht="18.95" customHeight="1" x14ac:dyDescent="0.25">
      <c r="D81" s="150" t="s">
        <v>42</v>
      </c>
      <c r="E81" s="150"/>
      <c r="F81" s="150"/>
      <c r="H81" s="150" t="s">
        <v>53</v>
      </c>
      <c r="I81" s="150"/>
      <c r="J81" s="150"/>
    </row>
    <row r="82" spans="1:26" ht="18.95" customHeight="1" x14ac:dyDescent="0.25">
      <c r="B82" s="5" t="s">
        <v>57</v>
      </c>
      <c r="D82" s="5">
        <v>2025</v>
      </c>
      <c r="E82" s="7"/>
      <c r="F82" s="5">
        <v>2024</v>
      </c>
      <c r="H82" s="5">
        <v>2025</v>
      </c>
      <c r="I82" s="7"/>
      <c r="J82" s="5">
        <v>2024</v>
      </c>
    </row>
    <row r="83" spans="1:26" ht="18.95" customHeight="1" x14ac:dyDescent="0.25">
      <c r="A83" s="1" t="s">
        <v>77</v>
      </c>
      <c r="B83" s="7"/>
      <c r="D83" s="7"/>
      <c r="E83" s="7"/>
      <c r="F83" s="7"/>
      <c r="H83" s="7"/>
      <c r="I83" s="7"/>
      <c r="J83" s="7"/>
    </row>
    <row r="84" spans="1:26" ht="18.95" customHeight="1" x14ac:dyDescent="0.25">
      <c r="A84" s="1" t="s">
        <v>78</v>
      </c>
      <c r="D84" s="32"/>
      <c r="H84" s="33"/>
    </row>
    <row r="85" spans="1:26" ht="18.95" customHeight="1" x14ac:dyDescent="0.25">
      <c r="A85" s="3" t="s">
        <v>79</v>
      </c>
      <c r="B85" s="2" t="s">
        <v>216</v>
      </c>
      <c r="D85" s="35">
        <v>1038353</v>
      </c>
      <c r="E85" s="35"/>
      <c r="F85" s="35">
        <v>886212</v>
      </c>
      <c r="G85" s="35"/>
      <c r="H85" s="35">
        <v>708540</v>
      </c>
      <c r="I85" s="35"/>
      <c r="J85" s="35">
        <v>688628</v>
      </c>
      <c r="T85" s="85"/>
      <c r="U85" s="85"/>
      <c r="V85" s="85"/>
      <c r="W85" s="85"/>
      <c r="X85" s="85"/>
      <c r="Y85" s="85"/>
      <c r="Z85" s="85"/>
    </row>
    <row r="86" spans="1:26" ht="18.95" customHeight="1" x14ac:dyDescent="0.25">
      <c r="A86" s="22" t="s">
        <v>80</v>
      </c>
      <c r="B86" s="2" t="s">
        <v>216</v>
      </c>
      <c r="D86" s="36">
        <v>69900</v>
      </c>
      <c r="E86" s="35"/>
      <c r="F86" s="36">
        <v>33941</v>
      </c>
      <c r="G86" s="35"/>
      <c r="H86" s="36">
        <v>44754</v>
      </c>
      <c r="I86" s="35"/>
      <c r="J86" s="36">
        <v>33230</v>
      </c>
      <c r="T86" s="85"/>
      <c r="U86" s="85"/>
      <c r="V86" s="85"/>
      <c r="W86" s="85"/>
      <c r="X86" s="85"/>
      <c r="Y86" s="85"/>
      <c r="Z86" s="85"/>
    </row>
    <row r="87" spans="1:26" ht="18.95" customHeight="1" x14ac:dyDescent="0.25">
      <c r="A87" s="31" t="s">
        <v>81</v>
      </c>
      <c r="D87" s="37">
        <f>SUM(D85:D86)</f>
        <v>1108253</v>
      </c>
      <c r="E87" s="35"/>
      <c r="F87" s="37">
        <f>SUM(F85:F86)</f>
        <v>920153</v>
      </c>
      <c r="G87" s="35"/>
      <c r="H87" s="37">
        <f>SUM(H85:H86)</f>
        <v>753294</v>
      </c>
      <c r="I87" s="35"/>
      <c r="J87" s="37">
        <f>SUM(J85:J86)</f>
        <v>721858</v>
      </c>
      <c r="T87" s="85"/>
      <c r="U87" s="85"/>
      <c r="V87" s="85"/>
      <c r="W87" s="85"/>
      <c r="X87" s="85"/>
      <c r="Y87" s="85"/>
      <c r="Z87" s="85"/>
    </row>
    <row r="88" spans="1:26" ht="18.95" customHeight="1" x14ac:dyDescent="0.25">
      <c r="A88" s="31" t="s">
        <v>16</v>
      </c>
      <c r="D88" s="38"/>
      <c r="E88" s="38"/>
      <c r="F88" s="38"/>
      <c r="G88" s="38"/>
      <c r="H88" s="38"/>
      <c r="I88" s="38"/>
      <c r="J88" s="38"/>
      <c r="T88" s="85"/>
      <c r="U88" s="85"/>
      <c r="V88" s="85"/>
      <c r="W88" s="85"/>
      <c r="X88" s="85"/>
      <c r="Y88" s="85"/>
      <c r="Z88" s="85"/>
    </row>
    <row r="89" spans="1:26" ht="18.95" customHeight="1" x14ac:dyDescent="0.25">
      <c r="A89" s="22" t="s">
        <v>17</v>
      </c>
      <c r="D89" s="38">
        <v>-927664</v>
      </c>
      <c r="E89" s="38"/>
      <c r="F89" s="38">
        <v>-737059</v>
      </c>
      <c r="G89" s="38"/>
      <c r="H89" s="38">
        <v>-638250</v>
      </c>
      <c r="I89" s="38"/>
      <c r="J89" s="38">
        <v>-571313</v>
      </c>
      <c r="T89" s="85"/>
      <c r="U89" s="85"/>
      <c r="V89" s="85"/>
      <c r="W89" s="85"/>
      <c r="X89" s="85"/>
      <c r="Y89" s="85"/>
      <c r="Z89" s="85"/>
    </row>
    <row r="90" spans="1:26" ht="18.95" customHeight="1" x14ac:dyDescent="0.25">
      <c r="A90" s="22" t="s">
        <v>18</v>
      </c>
      <c r="D90" s="38">
        <v>-50219</v>
      </c>
      <c r="E90" s="38"/>
      <c r="F90" s="38">
        <v>-22377</v>
      </c>
      <c r="G90" s="38"/>
      <c r="H90" s="38">
        <v>-27991</v>
      </c>
      <c r="I90" s="38"/>
      <c r="J90" s="38">
        <v>-21788</v>
      </c>
      <c r="T90" s="85"/>
      <c r="U90" s="85"/>
      <c r="V90" s="85"/>
      <c r="W90" s="85"/>
      <c r="X90" s="85"/>
      <c r="Y90" s="85"/>
      <c r="Z90" s="85"/>
    </row>
    <row r="91" spans="1:26" ht="18.95" customHeight="1" x14ac:dyDescent="0.25">
      <c r="A91" s="31" t="s">
        <v>19</v>
      </c>
      <c r="D91" s="17">
        <f>SUM(D89:D90)</f>
        <v>-977883</v>
      </c>
      <c r="E91" s="38"/>
      <c r="F91" s="17">
        <f>SUM(F89:F90)</f>
        <v>-759436</v>
      </c>
      <c r="G91" s="38"/>
      <c r="H91" s="17">
        <f>SUM(H89:H90)</f>
        <v>-666241</v>
      </c>
      <c r="I91" s="38"/>
      <c r="J91" s="17">
        <f>SUM(J89:J90)</f>
        <v>-593101</v>
      </c>
      <c r="T91" s="85"/>
      <c r="U91" s="85"/>
      <c r="V91" s="85"/>
      <c r="W91" s="85"/>
      <c r="X91" s="85"/>
      <c r="Y91" s="85"/>
      <c r="Z91" s="85"/>
    </row>
    <row r="92" spans="1:26" ht="18.95" customHeight="1" x14ac:dyDescent="0.25">
      <c r="A92" s="31" t="s">
        <v>20</v>
      </c>
      <c r="D92" s="40">
        <f>D87+D91</f>
        <v>130370</v>
      </c>
      <c r="E92" s="35">
        <f>E87+E91</f>
        <v>0</v>
      </c>
      <c r="F92" s="41">
        <f>F87+F91</f>
        <v>160717</v>
      </c>
      <c r="G92" s="35">
        <f>G87+G91</f>
        <v>0</v>
      </c>
      <c r="H92" s="40">
        <f>H87+H91</f>
        <v>87053</v>
      </c>
      <c r="I92" s="35">
        <f>I87+I91</f>
        <v>0</v>
      </c>
      <c r="J92" s="41">
        <f>J87+J91</f>
        <v>128757</v>
      </c>
      <c r="T92" s="85"/>
      <c r="U92" s="85"/>
      <c r="V92" s="85"/>
      <c r="W92" s="85"/>
      <c r="X92" s="85"/>
      <c r="Y92" s="85"/>
      <c r="Z92" s="85"/>
    </row>
    <row r="93" spans="1:26" ht="18.95" customHeight="1" x14ac:dyDescent="0.25">
      <c r="A93" s="22" t="s">
        <v>149</v>
      </c>
      <c r="D93" s="42">
        <v>1349</v>
      </c>
      <c r="E93" s="43"/>
      <c r="F93" s="26">
        <v>932</v>
      </c>
      <c r="G93" s="43"/>
      <c r="H93" s="42">
        <v>1210</v>
      </c>
      <c r="I93" s="43"/>
      <c r="J93" s="26">
        <v>892</v>
      </c>
      <c r="T93" s="85"/>
      <c r="U93" s="85"/>
      <c r="V93" s="85"/>
      <c r="W93" s="85"/>
      <c r="X93" s="85"/>
      <c r="Y93" s="85"/>
      <c r="Z93" s="85"/>
    </row>
    <row r="94" spans="1:26" ht="18.95" customHeight="1" x14ac:dyDescent="0.25">
      <c r="A94" s="22" t="s">
        <v>197</v>
      </c>
      <c r="B94" s="2">
        <v>10</v>
      </c>
      <c r="D94" s="128">
        <v>0</v>
      </c>
      <c r="E94" s="43"/>
      <c r="F94" s="128">
        <v>0</v>
      </c>
      <c r="G94" s="43"/>
      <c r="H94" s="42">
        <v>18999</v>
      </c>
      <c r="I94" s="43"/>
      <c r="J94" s="128">
        <v>0</v>
      </c>
      <c r="T94" s="85"/>
      <c r="U94" s="85"/>
      <c r="V94" s="85"/>
      <c r="W94" s="85"/>
      <c r="X94" s="85"/>
      <c r="Y94" s="85"/>
      <c r="Z94" s="85"/>
    </row>
    <row r="95" spans="1:26" ht="18.95" customHeight="1" x14ac:dyDescent="0.25">
      <c r="A95" s="22" t="s">
        <v>21</v>
      </c>
      <c r="B95" s="2">
        <v>7</v>
      </c>
      <c r="D95" s="44">
        <v>19114</v>
      </c>
      <c r="E95" s="35"/>
      <c r="F95" s="44">
        <v>12450</v>
      </c>
      <c r="G95" s="35"/>
      <c r="H95" s="44">
        <v>12741</v>
      </c>
      <c r="I95" s="35"/>
      <c r="J95" s="20">
        <v>12472</v>
      </c>
      <c r="T95" s="85"/>
      <c r="U95" s="85"/>
      <c r="V95" s="85"/>
      <c r="W95" s="85"/>
      <c r="X95" s="85"/>
      <c r="Y95" s="85"/>
      <c r="Z95" s="85"/>
    </row>
    <row r="96" spans="1:26" ht="18.95" customHeight="1" x14ac:dyDescent="0.25">
      <c r="A96" s="1" t="s">
        <v>22</v>
      </c>
      <c r="D96" s="17">
        <f>SUM(D92:D95)</f>
        <v>150833</v>
      </c>
      <c r="E96" s="35"/>
      <c r="F96" s="39">
        <f>SUM(F92:F95)</f>
        <v>174099</v>
      </c>
      <c r="G96" s="35"/>
      <c r="H96" s="17">
        <f>SUM(H92:H95)</f>
        <v>120003</v>
      </c>
      <c r="I96" s="35"/>
      <c r="J96" s="45">
        <f>SUM(J92:J95)</f>
        <v>142121</v>
      </c>
      <c r="T96" s="85"/>
      <c r="U96" s="85"/>
      <c r="V96" s="85"/>
      <c r="W96" s="85"/>
      <c r="X96" s="85"/>
      <c r="Y96" s="85"/>
      <c r="Z96" s="85"/>
    </row>
    <row r="97" spans="1:26" ht="18.95" customHeight="1" x14ac:dyDescent="0.25">
      <c r="A97" s="22" t="s">
        <v>82</v>
      </c>
      <c r="B97" s="2">
        <v>7</v>
      </c>
      <c r="D97" s="41">
        <v>-62961</v>
      </c>
      <c r="E97" s="38"/>
      <c r="F97" s="41">
        <v>-47546</v>
      </c>
      <c r="G97" s="38"/>
      <c r="H97" s="41">
        <v>-48736</v>
      </c>
      <c r="I97" s="38"/>
      <c r="J97" s="41">
        <v>-38150</v>
      </c>
      <c r="T97" s="85"/>
      <c r="U97" s="85"/>
      <c r="V97" s="85"/>
      <c r="W97" s="85"/>
      <c r="X97" s="85"/>
      <c r="Y97" s="85"/>
      <c r="Z97" s="85"/>
    </row>
    <row r="98" spans="1:26" ht="18.95" customHeight="1" x14ac:dyDescent="0.25">
      <c r="A98" s="22" t="s">
        <v>23</v>
      </c>
      <c r="D98" s="38">
        <v>-89807</v>
      </c>
      <c r="E98" s="38"/>
      <c r="F98" s="38">
        <v>-88871</v>
      </c>
      <c r="G98" s="38"/>
      <c r="H98" s="38">
        <v>-68796</v>
      </c>
      <c r="I98" s="38"/>
      <c r="J98" s="38">
        <v>-74448</v>
      </c>
      <c r="T98" s="85"/>
      <c r="U98" s="85"/>
      <c r="V98" s="85"/>
      <c r="W98" s="85"/>
      <c r="X98" s="85"/>
      <c r="Y98" s="85"/>
      <c r="Z98" s="85"/>
    </row>
    <row r="99" spans="1:26" ht="18.95" customHeight="1" x14ac:dyDescent="0.25">
      <c r="A99" s="31" t="s">
        <v>24</v>
      </c>
      <c r="D99" s="17">
        <f>SUM(D97:E98)</f>
        <v>-152768</v>
      </c>
      <c r="E99" s="38"/>
      <c r="F99" s="39">
        <f>SUM(F97:G98)</f>
        <v>-136417</v>
      </c>
      <c r="G99" s="38"/>
      <c r="H99" s="17">
        <f>SUM(H97:I98)</f>
        <v>-117532</v>
      </c>
      <c r="I99" s="38"/>
      <c r="J99" s="39">
        <f>SUM(J97:J98)</f>
        <v>-112598</v>
      </c>
      <c r="T99" s="85"/>
      <c r="U99" s="85"/>
      <c r="V99" s="85"/>
      <c r="W99" s="85"/>
      <c r="X99" s="85"/>
      <c r="Y99" s="85"/>
      <c r="Z99" s="85"/>
    </row>
    <row r="100" spans="1:26" ht="18.95" customHeight="1" x14ac:dyDescent="0.25">
      <c r="A100" s="1" t="s">
        <v>183</v>
      </c>
      <c r="D100" s="26">
        <f>D96+D99</f>
        <v>-1935</v>
      </c>
      <c r="E100" s="35"/>
      <c r="F100" s="47">
        <f>F96+F99</f>
        <v>37682</v>
      </c>
      <c r="G100" s="35"/>
      <c r="H100" s="26">
        <f>H96+H99</f>
        <v>2471</v>
      </c>
      <c r="I100" s="35"/>
      <c r="J100" s="47">
        <f>J96+J99</f>
        <v>29523</v>
      </c>
      <c r="T100" s="85"/>
      <c r="U100" s="85"/>
      <c r="V100" s="85"/>
      <c r="W100" s="85"/>
      <c r="X100" s="85"/>
      <c r="Y100" s="85"/>
      <c r="Z100" s="85"/>
    </row>
    <row r="101" spans="1:26" ht="18.95" customHeight="1" x14ac:dyDescent="0.25">
      <c r="A101" s="3" t="s">
        <v>113</v>
      </c>
      <c r="D101" s="47">
        <v>-417</v>
      </c>
      <c r="E101" s="35"/>
      <c r="F101" s="47">
        <v>-918</v>
      </c>
      <c r="G101" s="35"/>
      <c r="H101" s="14">
        <v>0</v>
      </c>
      <c r="I101" s="35"/>
      <c r="J101" s="14">
        <v>0</v>
      </c>
      <c r="T101" s="85"/>
      <c r="U101" s="85"/>
      <c r="V101" s="85"/>
      <c r="W101" s="85"/>
      <c r="X101" s="85"/>
      <c r="Y101" s="85"/>
      <c r="Z101" s="85"/>
    </row>
    <row r="102" spans="1:26" ht="18.95" customHeight="1" x14ac:dyDescent="0.25">
      <c r="A102" s="3" t="s">
        <v>25</v>
      </c>
      <c r="B102" s="2">
        <v>7</v>
      </c>
      <c r="D102" s="48">
        <v>-3684</v>
      </c>
      <c r="E102" s="38"/>
      <c r="F102" s="48">
        <v>-1449</v>
      </c>
      <c r="G102" s="38"/>
      <c r="H102" s="48">
        <v>-2188</v>
      </c>
      <c r="I102" s="38"/>
      <c r="J102" s="48">
        <v>-839</v>
      </c>
      <c r="T102" s="85"/>
      <c r="U102" s="85"/>
      <c r="V102" s="85"/>
      <c r="W102" s="85"/>
      <c r="X102" s="85"/>
      <c r="Y102" s="85"/>
      <c r="Z102" s="85"/>
    </row>
    <row r="103" spans="1:26" ht="18.95" customHeight="1" x14ac:dyDescent="0.25">
      <c r="A103" s="1" t="s">
        <v>207</v>
      </c>
      <c r="D103" s="40">
        <f>SUM(D100:D102)</f>
        <v>-6036</v>
      </c>
      <c r="E103" s="38"/>
      <c r="F103" s="41">
        <f>SUM(F100:F102)</f>
        <v>35315</v>
      </c>
      <c r="G103" s="38"/>
      <c r="H103" s="40">
        <f>SUM(H100:H102)</f>
        <v>283</v>
      </c>
      <c r="I103" s="38"/>
      <c r="J103" s="41">
        <f>SUM(J100:J102)</f>
        <v>28684</v>
      </c>
      <c r="T103" s="85"/>
      <c r="U103" s="85"/>
      <c r="V103" s="85"/>
      <c r="W103" s="85"/>
      <c r="X103" s="85"/>
      <c r="Y103" s="85"/>
      <c r="Z103" s="85"/>
    </row>
    <row r="104" spans="1:26" ht="18.95" customHeight="1" x14ac:dyDescent="0.25">
      <c r="A104" s="3" t="s">
        <v>208</v>
      </c>
      <c r="D104" s="48">
        <v>-4639</v>
      </c>
      <c r="E104" s="38"/>
      <c r="F104" s="48">
        <v>-7769</v>
      </c>
      <c r="G104" s="38"/>
      <c r="H104" s="48">
        <v>733</v>
      </c>
      <c r="I104" s="38"/>
      <c r="J104" s="48">
        <v>-5901</v>
      </c>
      <c r="T104" s="85"/>
      <c r="U104" s="85"/>
      <c r="V104" s="85"/>
      <c r="W104" s="85"/>
      <c r="X104" s="85"/>
      <c r="Y104" s="85"/>
      <c r="Z104" s="85"/>
    </row>
    <row r="105" spans="1:26" ht="18.95" customHeight="1" x14ac:dyDescent="0.25">
      <c r="A105" s="1" t="s">
        <v>170</v>
      </c>
      <c r="D105" s="17">
        <f>SUM(D103:D104)</f>
        <v>-10675</v>
      </c>
      <c r="E105" s="38"/>
      <c r="F105" s="39">
        <f>SUM(F103:F104)</f>
        <v>27546</v>
      </c>
      <c r="G105" s="38"/>
      <c r="H105" s="17">
        <f>SUM(H103:H104)</f>
        <v>1016</v>
      </c>
      <c r="I105" s="38"/>
      <c r="J105" s="39">
        <f>SUM(J103:J104)</f>
        <v>22783</v>
      </c>
      <c r="T105" s="85"/>
      <c r="U105" s="85"/>
      <c r="V105" s="85"/>
      <c r="W105" s="85"/>
      <c r="X105" s="85"/>
      <c r="Y105" s="85"/>
      <c r="Z105" s="85"/>
    </row>
    <row r="106" spans="1:26" ht="18.95" customHeight="1" x14ac:dyDescent="0.25">
      <c r="A106" s="1"/>
      <c r="D106" s="38"/>
      <c r="E106" s="38"/>
      <c r="F106" s="38"/>
      <c r="G106" s="38"/>
      <c r="H106" s="38"/>
      <c r="I106" s="38"/>
      <c r="J106" s="38"/>
      <c r="T106" s="85"/>
      <c r="U106" s="85"/>
      <c r="V106" s="85"/>
      <c r="W106" s="85"/>
      <c r="X106" s="85"/>
      <c r="Y106" s="85"/>
      <c r="Z106" s="85"/>
    </row>
    <row r="107" spans="1:26" ht="18.95" customHeight="1" x14ac:dyDescent="0.25">
      <c r="A107" s="1" t="s">
        <v>83</v>
      </c>
      <c r="D107" s="38"/>
      <c r="E107" s="38"/>
      <c r="F107" s="38"/>
      <c r="G107" s="38"/>
      <c r="H107" s="49"/>
      <c r="I107" s="38"/>
      <c r="J107" s="38"/>
      <c r="T107" s="85"/>
      <c r="U107" s="85"/>
      <c r="V107" s="85"/>
      <c r="W107" s="85"/>
      <c r="X107" s="85"/>
      <c r="Y107" s="85"/>
      <c r="Z107" s="85"/>
    </row>
    <row r="108" spans="1:26" ht="18.95" customHeight="1" x14ac:dyDescent="0.25">
      <c r="A108" s="50" t="s">
        <v>126</v>
      </c>
      <c r="D108" s="38"/>
      <c r="E108" s="38"/>
      <c r="F108" s="38"/>
      <c r="G108" s="38"/>
      <c r="H108" s="49"/>
      <c r="I108" s="38"/>
      <c r="J108" s="38"/>
      <c r="T108" s="85"/>
      <c r="U108" s="85"/>
      <c r="V108" s="85"/>
      <c r="W108" s="85"/>
      <c r="X108" s="85"/>
      <c r="Y108" s="85"/>
      <c r="Z108" s="85"/>
    </row>
    <row r="109" spans="1:26" ht="18.95" customHeight="1" x14ac:dyDescent="0.25">
      <c r="A109" s="50" t="s">
        <v>184</v>
      </c>
      <c r="D109" s="38"/>
      <c r="E109" s="38"/>
      <c r="F109" s="38"/>
      <c r="G109" s="38"/>
      <c r="H109" s="49"/>
      <c r="I109" s="38"/>
      <c r="J109" s="38"/>
      <c r="T109" s="85"/>
      <c r="U109" s="85"/>
      <c r="V109" s="85"/>
      <c r="W109" s="85"/>
      <c r="X109" s="85"/>
      <c r="Y109" s="85"/>
      <c r="Z109" s="85"/>
    </row>
    <row r="110" spans="1:26" ht="18.95" customHeight="1" x14ac:dyDescent="0.25">
      <c r="A110" s="3" t="s">
        <v>153</v>
      </c>
      <c r="D110" s="46">
        <f>SUM(D109)</f>
        <v>0</v>
      </c>
      <c r="E110" s="38"/>
      <c r="F110" s="46">
        <v>-4584</v>
      </c>
      <c r="G110" s="38"/>
      <c r="H110" s="46">
        <f>SUM(H109)</f>
        <v>0</v>
      </c>
      <c r="I110" s="38"/>
      <c r="J110" s="46">
        <v>-4488</v>
      </c>
      <c r="T110" s="85"/>
      <c r="U110" s="85"/>
      <c r="V110" s="85"/>
      <c r="W110" s="85"/>
      <c r="X110" s="85"/>
      <c r="Y110" s="85"/>
      <c r="Z110" s="85"/>
    </row>
    <row r="111" spans="1:26" ht="18.95" customHeight="1" x14ac:dyDescent="0.25">
      <c r="A111" s="1" t="s">
        <v>108</v>
      </c>
      <c r="D111" s="17">
        <f>SUM(D110)</f>
        <v>0</v>
      </c>
      <c r="E111" s="38"/>
      <c r="F111" s="51">
        <f>SUM(F110)</f>
        <v>-4584</v>
      </c>
      <c r="G111" s="38"/>
      <c r="H111" s="17">
        <f>SUM(H110)</f>
        <v>0</v>
      </c>
      <c r="I111" s="38"/>
      <c r="J111" s="51">
        <f>SUM(J110)</f>
        <v>-4488</v>
      </c>
      <c r="T111" s="85"/>
      <c r="U111" s="85"/>
      <c r="V111" s="85"/>
      <c r="W111" s="85"/>
      <c r="X111" s="85"/>
      <c r="Y111" s="85"/>
      <c r="Z111" s="85"/>
    </row>
    <row r="112" spans="1:26" ht="18.95" customHeight="1" x14ac:dyDescent="0.25">
      <c r="A112" s="1"/>
      <c r="D112" s="38"/>
      <c r="E112" s="38"/>
      <c r="F112" s="38"/>
      <c r="G112" s="38"/>
      <c r="H112" s="38"/>
      <c r="I112" s="38"/>
      <c r="J112" s="38"/>
      <c r="T112" s="85"/>
      <c r="U112" s="85"/>
      <c r="V112" s="85"/>
      <c r="W112" s="85"/>
      <c r="X112" s="85"/>
      <c r="Y112" s="85"/>
      <c r="Z112" s="85"/>
    </row>
    <row r="113" spans="1:26" ht="18.95" customHeight="1" thickBot="1" x14ac:dyDescent="0.3">
      <c r="A113" s="1" t="s">
        <v>109</v>
      </c>
      <c r="D113" s="52">
        <f>SUM(D105,D111)</f>
        <v>-10675</v>
      </c>
      <c r="E113" s="38"/>
      <c r="F113" s="53">
        <f>SUM(F105,F111)</f>
        <v>22962</v>
      </c>
      <c r="G113" s="38"/>
      <c r="H113" s="52">
        <f>SUM(H105,H111)</f>
        <v>1016</v>
      </c>
      <c r="I113" s="38"/>
      <c r="J113" s="53">
        <f>SUM(J105,J111)</f>
        <v>18295</v>
      </c>
      <c r="T113" s="85"/>
      <c r="U113" s="85"/>
      <c r="V113" s="85"/>
      <c r="W113" s="85"/>
      <c r="X113" s="85"/>
      <c r="Y113" s="85"/>
      <c r="Z113" s="85"/>
    </row>
    <row r="114" spans="1:26" ht="18.95" customHeight="1" thickTop="1" x14ac:dyDescent="0.25">
      <c r="A114" s="1"/>
      <c r="D114" s="38"/>
      <c r="E114" s="38"/>
      <c r="F114" s="38"/>
      <c r="G114" s="38"/>
      <c r="H114" s="38"/>
      <c r="I114" s="38"/>
      <c r="J114" s="38"/>
    </row>
    <row r="115" spans="1:26" ht="18.95" customHeight="1" x14ac:dyDescent="0.25">
      <c r="A115" s="1"/>
      <c r="D115" s="38"/>
      <c r="E115" s="38"/>
      <c r="F115" s="38"/>
      <c r="G115" s="38"/>
      <c r="H115" s="38"/>
      <c r="I115" s="38"/>
      <c r="J115" s="38"/>
    </row>
    <row r="116" spans="1:26" ht="18.95" customHeight="1" x14ac:dyDescent="0.25">
      <c r="A116" s="3" t="s">
        <v>158</v>
      </c>
      <c r="D116" s="38"/>
      <c r="E116" s="38"/>
      <c r="F116" s="38"/>
      <c r="G116" s="38"/>
      <c r="H116" s="38"/>
      <c r="I116" s="38"/>
      <c r="J116" s="38"/>
    </row>
    <row r="117" spans="1:26" ht="18.95" customHeight="1" x14ac:dyDescent="0.25">
      <c r="A117" s="1"/>
      <c r="D117" s="38"/>
      <c r="E117" s="38"/>
      <c r="F117" s="38"/>
      <c r="G117" s="38"/>
      <c r="H117" s="38"/>
      <c r="I117" s="38"/>
      <c r="J117" s="38"/>
    </row>
    <row r="118" spans="1:26" ht="18.95" customHeight="1" x14ac:dyDescent="0.25">
      <c r="H118" s="33"/>
      <c r="J118" s="4" t="s">
        <v>107</v>
      </c>
    </row>
    <row r="119" spans="1:26" ht="18.95" customHeight="1" x14ac:dyDescent="0.25">
      <c r="A119" s="1" t="s">
        <v>41</v>
      </c>
      <c r="H119" s="33"/>
      <c r="J119" s="34"/>
    </row>
    <row r="120" spans="1:26" ht="18.95" customHeight="1" x14ac:dyDescent="0.25">
      <c r="A120" s="1" t="s">
        <v>159</v>
      </c>
      <c r="H120" s="33"/>
    </row>
    <row r="121" spans="1:26" ht="18.95" customHeight="1" x14ac:dyDescent="0.25">
      <c r="A121" s="1" t="s">
        <v>196</v>
      </c>
      <c r="H121" s="33"/>
    </row>
    <row r="122" spans="1:26" ht="18.95" customHeight="1" x14ac:dyDescent="0.25">
      <c r="H122" s="33"/>
    </row>
    <row r="123" spans="1:26" ht="18.95" customHeight="1" x14ac:dyDescent="0.25">
      <c r="H123" s="33"/>
      <c r="J123" s="4" t="s">
        <v>106</v>
      </c>
    </row>
    <row r="124" spans="1:26" ht="18.95" customHeight="1" x14ac:dyDescent="0.25">
      <c r="D124" s="150" t="s">
        <v>42</v>
      </c>
      <c r="E124" s="150"/>
      <c r="F124" s="150"/>
      <c r="H124" s="150" t="s">
        <v>53</v>
      </c>
      <c r="I124" s="150"/>
      <c r="J124" s="150"/>
    </row>
    <row r="125" spans="1:26" ht="18.95" customHeight="1" x14ac:dyDescent="0.25">
      <c r="B125" s="3"/>
      <c r="D125" s="5">
        <v>2025</v>
      </c>
      <c r="E125" s="7"/>
      <c r="F125" s="5">
        <v>2024</v>
      </c>
      <c r="H125" s="5">
        <v>2025</v>
      </c>
      <c r="I125" s="7"/>
      <c r="J125" s="5">
        <v>2024</v>
      </c>
    </row>
    <row r="126" spans="1:26" ht="18.95" customHeight="1" x14ac:dyDescent="0.25">
      <c r="A126" s="1" t="s">
        <v>172</v>
      </c>
      <c r="D126" s="19"/>
      <c r="E126" s="54"/>
      <c r="F126" s="19"/>
      <c r="G126" s="54"/>
      <c r="H126" s="19"/>
      <c r="I126" s="54"/>
      <c r="J126" s="19"/>
    </row>
    <row r="127" spans="1:26" ht="18.95" customHeight="1" thickBot="1" x14ac:dyDescent="0.3">
      <c r="A127" s="3" t="s">
        <v>123</v>
      </c>
      <c r="D127" s="19">
        <v>-9461</v>
      </c>
      <c r="E127" s="55"/>
      <c r="F127" s="38">
        <v>27889</v>
      </c>
      <c r="G127" s="56"/>
      <c r="H127" s="52">
        <f>H105</f>
        <v>1016</v>
      </c>
      <c r="I127" s="56"/>
      <c r="J127" s="53">
        <f>J105</f>
        <v>22783</v>
      </c>
      <c r="T127" s="85"/>
      <c r="U127" s="85"/>
      <c r="V127" s="85"/>
      <c r="W127" s="85"/>
      <c r="X127" s="85"/>
      <c r="Y127" s="85"/>
      <c r="Z127" s="85"/>
    </row>
    <row r="128" spans="1:26" ht="18.95" customHeight="1" thickTop="1" x14ac:dyDescent="0.25">
      <c r="A128" s="3" t="s">
        <v>127</v>
      </c>
      <c r="D128" s="46">
        <v>-1214</v>
      </c>
      <c r="E128" s="57"/>
      <c r="F128" s="46">
        <v>-343</v>
      </c>
      <c r="G128" s="56"/>
      <c r="H128" s="19"/>
      <c r="I128" s="56"/>
      <c r="J128" s="38"/>
      <c r="T128" s="85"/>
      <c r="U128" s="85"/>
      <c r="V128" s="85"/>
      <c r="W128" s="85"/>
      <c r="X128" s="85"/>
      <c r="Y128" s="85"/>
      <c r="Z128" s="85"/>
    </row>
    <row r="129" spans="1:26" ht="18.95" customHeight="1" thickBot="1" x14ac:dyDescent="0.3">
      <c r="D129" s="21">
        <f>SUM(D127:D128)</f>
        <v>-10675</v>
      </c>
      <c r="E129" s="57"/>
      <c r="F129" s="21">
        <f>SUM(F127:F128)</f>
        <v>27546</v>
      </c>
      <c r="G129" s="56"/>
      <c r="H129" s="19"/>
      <c r="I129" s="56"/>
      <c r="J129" s="38"/>
      <c r="T129" s="85"/>
      <c r="U129" s="85"/>
      <c r="V129" s="85"/>
      <c r="W129" s="85"/>
      <c r="X129" s="85"/>
      <c r="Y129" s="85"/>
      <c r="Z129" s="85"/>
    </row>
    <row r="130" spans="1:26" ht="18.95" customHeight="1" thickTop="1" x14ac:dyDescent="0.25">
      <c r="A130" s="1"/>
      <c r="D130" s="38"/>
      <c r="E130" s="38"/>
      <c r="F130" s="38"/>
      <c r="G130" s="38"/>
      <c r="H130" s="38"/>
      <c r="I130" s="38"/>
      <c r="J130" s="38"/>
      <c r="T130" s="85"/>
      <c r="U130" s="85"/>
      <c r="V130" s="85"/>
      <c r="W130" s="85"/>
      <c r="X130" s="85"/>
      <c r="Y130" s="85"/>
      <c r="Z130" s="85"/>
    </row>
    <row r="131" spans="1:26" ht="18.95" customHeight="1" x14ac:dyDescent="0.25">
      <c r="A131" s="1" t="s">
        <v>124</v>
      </c>
      <c r="D131" s="19"/>
      <c r="E131" s="54"/>
      <c r="F131" s="19"/>
      <c r="G131" s="54"/>
      <c r="H131" s="19"/>
      <c r="I131" s="54"/>
      <c r="J131" s="19"/>
      <c r="T131" s="85"/>
      <c r="U131" s="85"/>
      <c r="V131" s="85"/>
      <c r="W131" s="85"/>
      <c r="X131" s="85"/>
      <c r="Y131" s="85"/>
      <c r="Z131" s="85"/>
    </row>
    <row r="132" spans="1:26" ht="18.95" customHeight="1" thickBot="1" x14ac:dyDescent="0.3">
      <c r="A132" s="3" t="s">
        <v>123</v>
      </c>
      <c r="D132" s="19">
        <v>-9461</v>
      </c>
      <c r="E132" s="55"/>
      <c r="F132" s="19">
        <v>23305</v>
      </c>
      <c r="G132" s="56"/>
      <c r="H132" s="52">
        <f>H113</f>
        <v>1016</v>
      </c>
      <c r="I132" s="56"/>
      <c r="J132" s="52">
        <f>J113</f>
        <v>18295</v>
      </c>
      <c r="T132" s="85"/>
      <c r="U132" s="85"/>
      <c r="V132" s="85"/>
      <c r="W132" s="85"/>
      <c r="X132" s="85"/>
      <c r="Y132" s="85"/>
      <c r="Z132" s="85"/>
    </row>
    <row r="133" spans="1:26" ht="18.95" customHeight="1" thickTop="1" x14ac:dyDescent="0.25">
      <c r="A133" s="3" t="s">
        <v>127</v>
      </c>
      <c r="D133" s="46">
        <v>-1214</v>
      </c>
      <c r="E133" s="57"/>
      <c r="F133" s="46">
        <v>-343</v>
      </c>
      <c r="G133" s="56"/>
      <c r="H133" s="19"/>
      <c r="I133" s="56"/>
      <c r="J133" s="19"/>
      <c r="T133" s="85"/>
      <c r="U133" s="85"/>
      <c r="V133" s="85"/>
      <c r="W133" s="85"/>
      <c r="X133" s="85"/>
      <c r="Y133" s="85"/>
      <c r="Z133" s="85"/>
    </row>
    <row r="134" spans="1:26" ht="18.95" customHeight="1" thickBot="1" x14ac:dyDescent="0.3">
      <c r="D134" s="21">
        <f>SUM(D132:D133)</f>
        <v>-10675</v>
      </c>
      <c r="E134" s="57"/>
      <c r="F134" s="21">
        <f>SUM(F132:F133)</f>
        <v>22962</v>
      </c>
      <c r="G134" s="56"/>
      <c r="H134" s="19"/>
      <c r="I134" s="56"/>
      <c r="J134" s="19"/>
      <c r="T134" s="85"/>
      <c r="U134" s="85"/>
      <c r="V134" s="85"/>
      <c r="W134" s="85"/>
      <c r="X134" s="85"/>
      <c r="Y134" s="85"/>
      <c r="Z134" s="85"/>
    </row>
    <row r="135" spans="1:26" ht="18.95" customHeight="1" thickTop="1" x14ac:dyDescent="0.25">
      <c r="A135" s="1"/>
      <c r="D135" s="38"/>
      <c r="E135" s="38"/>
      <c r="F135" s="38"/>
      <c r="G135" s="38"/>
      <c r="H135" s="38"/>
      <c r="I135" s="38"/>
      <c r="J135" s="38"/>
      <c r="T135" s="85"/>
      <c r="U135" s="85"/>
      <c r="V135" s="85"/>
      <c r="W135" s="85"/>
      <c r="X135" s="85"/>
      <c r="Y135" s="85"/>
      <c r="Z135" s="85"/>
    </row>
    <row r="136" spans="1:26" ht="18.95" customHeight="1" x14ac:dyDescent="0.25">
      <c r="A136" s="58" t="s">
        <v>171</v>
      </c>
      <c r="B136" s="12"/>
      <c r="C136" s="16"/>
      <c r="D136" s="59"/>
      <c r="E136" s="60"/>
      <c r="F136" s="59"/>
      <c r="G136" s="59"/>
      <c r="H136" s="59"/>
      <c r="I136" s="59"/>
      <c r="J136" s="59"/>
      <c r="T136" s="85"/>
      <c r="U136" s="85"/>
      <c r="V136" s="85"/>
      <c r="W136" s="85"/>
      <c r="X136" s="85"/>
      <c r="Y136" s="85"/>
      <c r="Z136" s="85"/>
    </row>
    <row r="137" spans="1:26" ht="18.95" customHeight="1" x14ac:dyDescent="0.25">
      <c r="A137" s="16" t="s">
        <v>177</v>
      </c>
      <c r="B137" s="12"/>
      <c r="C137" s="16"/>
      <c r="D137" s="61"/>
      <c r="E137" s="60"/>
      <c r="F137" s="61"/>
      <c r="G137" s="61"/>
      <c r="H137" s="61"/>
      <c r="I137" s="61"/>
      <c r="J137" s="61"/>
      <c r="T137" s="85"/>
      <c r="U137" s="85"/>
      <c r="V137" s="85"/>
      <c r="W137" s="85"/>
      <c r="X137" s="85"/>
      <c r="Y137" s="85"/>
      <c r="Z137" s="85"/>
    </row>
    <row r="138" spans="1:26" ht="18.95" customHeight="1" x14ac:dyDescent="0.25">
      <c r="A138" s="16" t="s">
        <v>178</v>
      </c>
      <c r="B138" s="12"/>
      <c r="C138" s="16"/>
      <c r="D138" s="61"/>
      <c r="E138" s="60"/>
      <c r="F138" s="61"/>
      <c r="G138" s="61"/>
      <c r="H138" s="61"/>
      <c r="I138" s="61"/>
      <c r="J138" s="61"/>
      <c r="T138" s="85"/>
      <c r="U138" s="85"/>
      <c r="V138" s="85"/>
      <c r="W138" s="85"/>
      <c r="X138" s="85"/>
      <c r="Y138" s="85"/>
      <c r="Z138" s="85"/>
    </row>
    <row r="139" spans="1:26" ht="18.95" customHeight="1" thickBot="1" x14ac:dyDescent="0.3">
      <c r="A139" s="16" t="s">
        <v>110</v>
      </c>
      <c r="B139" s="12"/>
      <c r="C139" s="16"/>
      <c r="D139" s="62">
        <f>D127/BS!E75</f>
        <v>-2.7737303316104404E-2</v>
      </c>
      <c r="E139" s="63"/>
      <c r="F139" s="64">
        <v>8.2000000000000003E-2</v>
      </c>
      <c r="G139" s="63"/>
      <c r="H139" s="62">
        <f>H127/BS!I75</f>
        <v>2.978659779004553E-3</v>
      </c>
      <c r="I139" s="63"/>
      <c r="J139" s="64">
        <v>6.7000000000000004E-2</v>
      </c>
      <c r="T139" s="85"/>
      <c r="U139" s="85"/>
      <c r="V139" s="85"/>
      <c r="W139" s="85"/>
      <c r="X139" s="85"/>
      <c r="Y139" s="85"/>
      <c r="Z139" s="85"/>
    </row>
    <row r="140" spans="1:26" ht="18.95" customHeight="1" thickTop="1" x14ac:dyDescent="0.25">
      <c r="A140" s="16"/>
      <c r="B140" s="12"/>
      <c r="C140" s="16"/>
      <c r="D140" s="83"/>
      <c r="E140" s="63"/>
      <c r="F140" s="84"/>
      <c r="G140" s="63"/>
      <c r="H140" s="84"/>
      <c r="I140" s="63"/>
      <c r="J140" s="84"/>
    </row>
    <row r="141" spans="1:26" ht="18.95" customHeight="1" x14ac:dyDescent="0.25">
      <c r="A141" s="3" t="s">
        <v>158</v>
      </c>
      <c r="B141" s="12"/>
      <c r="C141" s="16"/>
      <c r="D141" s="83"/>
      <c r="E141" s="63"/>
      <c r="F141" s="84"/>
      <c r="G141" s="63"/>
      <c r="H141" s="84"/>
      <c r="I141" s="63"/>
      <c r="J141" s="84"/>
    </row>
    <row r="142" spans="1:26" ht="18.95" customHeight="1" x14ac:dyDescent="0.25">
      <c r="A142" s="16"/>
      <c r="B142" s="12"/>
      <c r="C142" s="16"/>
      <c r="D142" s="83"/>
      <c r="E142" s="63"/>
      <c r="F142" s="84"/>
      <c r="G142" s="63"/>
      <c r="H142" s="84"/>
      <c r="I142" s="63"/>
      <c r="J142" s="84"/>
    </row>
    <row r="143" spans="1:26" ht="18.95" customHeight="1" x14ac:dyDescent="0.25">
      <c r="A143" s="16"/>
      <c r="B143" s="12"/>
      <c r="C143" s="16"/>
      <c r="D143" s="60"/>
      <c r="E143" s="60"/>
      <c r="F143" s="60"/>
      <c r="G143" s="60"/>
      <c r="H143" s="60"/>
      <c r="I143" s="61"/>
      <c r="J143" s="60"/>
    </row>
    <row r="144" spans="1:26" ht="18.95" customHeight="1" x14ac:dyDescent="0.25">
      <c r="A144" s="16"/>
      <c r="B144" s="12"/>
      <c r="C144" s="16"/>
      <c r="D144" s="60"/>
      <c r="E144" s="60"/>
      <c r="F144" s="60"/>
      <c r="G144" s="60"/>
      <c r="H144" s="60"/>
      <c r="I144" s="61"/>
      <c r="J144" s="60"/>
    </row>
    <row r="145" spans="1:10" ht="18.95" customHeight="1" x14ac:dyDescent="0.25">
      <c r="A145" s="16"/>
      <c r="B145" s="12"/>
      <c r="C145" s="16"/>
      <c r="D145" s="60"/>
      <c r="E145" s="60"/>
      <c r="F145" s="60"/>
      <c r="G145" s="60"/>
      <c r="H145" s="60"/>
      <c r="I145" s="61"/>
      <c r="J145" s="60"/>
    </row>
    <row r="146" spans="1:10" ht="18.95" customHeight="1" x14ac:dyDescent="0.25">
      <c r="A146" s="16"/>
      <c r="B146" s="12"/>
      <c r="C146" s="16"/>
      <c r="D146" s="60"/>
      <c r="E146" s="60"/>
      <c r="F146" s="60"/>
      <c r="G146" s="60"/>
      <c r="H146" s="60"/>
      <c r="I146" s="61"/>
      <c r="J146" s="60"/>
    </row>
    <row r="147" spans="1:10" ht="18.95" customHeight="1" x14ac:dyDescent="0.25">
      <c r="A147" s="16"/>
      <c r="B147" s="12"/>
      <c r="C147" s="16"/>
      <c r="D147" s="60"/>
      <c r="E147" s="60"/>
      <c r="F147" s="60"/>
      <c r="G147" s="60"/>
      <c r="H147" s="60"/>
      <c r="I147" s="61"/>
      <c r="J147" s="60"/>
    </row>
    <row r="148" spans="1:10" ht="18.95" customHeight="1" x14ac:dyDescent="0.25">
      <c r="B148" s="12"/>
      <c r="C148" s="16"/>
      <c r="D148" s="16"/>
      <c r="E148" s="16"/>
      <c r="F148" s="16"/>
      <c r="G148" s="16"/>
      <c r="H148" s="16"/>
      <c r="I148" s="16"/>
      <c r="J148" s="16"/>
    </row>
  </sheetData>
  <mergeCells count="8">
    <mergeCell ref="D124:F124"/>
    <mergeCell ref="H124:J124"/>
    <mergeCell ref="D7:F7"/>
    <mergeCell ref="H7:J7"/>
    <mergeCell ref="D50:F50"/>
    <mergeCell ref="H50:J50"/>
    <mergeCell ref="D81:F81"/>
    <mergeCell ref="H81:J81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3" max="16383" man="1"/>
    <brk id="74" max="16383" man="1"/>
    <brk id="11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dimension ref="A1:S33"/>
  <sheetViews>
    <sheetView showGridLines="0" view="pageBreakPreview" topLeftCell="A22" zoomScale="115" zoomScaleNormal="100" zoomScaleSheetLayoutView="115" workbookViewId="0">
      <selection activeCell="A29" sqref="A29"/>
    </sheetView>
  </sheetViews>
  <sheetFormatPr defaultColWidth="9.42578125" defaultRowHeight="21.75" customHeight="1" x14ac:dyDescent="0.25"/>
  <cols>
    <col min="1" max="1" width="9.42578125" style="86"/>
    <col min="2" max="2" width="8.5703125" style="86" customWidth="1"/>
    <col min="3" max="3" width="25" style="86" customWidth="1"/>
    <col min="4" max="4" width="1.5703125" style="86" customWidth="1"/>
    <col min="5" max="5" width="15.5703125" style="86" customWidth="1"/>
    <col min="6" max="6" width="1.5703125" style="104" customWidth="1"/>
    <col min="7" max="7" width="15.5703125" style="86" customWidth="1"/>
    <col min="8" max="8" width="1.5703125" style="104" customWidth="1"/>
    <col min="9" max="9" width="15.5703125" style="86" customWidth="1"/>
    <col min="10" max="10" width="1.5703125" style="104" customWidth="1"/>
    <col min="11" max="11" width="15.5703125" style="86" customWidth="1"/>
    <col min="12" max="12" width="1.5703125" style="104" customWidth="1"/>
    <col min="13" max="13" width="15.5703125" style="86" customWidth="1"/>
    <col min="14" max="14" width="1.5703125" style="104" customWidth="1"/>
    <col min="15" max="15" width="15.5703125" style="86" customWidth="1"/>
    <col min="16" max="16" width="1.5703125" style="104" customWidth="1"/>
    <col min="17" max="17" width="15.5703125" style="86" customWidth="1"/>
    <col min="18" max="18" width="1.5703125" style="104" customWidth="1"/>
    <col min="19" max="19" width="15.5703125" style="86" customWidth="1"/>
    <col min="20" max="16384" width="9.42578125" style="86"/>
  </cols>
  <sheetData>
    <row r="1" spans="1:19" ht="21.75" customHeight="1" x14ac:dyDescent="0.25">
      <c r="B1" s="87"/>
      <c r="F1" s="86"/>
      <c r="G1" s="88"/>
      <c r="H1" s="86"/>
      <c r="J1" s="86"/>
      <c r="L1" s="86"/>
      <c r="N1" s="86"/>
      <c r="P1" s="86"/>
      <c r="R1" s="86"/>
      <c r="S1" s="89" t="s">
        <v>107</v>
      </c>
    </row>
    <row r="2" spans="1:19" ht="21.75" customHeight="1" x14ac:dyDescent="0.25">
      <c r="A2" s="90" t="s">
        <v>41</v>
      </c>
      <c r="B2" s="91"/>
      <c r="C2" s="91"/>
      <c r="D2" s="91"/>
      <c r="E2" s="91"/>
      <c r="F2" s="92"/>
      <c r="G2" s="91"/>
      <c r="H2" s="92"/>
      <c r="I2" s="91"/>
      <c r="J2" s="92"/>
      <c r="K2" s="91"/>
      <c r="L2" s="92"/>
      <c r="M2" s="91"/>
      <c r="N2" s="92"/>
      <c r="O2" s="91"/>
      <c r="P2" s="92"/>
      <c r="Q2" s="91"/>
      <c r="R2" s="92"/>
      <c r="S2" s="93"/>
    </row>
    <row r="3" spans="1:19" ht="21.75" customHeight="1" x14ac:dyDescent="0.25">
      <c r="A3" s="90" t="s">
        <v>54</v>
      </c>
      <c r="B3" s="91"/>
      <c r="C3" s="91"/>
      <c r="D3" s="91"/>
      <c r="E3" s="91"/>
      <c r="F3" s="92"/>
      <c r="G3" s="91"/>
      <c r="H3" s="92"/>
      <c r="I3" s="91"/>
      <c r="J3" s="92"/>
      <c r="K3" s="91"/>
      <c r="L3" s="92"/>
      <c r="N3" s="92"/>
      <c r="O3" s="91"/>
      <c r="P3" s="92"/>
      <c r="Q3" s="91"/>
      <c r="R3" s="92"/>
      <c r="S3" s="94"/>
    </row>
    <row r="4" spans="1:19" ht="21.75" customHeight="1" x14ac:dyDescent="0.25">
      <c r="A4" s="90" t="s">
        <v>196</v>
      </c>
      <c r="B4" s="91"/>
      <c r="C4" s="91"/>
      <c r="D4" s="91"/>
      <c r="E4" s="91"/>
      <c r="F4" s="92"/>
      <c r="G4" s="91"/>
      <c r="H4" s="92"/>
      <c r="I4" s="91"/>
      <c r="J4" s="92"/>
      <c r="K4" s="91"/>
      <c r="L4" s="92"/>
      <c r="N4" s="92"/>
      <c r="O4" s="91"/>
      <c r="P4" s="92"/>
      <c r="Q4" s="91"/>
      <c r="R4" s="92"/>
    </row>
    <row r="5" spans="1:19" ht="21.75" customHeight="1" x14ac:dyDescent="0.25">
      <c r="A5" s="95"/>
      <c r="B5" s="91"/>
      <c r="C5" s="91"/>
      <c r="D5" s="91"/>
      <c r="E5" s="91"/>
      <c r="F5" s="92"/>
      <c r="G5" s="91"/>
      <c r="H5" s="92"/>
      <c r="I5" s="91"/>
      <c r="J5" s="92"/>
      <c r="K5" s="91"/>
      <c r="L5" s="92"/>
      <c r="N5" s="92"/>
      <c r="O5" s="91"/>
      <c r="P5" s="92"/>
      <c r="Q5" s="91"/>
      <c r="R5" s="92"/>
    </row>
    <row r="6" spans="1:19" ht="21.75" customHeight="1" x14ac:dyDescent="0.25">
      <c r="A6" s="96"/>
      <c r="B6" s="96"/>
      <c r="C6" s="96"/>
      <c r="D6" s="96"/>
      <c r="E6" s="96"/>
      <c r="F6" s="97"/>
      <c r="G6" s="96"/>
      <c r="H6" s="97"/>
      <c r="I6" s="96"/>
      <c r="J6" s="97"/>
      <c r="K6" s="96"/>
      <c r="L6" s="97"/>
      <c r="N6" s="98"/>
      <c r="O6" s="96"/>
      <c r="P6" s="98"/>
      <c r="Q6" s="96"/>
      <c r="R6" s="98"/>
      <c r="S6" s="99" t="s">
        <v>106</v>
      </c>
    </row>
    <row r="7" spans="1:19" ht="21.75" customHeight="1" x14ac:dyDescent="0.25">
      <c r="A7" s="96"/>
      <c r="B7" s="96"/>
      <c r="C7" s="96"/>
      <c r="D7" s="96"/>
      <c r="E7" s="152" t="s">
        <v>42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</row>
    <row r="8" spans="1:19" ht="21.75" customHeight="1" x14ac:dyDescent="0.25">
      <c r="A8" s="100"/>
      <c r="B8" s="100"/>
      <c r="C8" s="100"/>
      <c r="D8" s="100"/>
      <c r="F8" s="101"/>
      <c r="G8" s="100"/>
      <c r="H8" s="101"/>
      <c r="I8" s="102" t="s">
        <v>26</v>
      </c>
      <c r="J8" s="101"/>
      <c r="K8" s="153" t="s">
        <v>186</v>
      </c>
      <c r="L8" s="153"/>
      <c r="M8" s="153"/>
      <c r="S8" s="105"/>
    </row>
    <row r="9" spans="1:19" ht="21.75" customHeight="1" x14ac:dyDescent="0.25">
      <c r="A9" s="100"/>
      <c r="B9" s="100"/>
      <c r="C9" s="100"/>
      <c r="D9" s="100"/>
      <c r="E9" s="102" t="s">
        <v>27</v>
      </c>
      <c r="F9" s="101"/>
      <c r="G9" s="100"/>
      <c r="H9" s="101"/>
      <c r="I9" s="102" t="s">
        <v>28</v>
      </c>
      <c r="J9" s="101"/>
      <c r="O9" s="102" t="s">
        <v>36</v>
      </c>
      <c r="Q9" s="102" t="s">
        <v>143</v>
      </c>
      <c r="S9" s="105" t="s">
        <v>36</v>
      </c>
    </row>
    <row r="10" spans="1:19" ht="21.75" customHeight="1" x14ac:dyDescent="0.25">
      <c r="A10" s="100"/>
      <c r="B10" s="100"/>
      <c r="C10" s="100"/>
      <c r="D10" s="100"/>
      <c r="E10" s="102" t="s">
        <v>30</v>
      </c>
      <c r="F10" s="101"/>
      <c r="G10" s="102" t="s">
        <v>26</v>
      </c>
      <c r="H10" s="101"/>
      <c r="I10" s="102" t="s">
        <v>31</v>
      </c>
      <c r="J10" s="101"/>
      <c r="K10" s="106" t="s">
        <v>84</v>
      </c>
      <c r="O10" s="102" t="s">
        <v>160</v>
      </c>
      <c r="Q10" s="102" t="s">
        <v>144</v>
      </c>
      <c r="S10" s="105" t="s">
        <v>85</v>
      </c>
    </row>
    <row r="11" spans="1:19" ht="21.75" customHeight="1" x14ac:dyDescent="0.25">
      <c r="A11" s="100"/>
      <c r="B11" s="100"/>
      <c r="C11" s="100"/>
      <c r="D11" s="100"/>
      <c r="E11" s="103" t="s">
        <v>32</v>
      </c>
      <c r="F11" s="101"/>
      <c r="G11" s="103" t="s">
        <v>28</v>
      </c>
      <c r="H11" s="101"/>
      <c r="I11" s="103" t="s">
        <v>33</v>
      </c>
      <c r="J11" s="101"/>
      <c r="K11" s="103" t="s">
        <v>86</v>
      </c>
      <c r="L11" s="101"/>
      <c r="M11" s="103" t="s">
        <v>34</v>
      </c>
      <c r="O11" s="103" t="s">
        <v>35</v>
      </c>
      <c r="Q11" s="103" t="s">
        <v>145</v>
      </c>
      <c r="S11" s="107" t="s">
        <v>35</v>
      </c>
    </row>
    <row r="12" spans="1:19" ht="21.75" customHeight="1" x14ac:dyDescent="0.25">
      <c r="A12" s="108" t="s">
        <v>118</v>
      </c>
      <c r="B12" s="100"/>
      <c r="C12" s="102"/>
      <c r="D12" s="100"/>
      <c r="E12" s="109">
        <v>341093</v>
      </c>
      <c r="F12" s="110"/>
      <c r="G12" s="109">
        <v>1136572</v>
      </c>
      <c r="H12" s="110"/>
      <c r="I12" s="109">
        <v>42295</v>
      </c>
      <c r="J12" s="110"/>
      <c r="K12" s="109">
        <v>34109</v>
      </c>
      <c r="L12" s="110"/>
      <c r="M12" s="109">
        <v>27952</v>
      </c>
      <c r="N12" s="110"/>
      <c r="O12" s="111">
        <f>SUM(E12:M12)</f>
        <v>1582021</v>
      </c>
      <c r="P12" s="110"/>
      <c r="Q12" s="111">
        <v>0</v>
      </c>
      <c r="R12" s="110"/>
      <c r="S12" s="109">
        <f>SUM(O12:Q12)</f>
        <v>1582021</v>
      </c>
    </row>
    <row r="13" spans="1:19" ht="21.75" customHeight="1" x14ac:dyDescent="0.25">
      <c r="A13" s="100" t="s">
        <v>111</v>
      </c>
      <c r="B13" s="100"/>
      <c r="C13" s="102"/>
      <c r="D13" s="100"/>
      <c r="E13" s="111">
        <v>0</v>
      </c>
      <c r="F13" s="112"/>
      <c r="G13" s="111">
        <v>0</v>
      </c>
      <c r="H13" s="112"/>
      <c r="I13" s="111">
        <v>0</v>
      </c>
      <c r="J13" s="112"/>
      <c r="K13" s="111">
        <v>0</v>
      </c>
      <c r="L13" s="112"/>
      <c r="M13" s="113">
        <f>SUM(PL!F127)</f>
        <v>27889</v>
      </c>
      <c r="N13" s="112"/>
      <c r="O13" s="111">
        <f>SUM(E13:M13)</f>
        <v>27889</v>
      </c>
      <c r="P13" s="112"/>
      <c r="Q13" s="111">
        <v>-343</v>
      </c>
      <c r="R13" s="112"/>
      <c r="S13" s="109">
        <f t="shared" ref="S13:S14" si="0">SUM(O13:Q13)</f>
        <v>27546</v>
      </c>
    </row>
    <row r="14" spans="1:19" ht="21.75" customHeight="1" x14ac:dyDescent="0.25">
      <c r="A14" s="100" t="s">
        <v>108</v>
      </c>
      <c r="B14" s="100"/>
      <c r="C14" s="102"/>
      <c r="D14" s="100"/>
      <c r="E14" s="114">
        <v>0</v>
      </c>
      <c r="F14" s="112"/>
      <c r="G14" s="114">
        <v>0</v>
      </c>
      <c r="H14" s="112"/>
      <c r="I14" s="114">
        <v>0</v>
      </c>
      <c r="J14" s="112"/>
      <c r="K14" s="114">
        <v>0</v>
      </c>
      <c r="L14" s="112"/>
      <c r="M14" s="114">
        <f>SUM(PL!F111)</f>
        <v>-4584</v>
      </c>
      <c r="N14" s="112"/>
      <c r="O14" s="114">
        <f t="shared" ref="O14:O17" si="1">SUM(E14:M14)</f>
        <v>-4584</v>
      </c>
      <c r="P14" s="112"/>
      <c r="Q14" s="114">
        <v>0</v>
      </c>
      <c r="R14" s="112"/>
      <c r="S14" s="115">
        <f t="shared" si="0"/>
        <v>-4584</v>
      </c>
    </row>
    <row r="15" spans="1:19" ht="21.75" customHeight="1" x14ac:dyDescent="0.25">
      <c r="A15" s="100" t="s">
        <v>109</v>
      </c>
      <c r="B15" s="100"/>
      <c r="C15" s="102"/>
      <c r="D15" s="100"/>
      <c r="E15" s="116">
        <f>SUM(E13:E14)</f>
        <v>0</v>
      </c>
      <c r="F15" s="110"/>
      <c r="G15" s="116">
        <f>SUM(G13:G14)</f>
        <v>0</v>
      </c>
      <c r="H15" s="110"/>
      <c r="I15" s="116">
        <f>SUM(I13:I14)</f>
        <v>0</v>
      </c>
      <c r="J15" s="110"/>
      <c r="K15" s="116">
        <f>SUM(K13:K14)</f>
        <v>0</v>
      </c>
      <c r="L15" s="110"/>
      <c r="M15" s="116">
        <f>SUM(M13:M14)</f>
        <v>23305</v>
      </c>
      <c r="N15" s="110"/>
      <c r="O15" s="116">
        <f>SUM(O13:O14)</f>
        <v>23305</v>
      </c>
      <c r="P15" s="110"/>
      <c r="Q15" s="116">
        <f>SUM(Q13:Q14)</f>
        <v>-343</v>
      </c>
      <c r="R15" s="110"/>
      <c r="S15" s="116">
        <f>SUM(S13:S14)</f>
        <v>22962</v>
      </c>
    </row>
    <row r="16" spans="1:19" ht="21.75" customHeight="1" x14ac:dyDescent="0.25">
      <c r="A16" s="100" t="s">
        <v>179</v>
      </c>
      <c r="B16" s="100"/>
      <c r="C16" s="102"/>
      <c r="D16" s="100"/>
      <c r="E16" s="116">
        <v>0</v>
      </c>
      <c r="F16" s="110"/>
      <c r="G16" s="116">
        <v>0</v>
      </c>
      <c r="H16" s="110"/>
      <c r="I16" s="116">
        <v>0</v>
      </c>
      <c r="J16" s="110"/>
      <c r="K16" s="116">
        <v>0</v>
      </c>
      <c r="L16" s="110"/>
      <c r="M16" s="116">
        <v>-68119</v>
      </c>
      <c r="N16" s="110"/>
      <c r="O16" s="111">
        <f t="shared" si="1"/>
        <v>-68119</v>
      </c>
      <c r="P16" s="110"/>
      <c r="Q16" s="116">
        <v>0</v>
      </c>
      <c r="R16" s="110"/>
      <c r="S16" s="109">
        <f>SUM(O16:Q16)</f>
        <v>-68119</v>
      </c>
    </row>
    <row r="17" spans="1:19" ht="21.75" customHeight="1" x14ac:dyDescent="0.25">
      <c r="A17" s="100" t="s">
        <v>162</v>
      </c>
      <c r="B17" s="100"/>
      <c r="C17" s="102"/>
      <c r="D17" s="100"/>
      <c r="E17" s="117">
        <v>0</v>
      </c>
      <c r="F17" s="110"/>
      <c r="G17" s="117">
        <v>0</v>
      </c>
      <c r="H17" s="110"/>
      <c r="I17" s="117">
        <v>0</v>
      </c>
      <c r="J17" s="110"/>
      <c r="K17" s="117">
        <v>0</v>
      </c>
      <c r="L17" s="110"/>
      <c r="M17" s="117">
        <v>0</v>
      </c>
      <c r="N17" s="110"/>
      <c r="O17" s="114">
        <f t="shared" si="1"/>
        <v>0</v>
      </c>
      <c r="P17" s="110"/>
      <c r="Q17" s="117">
        <v>2000</v>
      </c>
      <c r="R17" s="110"/>
      <c r="S17" s="115">
        <f>SUM(O17:Q17)</f>
        <v>2000</v>
      </c>
    </row>
    <row r="18" spans="1:19" ht="21.75" customHeight="1" thickBot="1" x14ac:dyDescent="0.3">
      <c r="A18" s="108" t="s">
        <v>194</v>
      </c>
      <c r="B18" s="118"/>
      <c r="C18" s="102"/>
      <c r="D18" s="118"/>
      <c r="E18" s="119">
        <f>SUM(E12,E15:E17)</f>
        <v>341093</v>
      </c>
      <c r="F18" s="110"/>
      <c r="G18" s="119">
        <f>SUM(G12,G15:G17)</f>
        <v>1136572</v>
      </c>
      <c r="H18" s="110"/>
      <c r="I18" s="119">
        <f>SUM(I12,I15:I17)</f>
        <v>42295</v>
      </c>
      <c r="J18" s="110"/>
      <c r="K18" s="119">
        <f>SUM(K12,K15:K17)</f>
        <v>34109</v>
      </c>
      <c r="L18" s="113"/>
      <c r="M18" s="119">
        <f>SUM(M12,M15:M17)</f>
        <v>-16862</v>
      </c>
      <c r="N18" s="110"/>
      <c r="O18" s="119">
        <f>SUM(O12,O15:O17)</f>
        <v>1537207</v>
      </c>
      <c r="P18" s="110"/>
      <c r="Q18" s="119">
        <f>SUM(Q12,Q15:Q17)</f>
        <v>1657</v>
      </c>
      <c r="R18" s="110"/>
      <c r="S18" s="119">
        <f>SUM(S12,S15:S17)</f>
        <v>1538864</v>
      </c>
    </row>
    <row r="19" spans="1:19" ht="21.75" customHeight="1" thickTop="1" x14ac:dyDescent="0.25">
      <c r="A19" s="108"/>
      <c r="B19" s="118"/>
      <c r="C19" s="102"/>
      <c r="D19" s="118"/>
      <c r="E19" s="113"/>
      <c r="F19" s="112"/>
      <c r="G19" s="113"/>
      <c r="H19" s="112"/>
      <c r="I19" s="113"/>
      <c r="J19" s="112"/>
      <c r="K19" s="113"/>
      <c r="L19" s="112"/>
      <c r="M19" s="113"/>
      <c r="N19" s="112"/>
      <c r="O19" s="113"/>
      <c r="P19" s="112"/>
      <c r="Q19" s="113"/>
      <c r="R19" s="112"/>
      <c r="S19" s="113"/>
    </row>
    <row r="20" spans="1:19" ht="21.75" customHeight="1" x14ac:dyDescent="0.25">
      <c r="A20" s="108" t="s">
        <v>146</v>
      </c>
      <c r="B20" s="100"/>
      <c r="C20" s="102"/>
      <c r="D20" s="100"/>
      <c r="E20" s="113">
        <v>341093</v>
      </c>
      <c r="F20" s="112"/>
      <c r="G20" s="113">
        <v>1136572</v>
      </c>
      <c r="H20" s="112"/>
      <c r="I20" s="113">
        <v>42295</v>
      </c>
      <c r="J20" s="112"/>
      <c r="K20" s="113">
        <v>34109</v>
      </c>
      <c r="L20" s="112"/>
      <c r="M20" s="113">
        <v>68536</v>
      </c>
      <c r="N20" s="112"/>
      <c r="O20" s="111">
        <f t="shared" ref="O20:O23" si="2">SUM(E20:M20)</f>
        <v>1622605</v>
      </c>
      <c r="P20" s="112"/>
      <c r="Q20" s="111">
        <v>1409</v>
      </c>
      <c r="R20" s="112"/>
      <c r="S20" s="109">
        <f t="shared" ref="S20:S26" si="3">SUM(O20:Q20)</f>
        <v>1624014</v>
      </c>
    </row>
    <row r="21" spans="1:19" ht="21.75" customHeight="1" x14ac:dyDescent="0.25">
      <c r="A21" s="100" t="s">
        <v>173</v>
      </c>
      <c r="B21" s="100"/>
      <c r="C21" s="102"/>
      <c r="D21" s="100"/>
      <c r="E21" s="111">
        <v>0</v>
      </c>
      <c r="F21" s="112"/>
      <c r="G21" s="111">
        <v>0</v>
      </c>
      <c r="H21" s="112"/>
      <c r="I21" s="111">
        <v>0</v>
      </c>
      <c r="J21" s="112"/>
      <c r="K21" s="111">
        <v>0</v>
      </c>
      <c r="L21" s="112"/>
      <c r="M21" s="111">
        <f>SUM(PL!D127)</f>
        <v>-9461</v>
      </c>
      <c r="N21" s="112"/>
      <c r="O21" s="111">
        <f t="shared" si="2"/>
        <v>-9461</v>
      </c>
      <c r="P21" s="112"/>
      <c r="Q21" s="111">
        <f>PL!D133</f>
        <v>-1214</v>
      </c>
      <c r="R21" s="112"/>
      <c r="S21" s="109">
        <f t="shared" si="3"/>
        <v>-10675</v>
      </c>
    </row>
    <row r="22" spans="1:19" ht="21.75" customHeight="1" x14ac:dyDescent="0.25">
      <c r="A22" s="100" t="s">
        <v>108</v>
      </c>
      <c r="B22" s="100"/>
      <c r="C22" s="102"/>
      <c r="D22" s="100"/>
      <c r="E22" s="114">
        <v>0</v>
      </c>
      <c r="F22" s="111">
        <v>0</v>
      </c>
      <c r="G22" s="114">
        <v>0</v>
      </c>
      <c r="H22" s="111">
        <v>0</v>
      </c>
      <c r="I22" s="114">
        <v>0</v>
      </c>
      <c r="J22" s="111">
        <v>0</v>
      </c>
      <c r="K22" s="114">
        <v>0</v>
      </c>
      <c r="L22" s="111">
        <v>0</v>
      </c>
      <c r="M22" s="114">
        <f>SUM(PL!D111)</f>
        <v>0</v>
      </c>
      <c r="N22" s="112"/>
      <c r="O22" s="114">
        <f t="shared" si="2"/>
        <v>0</v>
      </c>
      <c r="P22" s="112"/>
      <c r="Q22" s="114">
        <v>0</v>
      </c>
      <c r="R22" s="112"/>
      <c r="S22" s="117">
        <f t="shared" si="3"/>
        <v>0</v>
      </c>
    </row>
    <row r="23" spans="1:19" ht="21.75" customHeight="1" x14ac:dyDescent="0.25">
      <c r="A23" s="100" t="s">
        <v>109</v>
      </c>
      <c r="B23" s="100"/>
      <c r="C23" s="102"/>
      <c r="D23" s="100"/>
      <c r="E23" s="120">
        <f>SUM(E21:E22)</f>
        <v>0</v>
      </c>
      <c r="F23" s="110"/>
      <c r="G23" s="120">
        <f>SUM(G21:G22)</f>
        <v>0</v>
      </c>
      <c r="H23" s="110"/>
      <c r="I23" s="120">
        <f>SUM(I21:I22)</f>
        <v>0</v>
      </c>
      <c r="J23" s="110"/>
      <c r="K23" s="120">
        <f>SUM(K21:K22)</f>
        <v>0</v>
      </c>
      <c r="L23" s="110"/>
      <c r="M23" s="120">
        <f>SUM(M21:M22)</f>
        <v>-9461</v>
      </c>
      <c r="N23" s="110"/>
      <c r="O23" s="121">
        <f t="shared" si="2"/>
        <v>-9461</v>
      </c>
      <c r="P23" s="110"/>
      <c r="Q23" s="120">
        <f>SUM(Q21:Q22)</f>
        <v>-1214</v>
      </c>
      <c r="R23" s="110"/>
      <c r="S23" s="109">
        <f t="shared" si="3"/>
        <v>-10675</v>
      </c>
    </row>
    <row r="24" spans="1:19" ht="21.75" customHeight="1" x14ac:dyDescent="0.25">
      <c r="A24" s="100" t="s">
        <v>179</v>
      </c>
      <c r="B24" s="100"/>
      <c r="C24" s="102"/>
      <c r="D24" s="100"/>
      <c r="E24" s="116">
        <v>0</v>
      </c>
      <c r="F24" s="110"/>
      <c r="G24" s="116">
        <v>0</v>
      </c>
      <c r="H24" s="110"/>
      <c r="I24" s="116">
        <v>0</v>
      </c>
      <c r="J24" s="110"/>
      <c r="K24" s="116">
        <v>0</v>
      </c>
      <c r="L24" s="110"/>
      <c r="M24" s="116">
        <v>-85148</v>
      </c>
      <c r="N24" s="110"/>
      <c r="O24" s="121">
        <f t="shared" ref="O24:O25" si="4">SUM(E24:M24)</f>
        <v>-85148</v>
      </c>
      <c r="P24" s="110"/>
      <c r="Q24" s="116">
        <v>0</v>
      </c>
      <c r="R24" s="110"/>
      <c r="S24" s="109">
        <f>SUM(O24:Q24)</f>
        <v>-85148</v>
      </c>
    </row>
    <row r="25" spans="1:19" ht="21.75" customHeight="1" x14ac:dyDescent="0.25">
      <c r="A25" s="100" t="s">
        <v>187</v>
      </c>
      <c r="B25" s="100"/>
      <c r="C25" s="102"/>
      <c r="D25" s="100"/>
      <c r="E25" s="117">
        <v>0</v>
      </c>
      <c r="F25" s="110"/>
      <c r="G25" s="117">
        <v>0</v>
      </c>
      <c r="H25" s="110"/>
      <c r="I25" s="117">
        <v>0</v>
      </c>
      <c r="J25" s="110"/>
      <c r="K25" s="117">
        <v>0</v>
      </c>
      <c r="L25" s="110"/>
      <c r="M25" s="117">
        <v>0</v>
      </c>
      <c r="N25" s="110"/>
      <c r="O25" s="114">
        <f t="shared" si="4"/>
        <v>0</v>
      </c>
      <c r="P25" s="110"/>
      <c r="Q25" s="117">
        <v>4801</v>
      </c>
      <c r="R25" s="110"/>
      <c r="S25" s="115">
        <f>SUM(O25:Q25)</f>
        <v>4801</v>
      </c>
    </row>
    <row r="26" spans="1:19" ht="21.75" customHeight="1" thickBot="1" x14ac:dyDescent="0.3">
      <c r="A26" s="108" t="s">
        <v>195</v>
      </c>
      <c r="B26" s="118"/>
      <c r="C26" s="102"/>
      <c r="D26" s="118"/>
      <c r="E26" s="119">
        <f>SUM(E20,E23:E25)</f>
        <v>341093</v>
      </c>
      <c r="F26" s="112"/>
      <c r="G26" s="119">
        <f>SUM(G20,G23:G25)</f>
        <v>1136572</v>
      </c>
      <c r="H26" s="112"/>
      <c r="I26" s="119">
        <f>SUM(I20,I23:I25)</f>
        <v>42295</v>
      </c>
      <c r="J26" s="112"/>
      <c r="K26" s="119">
        <f>SUM(K20,K23:K25)</f>
        <v>34109</v>
      </c>
      <c r="L26" s="112"/>
      <c r="M26" s="119">
        <f>SUM(M20,M23:M25)</f>
        <v>-26073</v>
      </c>
      <c r="N26" s="112"/>
      <c r="O26" s="119">
        <f>SUM(O20,O23:O25)</f>
        <v>1527996</v>
      </c>
      <c r="P26" s="112"/>
      <c r="Q26" s="119">
        <f>SUM(Q20,Q23:Q25)</f>
        <v>4996</v>
      </c>
      <c r="R26" s="112"/>
      <c r="S26" s="122">
        <f t="shared" si="3"/>
        <v>1532992</v>
      </c>
    </row>
    <row r="27" spans="1:19" ht="21.75" customHeight="1" thickTop="1" x14ac:dyDescent="0.25">
      <c r="A27" s="108"/>
      <c r="B27" s="118"/>
      <c r="C27" s="102"/>
      <c r="D27" s="118"/>
      <c r="E27" s="123">
        <f>E20-BS!G75</f>
        <v>0</v>
      </c>
      <c r="F27" s="124"/>
      <c r="G27" s="123">
        <f>G20-BS!G78</f>
        <v>0</v>
      </c>
      <c r="H27" s="124"/>
      <c r="I27" s="123">
        <f>I20-BS!G79</f>
        <v>0</v>
      </c>
      <c r="J27" s="124"/>
      <c r="K27" s="123">
        <f>K20-BS!G81</f>
        <v>0</v>
      </c>
      <c r="L27" s="124"/>
      <c r="M27" s="123">
        <f>M20-BS!G82</f>
        <v>0</v>
      </c>
      <c r="N27" s="124"/>
      <c r="O27" s="123">
        <f>O20-BS!G83</f>
        <v>0</v>
      </c>
      <c r="P27" s="124"/>
      <c r="Q27" s="123">
        <f>Q20-BS!G84</f>
        <v>0</v>
      </c>
      <c r="R27" s="124"/>
      <c r="S27" s="123">
        <f>S20-BS!G85</f>
        <v>0</v>
      </c>
    </row>
    <row r="28" spans="1:19" ht="21.75" customHeight="1" x14ac:dyDescent="0.25">
      <c r="A28" s="108"/>
      <c r="B28" s="118"/>
      <c r="C28" s="102"/>
      <c r="D28" s="118"/>
      <c r="E28" s="123">
        <f>E26-BS!E75</f>
        <v>0</v>
      </c>
      <c r="F28" s="124"/>
      <c r="G28" s="123">
        <f>G26-BS!E78</f>
        <v>0</v>
      </c>
      <c r="H28" s="124"/>
      <c r="I28" s="123">
        <f>I26-BS!E79</f>
        <v>0</v>
      </c>
      <c r="J28" s="124"/>
      <c r="K28" s="123">
        <f>K26-BS!E81</f>
        <v>0</v>
      </c>
      <c r="L28" s="124"/>
      <c r="M28" s="123">
        <f>M26-BS!E82</f>
        <v>0</v>
      </c>
      <c r="N28" s="124"/>
      <c r="O28" s="123">
        <f>O26-BS!E83</f>
        <v>0</v>
      </c>
      <c r="P28" s="124"/>
      <c r="Q28" s="123">
        <f>Q26-BS!E84</f>
        <v>0</v>
      </c>
      <c r="R28" s="124"/>
      <c r="S28" s="123">
        <f>S26-BS!E85</f>
        <v>0</v>
      </c>
    </row>
    <row r="29" spans="1:19" ht="21.75" customHeight="1" x14ac:dyDescent="0.25">
      <c r="A29" s="86" t="s">
        <v>158</v>
      </c>
      <c r="B29" s="118"/>
      <c r="C29" s="102"/>
      <c r="D29" s="118"/>
      <c r="E29" s="123"/>
      <c r="F29" s="124"/>
      <c r="G29" s="123"/>
      <c r="H29" s="124"/>
      <c r="I29" s="123"/>
      <c r="J29" s="124"/>
      <c r="K29" s="123"/>
      <c r="L29" s="124"/>
      <c r="M29" s="123"/>
      <c r="N29" s="124"/>
      <c r="O29" s="123"/>
      <c r="P29" s="124"/>
      <c r="Q29" s="123"/>
      <c r="R29" s="124"/>
      <c r="S29" s="123"/>
    </row>
    <row r="30" spans="1:19" ht="21.75" customHeight="1" x14ac:dyDescent="0.25">
      <c r="A30" s="108"/>
      <c r="B30" s="118"/>
      <c r="C30" s="102"/>
      <c r="D30" s="118"/>
      <c r="E30" s="123"/>
      <c r="F30" s="124"/>
      <c r="G30" s="123"/>
      <c r="H30" s="124"/>
      <c r="I30" s="123"/>
      <c r="J30" s="124"/>
      <c r="K30" s="123"/>
      <c r="L30" s="124"/>
      <c r="M30" s="123"/>
      <c r="N30" s="124"/>
      <c r="O30" s="123"/>
      <c r="P30" s="124"/>
      <c r="Q30" s="123"/>
      <c r="R30" s="124"/>
      <c r="S30" s="123"/>
    </row>
    <row r="31" spans="1:19" ht="21.75" customHeight="1" x14ac:dyDescent="0.25">
      <c r="A31" s="108"/>
      <c r="B31" s="118"/>
      <c r="C31" s="102"/>
      <c r="D31" s="118"/>
      <c r="E31" s="123"/>
      <c r="F31" s="124"/>
      <c r="G31" s="123"/>
      <c r="H31" s="124"/>
      <c r="I31" s="123"/>
      <c r="J31" s="124"/>
      <c r="K31" s="123"/>
      <c r="L31" s="124"/>
      <c r="M31" s="123"/>
      <c r="N31" s="124"/>
      <c r="O31" s="123"/>
      <c r="P31" s="124"/>
      <c r="Q31" s="123"/>
      <c r="R31" s="124"/>
      <c r="S31" s="123"/>
    </row>
    <row r="32" spans="1:19" ht="21.75" customHeight="1" x14ac:dyDescent="0.25">
      <c r="A32" s="108"/>
      <c r="B32" s="118"/>
      <c r="C32" s="102"/>
      <c r="D32" s="118"/>
      <c r="E32" s="123"/>
      <c r="F32" s="124"/>
      <c r="G32" s="123"/>
      <c r="H32" s="124"/>
      <c r="I32" s="123"/>
      <c r="J32" s="124"/>
      <c r="K32" s="123"/>
      <c r="L32" s="124"/>
      <c r="M32" s="123"/>
      <c r="N32" s="124"/>
      <c r="O32" s="123"/>
      <c r="P32" s="124"/>
      <c r="Q32" s="123"/>
      <c r="R32" s="124"/>
      <c r="S32" s="123"/>
    </row>
    <row r="33" spans="2:13" ht="21.75" customHeight="1" x14ac:dyDescent="0.25">
      <c r="B33" s="100"/>
      <c r="C33" s="100"/>
      <c r="D33" s="125"/>
      <c r="E33" s="100"/>
      <c r="H33" s="126"/>
      <c r="M33" s="100"/>
    </row>
  </sheetData>
  <mergeCells count="2">
    <mergeCell ref="E7:S7"/>
    <mergeCell ref="K8:M8"/>
  </mergeCells>
  <pageMargins left="0.94488188976377963" right="0.39370078740157483" top="0.59055118110236227" bottom="0.47244094488188981" header="0.51181102362204722" footer="0.51181102362204722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29"/>
  <sheetViews>
    <sheetView showGridLines="0" view="pageBreakPreview" topLeftCell="A16" zoomScale="115" zoomScaleNormal="100" zoomScaleSheetLayoutView="115" workbookViewId="0">
      <selection activeCell="A24" sqref="A24"/>
    </sheetView>
  </sheetViews>
  <sheetFormatPr defaultColWidth="9.140625" defaultRowHeight="20.100000000000001" customHeight="1" x14ac:dyDescent="0.2"/>
  <cols>
    <col min="1" max="1" width="10" style="141" customWidth="1"/>
    <col min="2" max="2" width="9.140625" style="141"/>
    <col min="3" max="3" width="56" style="141" customWidth="1"/>
    <col min="4" max="4" width="1.5703125" style="141" customWidth="1"/>
    <col min="5" max="5" width="18.5703125" style="141" customWidth="1"/>
    <col min="6" max="6" width="1.85546875" style="141" customWidth="1"/>
    <col min="7" max="7" width="17.85546875" style="141" customWidth="1"/>
    <col min="8" max="8" width="1.85546875" style="141" customWidth="1"/>
    <col min="9" max="9" width="16.5703125" style="141" customWidth="1"/>
    <col min="10" max="10" width="1.85546875" style="141" customWidth="1"/>
    <col min="11" max="11" width="17.42578125" style="141" customWidth="1"/>
    <col min="12" max="12" width="1.85546875" style="141" customWidth="1"/>
    <col min="13" max="13" width="19.140625" style="141" customWidth="1"/>
    <col min="14" max="16384" width="9.140625" style="141"/>
  </cols>
  <sheetData>
    <row r="1" spans="1:13" ht="20.100000000000001" customHeight="1" x14ac:dyDescent="0.2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89" t="s">
        <v>107</v>
      </c>
    </row>
    <row r="2" spans="1:13" ht="20.100000000000001" customHeight="1" x14ac:dyDescent="0.2">
      <c r="A2" s="90" t="s">
        <v>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42"/>
    </row>
    <row r="3" spans="1:13" ht="20.100000000000001" customHeight="1" x14ac:dyDescent="0.2">
      <c r="A3" s="90" t="s">
        <v>87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20.100000000000001" customHeight="1" x14ac:dyDescent="0.2">
      <c r="A4" s="90" t="s">
        <v>196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20.100000000000001" customHeight="1" x14ac:dyDescent="0.2">
      <c r="A5" s="118"/>
      <c r="B5" s="118"/>
      <c r="C5" s="118"/>
      <c r="D5" s="118"/>
      <c r="E5" s="143"/>
      <c r="F5" s="143"/>
      <c r="G5" s="143"/>
      <c r="H5" s="143"/>
      <c r="I5" s="143"/>
      <c r="J5" s="143"/>
      <c r="K5" s="144"/>
      <c r="L5" s="144"/>
      <c r="M5" s="99" t="s">
        <v>106</v>
      </c>
    </row>
    <row r="6" spans="1:13" ht="20.100000000000001" customHeight="1" x14ac:dyDescent="0.2">
      <c r="A6" s="118"/>
      <c r="B6" s="118"/>
      <c r="C6" s="118"/>
      <c r="D6" s="118"/>
      <c r="E6" s="152" t="s">
        <v>53</v>
      </c>
      <c r="F6" s="152"/>
      <c r="G6" s="152"/>
      <c r="H6" s="152"/>
      <c r="I6" s="152"/>
      <c r="J6" s="152"/>
      <c r="K6" s="152"/>
      <c r="L6" s="152"/>
      <c r="M6" s="152"/>
    </row>
    <row r="7" spans="1:13" ht="20.100000000000001" customHeight="1" x14ac:dyDescent="0.2">
      <c r="A7" s="100"/>
      <c r="B7" s="100"/>
      <c r="C7" s="100"/>
      <c r="D7" s="100"/>
      <c r="E7" s="102" t="s">
        <v>27</v>
      </c>
      <c r="F7" s="102"/>
      <c r="G7" s="100"/>
      <c r="H7" s="102"/>
      <c r="I7" s="153" t="s">
        <v>29</v>
      </c>
      <c r="J7" s="153"/>
      <c r="K7" s="153"/>
      <c r="L7" s="100"/>
      <c r="M7" s="100"/>
    </row>
    <row r="8" spans="1:13" ht="20.100000000000001" customHeight="1" x14ac:dyDescent="0.2">
      <c r="A8" s="100"/>
      <c r="B8" s="100"/>
      <c r="C8" s="100"/>
      <c r="D8" s="100"/>
      <c r="E8" s="102" t="s">
        <v>30</v>
      </c>
      <c r="F8" s="102"/>
      <c r="G8" s="102" t="s">
        <v>26</v>
      </c>
      <c r="H8" s="102"/>
      <c r="I8" s="145" t="s">
        <v>84</v>
      </c>
      <c r="J8" s="102"/>
      <c r="K8" s="102"/>
      <c r="L8" s="100"/>
      <c r="M8" s="146"/>
    </row>
    <row r="9" spans="1:13" ht="20.100000000000001" customHeight="1" x14ac:dyDescent="0.2">
      <c r="A9" s="100"/>
      <c r="B9" s="100"/>
      <c r="D9" s="100"/>
      <c r="E9" s="103" t="s">
        <v>32</v>
      </c>
      <c r="F9" s="102"/>
      <c r="G9" s="103" t="s">
        <v>28</v>
      </c>
      <c r="H9" s="102"/>
      <c r="I9" s="103" t="s">
        <v>86</v>
      </c>
      <c r="J9" s="102"/>
      <c r="K9" s="103" t="s">
        <v>34</v>
      </c>
      <c r="L9" s="100"/>
      <c r="M9" s="147" t="s">
        <v>36</v>
      </c>
    </row>
    <row r="10" spans="1:13" ht="20.100000000000001" customHeight="1" x14ac:dyDescent="0.2">
      <c r="A10" s="108" t="s">
        <v>118</v>
      </c>
      <c r="B10" s="100"/>
      <c r="C10" s="102"/>
      <c r="D10" s="100"/>
      <c r="E10" s="109">
        <v>341093</v>
      </c>
      <c r="F10" s="109"/>
      <c r="G10" s="109">
        <v>1136572</v>
      </c>
      <c r="H10" s="109"/>
      <c r="I10" s="109">
        <v>34109</v>
      </c>
      <c r="J10" s="109"/>
      <c r="K10" s="109">
        <v>137042</v>
      </c>
      <c r="L10" s="109"/>
      <c r="M10" s="109">
        <f>SUM(E10:K10)</f>
        <v>1648816</v>
      </c>
    </row>
    <row r="11" spans="1:13" ht="20.100000000000001" customHeight="1" x14ac:dyDescent="0.2">
      <c r="A11" s="100" t="s">
        <v>111</v>
      </c>
      <c r="B11" s="100"/>
      <c r="C11" s="102"/>
      <c r="D11" s="100"/>
      <c r="E11" s="111">
        <v>0</v>
      </c>
      <c r="F11" s="111"/>
      <c r="G11" s="111">
        <v>0</v>
      </c>
      <c r="H11" s="111"/>
      <c r="I11" s="111">
        <v>0</v>
      </c>
      <c r="J11" s="113"/>
      <c r="K11" s="113">
        <f>SUM(PL!J127)</f>
        <v>22783</v>
      </c>
      <c r="L11" s="113"/>
      <c r="M11" s="109">
        <f t="shared" ref="M11" si="0">SUM(E11:K11)</f>
        <v>22783</v>
      </c>
    </row>
    <row r="12" spans="1:13" ht="20.100000000000001" customHeight="1" x14ac:dyDescent="0.2">
      <c r="A12" s="100" t="s">
        <v>108</v>
      </c>
      <c r="B12" s="100"/>
      <c r="C12" s="102"/>
      <c r="D12" s="100"/>
      <c r="E12" s="114">
        <v>0</v>
      </c>
      <c r="F12" s="111"/>
      <c r="G12" s="114">
        <v>0</v>
      </c>
      <c r="H12" s="111"/>
      <c r="I12" s="114">
        <v>0</v>
      </c>
      <c r="J12" s="113"/>
      <c r="K12" s="114">
        <f>SUM(PL!J111)</f>
        <v>-4488</v>
      </c>
      <c r="L12" s="113"/>
      <c r="M12" s="114">
        <f>SUM(E12:K12)</f>
        <v>-4488</v>
      </c>
    </row>
    <row r="13" spans="1:13" ht="20.100000000000001" customHeight="1" x14ac:dyDescent="0.2">
      <c r="A13" s="100" t="s">
        <v>109</v>
      </c>
      <c r="B13" s="100"/>
      <c r="C13" s="102"/>
      <c r="D13" s="100"/>
      <c r="E13" s="116">
        <f>SUM(E11:E12)</f>
        <v>0</v>
      </c>
      <c r="F13" s="109"/>
      <c r="G13" s="116">
        <f>SUM(G11:G12)</f>
        <v>0</v>
      </c>
      <c r="H13" s="109"/>
      <c r="I13" s="116">
        <f>SUM(I11:I12)</f>
        <v>0</v>
      </c>
      <c r="J13" s="109"/>
      <c r="K13" s="116">
        <f>SUM(K11:K12)</f>
        <v>18295</v>
      </c>
      <c r="L13" s="109"/>
      <c r="M13" s="116">
        <f>SUM(M11:M12)</f>
        <v>18295</v>
      </c>
    </row>
    <row r="14" spans="1:13" ht="20.100000000000001" customHeight="1" x14ac:dyDescent="0.2">
      <c r="A14" s="100" t="s">
        <v>179</v>
      </c>
      <c r="B14" s="100"/>
      <c r="C14" s="102"/>
      <c r="D14" s="100"/>
      <c r="E14" s="116">
        <v>0</v>
      </c>
      <c r="F14" s="109"/>
      <c r="G14" s="116">
        <v>0</v>
      </c>
      <c r="H14" s="109"/>
      <c r="I14" s="116">
        <v>0</v>
      </c>
      <c r="J14" s="109"/>
      <c r="K14" s="116">
        <v>-68119</v>
      </c>
      <c r="L14" s="109"/>
      <c r="M14" s="114">
        <f>SUM(E14:K14)</f>
        <v>-68119</v>
      </c>
    </row>
    <row r="15" spans="1:13" ht="20.100000000000001" customHeight="1" thickBot="1" x14ac:dyDescent="0.25">
      <c r="A15" s="108" t="s">
        <v>194</v>
      </c>
      <c r="B15" s="100"/>
      <c r="C15" s="102"/>
      <c r="D15" s="100"/>
      <c r="E15" s="148">
        <f>SUM(E10,E13:E14)</f>
        <v>341093</v>
      </c>
      <c r="F15" s="113"/>
      <c r="G15" s="148">
        <f>SUM(G10,G13:G14)</f>
        <v>1136572</v>
      </c>
      <c r="H15" s="113"/>
      <c r="I15" s="148">
        <f>SUM(I10,I13:I14)</f>
        <v>34109</v>
      </c>
      <c r="J15" s="113"/>
      <c r="K15" s="148">
        <f>SUM(K10,K13:K14)</f>
        <v>87218</v>
      </c>
      <c r="L15" s="113"/>
      <c r="M15" s="148">
        <f>SUM(M10,M13:M14)</f>
        <v>1598992</v>
      </c>
    </row>
    <row r="16" spans="1:13" ht="20.100000000000001" customHeight="1" thickTop="1" x14ac:dyDescent="0.2">
      <c r="A16" s="108"/>
      <c r="B16" s="100"/>
      <c r="C16" s="102"/>
      <c r="D16" s="100"/>
      <c r="E16" s="113"/>
      <c r="F16" s="113"/>
      <c r="G16" s="113"/>
      <c r="H16" s="113"/>
      <c r="I16" s="113"/>
      <c r="J16" s="113"/>
      <c r="K16" s="113"/>
      <c r="L16" s="113"/>
      <c r="M16" s="113"/>
    </row>
    <row r="17" spans="1:13" ht="20.100000000000001" customHeight="1" x14ac:dyDescent="0.2">
      <c r="A17" s="108" t="s">
        <v>146</v>
      </c>
      <c r="B17" s="100"/>
      <c r="C17" s="102"/>
      <c r="D17" s="100"/>
      <c r="E17" s="113">
        <v>341093</v>
      </c>
      <c r="F17" s="113"/>
      <c r="G17" s="113">
        <v>1136572</v>
      </c>
      <c r="H17" s="113"/>
      <c r="I17" s="113">
        <v>34109</v>
      </c>
      <c r="J17" s="113"/>
      <c r="K17" s="113">
        <v>163689</v>
      </c>
      <c r="L17" s="113"/>
      <c r="M17" s="109">
        <f>SUM(E17:K17)</f>
        <v>1675463</v>
      </c>
    </row>
    <row r="18" spans="1:13" ht="20.100000000000001" customHeight="1" x14ac:dyDescent="0.2">
      <c r="A18" s="100" t="s">
        <v>111</v>
      </c>
      <c r="B18" s="100"/>
      <c r="C18" s="102"/>
      <c r="D18" s="100"/>
      <c r="E18" s="111">
        <v>0</v>
      </c>
      <c r="F18" s="113"/>
      <c r="G18" s="111">
        <v>0</v>
      </c>
      <c r="H18" s="109"/>
      <c r="I18" s="111">
        <v>0</v>
      </c>
      <c r="J18" s="109"/>
      <c r="K18" s="111">
        <f>SUM(PL!H127)</f>
        <v>1016</v>
      </c>
      <c r="L18" s="109"/>
      <c r="M18" s="109">
        <f t="shared" ref="M18" si="1">SUM(E18:K18)</f>
        <v>1016</v>
      </c>
    </row>
    <row r="19" spans="1:13" ht="20.100000000000001" customHeight="1" x14ac:dyDescent="0.2">
      <c r="A19" s="100" t="s">
        <v>108</v>
      </c>
      <c r="B19" s="100"/>
      <c r="C19" s="102"/>
      <c r="D19" s="100"/>
      <c r="E19" s="114">
        <v>0</v>
      </c>
      <c r="F19" s="113"/>
      <c r="G19" s="114">
        <v>0</v>
      </c>
      <c r="H19" s="113"/>
      <c r="I19" s="114">
        <v>0</v>
      </c>
      <c r="J19" s="113"/>
      <c r="K19" s="114">
        <f>SUM(PL!H111)</f>
        <v>0</v>
      </c>
      <c r="L19" s="113"/>
      <c r="M19" s="114">
        <f>SUM(E19:K19)</f>
        <v>0</v>
      </c>
    </row>
    <row r="20" spans="1:13" ht="20.100000000000001" customHeight="1" x14ac:dyDescent="0.2">
      <c r="A20" s="100" t="s">
        <v>109</v>
      </c>
      <c r="B20" s="100"/>
      <c r="C20" s="102"/>
      <c r="D20" s="100"/>
      <c r="E20" s="116">
        <f>SUM(E18:E19)</f>
        <v>0</v>
      </c>
      <c r="F20" s="109"/>
      <c r="G20" s="116">
        <f>SUM(G18:G19)</f>
        <v>0</v>
      </c>
      <c r="H20" s="109"/>
      <c r="I20" s="116">
        <f>SUM(I18:I19)</f>
        <v>0</v>
      </c>
      <c r="J20" s="109"/>
      <c r="K20" s="116">
        <f>SUM(K18:K19)</f>
        <v>1016</v>
      </c>
      <c r="L20" s="109"/>
      <c r="M20" s="116">
        <f>SUM(M18:M19)</f>
        <v>1016</v>
      </c>
    </row>
    <row r="21" spans="1:13" ht="20.100000000000001" customHeight="1" x14ac:dyDescent="0.2">
      <c r="A21" s="100" t="s">
        <v>179</v>
      </c>
      <c r="B21" s="100"/>
      <c r="C21" s="102"/>
      <c r="D21" s="100"/>
      <c r="E21" s="116">
        <v>0</v>
      </c>
      <c r="F21" s="109"/>
      <c r="G21" s="116">
        <v>0</v>
      </c>
      <c r="H21" s="109"/>
      <c r="I21" s="116">
        <v>0</v>
      </c>
      <c r="J21" s="109"/>
      <c r="K21" s="116">
        <v>-85148</v>
      </c>
      <c r="L21" s="109"/>
      <c r="M21" s="114">
        <f>SUM(E21:K21)</f>
        <v>-85148</v>
      </c>
    </row>
    <row r="22" spans="1:13" ht="20.100000000000001" customHeight="1" thickBot="1" x14ac:dyDescent="0.25">
      <c r="A22" s="108" t="s">
        <v>195</v>
      </c>
      <c r="B22" s="118"/>
      <c r="C22" s="102"/>
      <c r="D22" s="118"/>
      <c r="E22" s="148">
        <f>SUM(E17,E20:E21)</f>
        <v>341093</v>
      </c>
      <c r="F22" s="113"/>
      <c r="G22" s="148">
        <f>SUM(G17,G20:G21)</f>
        <v>1136572</v>
      </c>
      <c r="H22" s="113"/>
      <c r="I22" s="148">
        <f>SUM(I17,I20:I21)</f>
        <v>34109</v>
      </c>
      <c r="J22" s="113"/>
      <c r="K22" s="148">
        <f>SUM(K17,K20:K21)</f>
        <v>79557</v>
      </c>
      <c r="L22" s="113"/>
      <c r="M22" s="148">
        <f>SUM(M17,M20:M21)</f>
        <v>1591331</v>
      </c>
    </row>
    <row r="23" spans="1:13" ht="20.100000000000001" customHeight="1" thickTop="1" x14ac:dyDescent="0.2">
      <c r="A23" s="108"/>
      <c r="B23" s="118"/>
      <c r="C23" s="102"/>
      <c r="D23" s="118"/>
      <c r="E23" s="116">
        <f>E17-BS!K75</f>
        <v>0</v>
      </c>
      <c r="F23" s="113"/>
      <c r="G23" s="116">
        <f>G17-BS!K78</f>
        <v>0</v>
      </c>
      <c r="H23" s="113"/>
      <c r="I23" s="116">
        <f>I17-BS!K81</f>
        <v>0</v>
      </c>
      <c r="J23" s="113"/>
      <c r="K23" s="116">
        <f>K17-BS!K82</f>
        <v>0</v>
      </c>
      <c r="L23" s="113"/>
      <c r="M23" s="116">
        <f>M17-BS!K85</f>
        <v>0</v>
      </c>
    </row>
    <row r="24" spans="1:13" ht="20.100000000000001" customHeight="1" x14ac:dyDescent="0.2">
      <c r="A24" s="86" t="s">
        <v>158</v>
      </c>
      <c r="B24" s="118"/>
      <c r="C24" s="102"/>
      <c r="D24" s="118"/>
      <c r="E24" s="116">
        <f>E22-BS!I75</f>
        <v>0</v>
      </c>
      <c r="F24" s="113"/>
      <c r="G24" s="116">
        <f>G22-BS!I78</f>
        <v>0</v>
      </c>
      <c r="H24" s="113"/>
      <c r="I24" s="116">
        <f>I22-BS!I81</f>
        <v>0</v>
      </c>
      <c r="J24" s="113"/>
      <c r="K24" s="116">
        <f>SUM(K22-BS!I82)</f>
        <v>0</v>
      </c>
      <c r="L24" s="113"/>
      <c r="M24" s="116">
        <f>M22-BS!I85</f>
        <v>0</v>
      </c>
    </row>
    <row r="25" spans="1:13" ht="20.100000000000001" customHeight="1" x14ac:dyDescent="0.2">
      <c r="A25" s="108"/>
      <c r="B25" s="118"/>
      <c r="C25" s="102"/>
      <c r="D25" s="118"/>
      <c r="E25" s="116"/>
      <c r="F25" s="113"/>
      <c r="G25" s="116"/>
      <c r="H25" s="113"/>
      <c r="I25" s="116"/>
      <c r="J25" s="113"/>
      <c r="K25" s="116"/>
      <c r="L25" s="113"/>
      <c r="M25" s="116"/>
    </row>
    <row r="26" spans="1:13" ht="20.100000000000001" customHeight="1" x14ac:dyDescent="0.2">
      <c r="A26" s="108"/>
      <c r="B26" s="118"/>
      <c r="C26" s="102"/>
      <c r="D26" s="118"/>
      <c r="E26" s="116"/>
      <c r="F26" s="113"/>
      <c r="G26" s="116"/>
      <c r="H26" s="113"/>
      <c r="I26" s="116"/>
      <c r="J26" s="113"/>
      <c r="K26" s="116"/>
      <c r="L26" s="113"/>
      <c r="M26" s="116"/>
    </row>
    <row r="27" spans="1:13" ht="20.100000000000001" customHeight="1" x14ac:dyDescent="0.2">
      <c r="A27" s="108"/>
      <c r="B27" s="118"/>
      <c r="C27" s="102"/>
      <c r="D27" s="118"/>
      <c r="E27" s="116"/>
      <c r="F27" s="113"/>
      <c r="G27" s="116"/>
      <c r="H27" s="113"/>
      <c r="I27" s="116"/>
      <c r="J27" s="113"/>
      <c r="K27" s="116"/>
      <c r="L27" s="113"/>
      <c r="M27" s="116"/>
    </row>
    <row r="28" spans="1:13" ht="20.100000000000001" customHeight="1" x14ac:dyDescent="0.2">
      <c r="B28" s="149"/>
      <c r="C28" s="149"/>
      <c r="D28" s="149"/>
      <c r="E28" s="149"/>
      <c r="F28" s="149"/>
      <c r="G28" s="149"/>
      <c r="H28" s="149"/>
      <c r="I28" s="149"/>
      <c r="J28" s="149"/>
      <c r="K28" s="100"/>
      <c r="L28" s="100"/>
    </row>
    <row r="29" spans="1:13" ht="20.100000000000001" customHeight="1" x14ac:dyDescent="0.2">
      <c r="A29" s="100"/>
      <c r="B29" s="149"/>
      <c r="C29" s="149"/>
      <c r="D29" s="149"/>
      <c r="E29" s="149"/>
      <c r="F29" s="149"/>
      <c r="G29" s="149"/>
      <c r="H29" s="149"/>
      <c r="I29" s="149"/>
      <c r="J29" s="149"/>
      <c r="K29" s="100"/>
      <c r="L29" s="100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7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103"/>
  <sheetViews>
    <sheetView showGridLines="0" view="pageBreakPreview" topLeftCell="A83" zoomScale="115" zoomScaleNormal="90" zoomScaleSheetLayoutView="115" workbookViewId="0">
      <selection activeCell="I92" sqref="I92"/>
    </sheetView>
  </sheetViews>
  <sheetFormatPr defaultColWidth="9.42578125" defaultRowHeight="18.95" customHeight="1" x14ac:dyDescent="0.25"/>
  <cols>
    <col min="1" max="1" width="3.42578125" style="3" customWidth="1"/>
    <col min="2" max="2" width="47" style="3" customWidth="1"/>
    <col min="3" max="3" width="14.5703125" style="3" customWidth="1"/>
    <col min="4" max="4" width="1" style="3" customWidth="1"/>
    <col min="5" max="5" width="14.5703125" style="3" customWidth="1"/>
    <col min="6" max="6" width="1" style="3" customWidth="1"/>
    <col min="7" max="7" width="14.5703125" style="3" customWidth="1"/>
    <col min="8" max="8" width="1" style="3" customWidth="1"/>
    <col min="9" max="9" width="14.5703125" style="3" customWidth="1"/>
    <col min="10" max="16384" width="9.42578125" style="3"/>
  </cols>
  <sheetData>
    <row r="1" spans="1:9" ht="18.95" customHeight="1" x14ac:dyDescent="0.25">
      <c r="I1" s="4" t="s">
        <v>107</v>
      </c>
    </row>
    <row r="2" spans="1:9" ht="18.95" customHeight="1" x14ac:dyDescent="0.25">
      <c r="A2" s="1" t="s">
        <v>41</v>
      </c>
      <c r="I2" s="65"/>
    </row>
    <row r="3" spans="1:9" ht="18.95" customHeight="1" x14ac:dyDescent="0.25">
      <c r="A3" s="1" t="s">
        <v>88</v>
      </c>
    </row>
    <row r="4" spans="1:9" ht="18.95" customHeight="1" x14ac:dyDescent="0.25">
      <c r="A4" s="1" t="s">
        <v>196</v>
      </c>
    </row>
    <row r="5" spans="1:9" ht="18.95" customHeight="1" x14ac:dyDescent="0.25">
      <c r="C5" s="66"/>
      <c r="D5" s="67"/>
      <c r="E5" s="68"/>
      <c r="F5" s="66"/>
      <c r="G5" s="69"/>
      <c r="H5" s="67"/>
      <c r="I5" s="70" t="s">
        <v>106</v>
      </c>
    </row>
    <row r="6" spans="1:9" ht="18.95" customHeight="1" x14ac:dyDescent="0.25">
      <c r="C6" s="154" t="s">
        <v>42</v>
      </c>
      <c r="D6" s="154"/>
      <c r="E6" s="154"/>
      <c r="F6" s="71"/>
      <c r="G6" s="154" t="s">
        <v>53</v>
      </c>
      <c r="H6" s="154"/>
      <c r="I6" s="154"/>
    </row>
    <row r="7" spans="1:9" ht="18.95" customHeight="1" x14ac:dyDescent="0.25">
      <c r="C7" s="72" t="s">
        <v>147</v>
      </c>
      <c r="D7" s="73"/>
      <c r="E7" s="72" t="s">
        <v>119</v>
      </c>
      <c r="F7" s="74"/>
      <c r="G7" s="72" t="s">
        <v>147</v>
      </c>
      <c r="H7" s="73"/>
      <c r="I7" s="72" t="s">
        <v>119</v>
      </c>
    </row>
    <row r="8" spans="1:9" ht="18.95" customHeight="1" x14ac:dyDescent="0.25">
      <c r="A8" s="1" t="s">
        <v>37</v>
      </c>
      <c r="G8" s="11"/>
      <c r="H8" s="11"/>
      <c r="I8" s="11"/>
    </row>
    <row r="9" spans="1:9" ht="18.95" customHeight="1" x14ac:dyDescent="0.25">
      <c r="A9" s="3" t="s">
        <v>176</v>
      </c>
      <c r="C9" s="132">
        <f>SUM(PL!D103)</f>
        <v>-6036</v>
      </c>
      <c r="D9" s="132"/>
      <c r="E9" s="132">
        <f>SUM(PL!F103)</f>
        <v>35315</v>
      </c>
      <c r="F9" s="132"/>
      <c r="G9" s="132">
        <f>SUM(PL!H103)</f>
        <v>283</v>
      </c>
      <c r="H9" s="132"/>
      <c r="I9" s="132">
        <f>SUM(PL!J103)</f>
        <v>28684</v>
      </c>
    </row>
    <row r="10" spans="1:9" ht="18.95" customHeight="1" x14ac:dyDescent="0.25">
      <c r="A10" s="3" t="s">
        <v>180</v>
      </c>
      <c r="C10" s="132"/>
      <c r="D10" s="132"/>
      <c r="E10" s="132"/>
      <c r="F10" s="132"/>
      <c r="G10" s="132"/>
      <c r="H10" s="132"/>
      <c r="I10" s="132"/>
    </row>
    <row r="11" spans="1:9" ht="18.95" customHeight="1" x14ac:dyDescent="0.25">
      <c r="A11" s="3" t="s">
        <v>89</v>
      </c>
      <c r="C11" s="132"/>
      <c r="D11" s="132"/>
      <c r="E11" s="132"/>
      <c r="F11" s="132"/>
      <c r="G11" s="132"/>
      <c r="H11" s="132"/>
      <c r="I11" s="132"/>
    </row>
    <row r="12" spans="1:9" ht="18.95" customHeight="1" x14ac:dyDescent="0.25">
      <c r="A12" s="22" t="s">
        <v>90</v>
      </c>
      <c r="C12" s="132">
        <v>58917</v>
      </c>
      <c r="D12" s="132"/>
      <c r="E12" s="132">
        <v>54769</v>
      </c>
      <c r="F12" s="132"/>
      <c r="G12" s="132">
        <v>32435</v>
      </c>
      <c r="H12" s="132"/>
      <c r="I12" s="132">
        <v>32716</v>
      </c>
    </row>
    <row r="13" spans="1:9" ht="18.95" customHeight="1" x14ac:dyDescent="0.25">
      <c r="A13" s="76" t="s">
        <v>188</v>
      </c>
      <c r="C13" s="132"/>
      <c r="D13" s="132"/>
      <c r="E13" s="132"/>
      <c r="F13" s="132"/>
      <c r="G13" s="132"/>
      <c r="H13" s="132"/>
      <c r="I13" s="132"/>
    </row>
    <row r="14" spans="1:9" ht="18.95" customHeight="1" x14ac:dyDescent="0.25">
      <c r="A14" s="76" t="s">
        <v>200</v>
      </c>
      <c r="C14" s="132">
        <v>956</v>
      </c>
      <c r="D14" s="132"/>
      <c r="E14" s="132">
        <v>-1919</v>
      </c>
      <c r="F14" s="132"/>
      <c r="G14" s="132">
        <v>764</v>
      </c>
      <c r="H14" s="132"/>
      <c r="I14" s="132">
        <v>-1919</v>
      </c>
    </row>
    <row r="15" spans="1:9" ht="18.95" customHeight="1" x14ac:dyDescent="0.25">
      <c r="A15" s="76" t="s">
        <v>199</v>
      </c>
      <c r="C15" s="129">
        <v>0</v>
      </c>
      <c r="D15" s="132"/>
      <c r="E15" s="132">
        <v>1770</v>
      </c>
      <c r="F15" s="132"/>
      <c r="G15" s="129">
        <v>0</v>
      </c>
      <c r="H15" s="132"/>
      <c r="I15" s="132">
        <v>1770</v>
      </c>
    </row>
    <row r="16" spans="1:9" ht="18.95" customHeight="1" x14ac:dyDescent="0.25">
      <c r="A16" s="76" t="s">
        <v>201</v>
      </c>
      <c r="C16" s="132">
        <v>2318</v>
      </c>
      <c r="D16" s="132"/>
      <c r="E16" s="132">
        <v>566</v>
      </c>
      <c r="F16" s="132"/>
      <c r="G16" s="132">
        <v>1811</v>
      </c>
      <c r="H16" s="132"/>
      <c r="I16" s="132">
        <v>566</v>
      </c>
    </row>
    <row r="17" spans="1:9" ht="18.95" customHeight="1" x14ac:dyDescent="0.25">
      <c r="A17" s="76" t="s">
        <v>202</v>
      </c>
      <c r="C17" s="132">
        <v>37</v>
      </c>
      <c r="D17" s="132"/>
      <c r="E17" s="132">
        <v>-6</v>
      </c>
      <c r="F17" s="132"/>
      <c r="G17" s="132">
        <v>30</v>
      </c>
      <c r="H17" s="132"/>
      <c r="I17" s="132">
        <v>1161</v>
      </c>
    </row>
    <row r="18" spans="1:9" ht="18.95" customHeight="1" x14ac:dyDescent="0.25">
      <c r="A18" s="76" t="s">
        <v>175</v>
      </c>
      <c r="C18" s="132">
        <v>499</v>
      </c>
      <c r="D18" s="132"/>
      <c r="E18" s="132">
        <v>-901</v>
      </c>
      <c r="F18" s="132"/>
      <c r="G18" s="132">
        <v>499</v>
      </c>
      <c r="H18" s="132"/>
      <c r="I18" s="132">
        <v>-901</v>
      </c>
    </row>
    <row r="19" spans="1:9" ht="18.95" customHeight="1" x14ac:dyDescent="0.25">
      <c r="A19" s="76" t="s">
        <v>161</v>
      </c>
      <c r="C19" s="132">
        <v>2200</v>
      </c>
      <c r="D19" s="132"/>
      <c r="E19" s="132">
        <v>1717</v>
      </c>
      <c r="F19" s="132"/>
      <c r="G19" s="132">
        <v>2010</v>
      </c>
      <c r="H19" s="132"/>
      <c r="I19" s="132">
        <v>856</v>
      </c>
    </row>
    <row r="20" spans="1:9" ht="18.95" customHeight="1" x14ac:dyDescent="0.25">
      <c r="A20" s="76" t="s">
        <v>189</v>
      </c>
      <c r="C20" s="132">
        <v>417</v>
      </c>
      <c r="D20" s="132"/>
      <c r="E20" s="132">
        <v>918</v>
      </c>
      <c r="F20" s="132"/>
      <c r="G20" s="129">
        <v>0</v>
      </c>
      <c r="H20" s="132"/>
      <c r="I20" s="129">
        <v>0</v>
      </c>
    </row>
    <row r="21" spans="1:9" ht="18.95" customHeight="1" x14ac:dyDescent="0.25">
      <c r="A21" s="76" t="s">
        <v>197</v>
      </c>
      <c r="C21" s="132">
        <v>0</v>
      </c>
      <c r="D21" s="132"/>
      <c r="E21" s="132">
        <v>0</v>
      </c>
      <c r="F21" s="132"/>
      <c r="G21" s="129">
        <v>-18999</v>
      </c>
      <c r="H21" s="132"/>
      <c r="I21" s="129">
        <v>0</v>
      </c>
    </row>
    <row r="22" spans="1:9" ht="18.95" customHeight="1" x14ac:dyDescent="0.25">
      <c r="A22" s="76" t="s">
        <v>122</v>
      </c>
      <c r="C22" s="132">
        <v>-5512</v>
      </c>
      <c r="D22" s="132"/>
      <c r="E22" s="132">
        <v>-6379</v>
      </c>
      <c r="F22" s="132"/>
      <c r="G22" s="26">
        <v>-3347</v>
      </c>
      <c r="H22" s="132"/>
      <c r="I22" s="26">
        <v>-4181</v>
      </c>
    </row>
    <row r="23" spans="1:9" ht="18.95" customHeight="1" x14ac:dyDescent="0.25">
      <c r="A23" s="22" t="s">
        <v>91</v>
      </c>
      <c r="C23" s="46">
        <v>3684</v>
      </c>
      <c r="D23" s="24"/>
      <c r="E23" s="46">
        <v>1449</v>
      </c>
      <c r="F23" s="24"/>
      <c r="G23" s="46">
        <v>2188</v>
      </c>
      <c r="H23" s="24"/>
      <c r="I23" s="46">
        <v>839</v>
      </c>
    </row>
    <row r="24" spans="1:9" ht="18.95" customHeight="1" x14ac:dyDescent="0.25">
      <c r="A24" s="3" t="s">
        <v>154</v>
      </c>
      <c r="C24" s="132"/>
      <c r="D24" s="24"/>
      <c r="E24" s="132"/>
      <c r="F24" s="24"/>
      <c r="G24" s="132"/>
      <c r="H24" s="24"/>
      <c r="I24" s="132"/>
    </row>
    <row r="25" spans="1:9" ht="18.95" customHeight="1" x14ac:dyDescent="0.25">
      <c r="A25" s="3" t="s">
        <v>92</v>
      </c>
      <c r="C25" s="19">
        <f>SUM(C9:C23)</f>
        <v>57480</v>
      </c>
      <c r="D25" s="24"/>
      <c r="E25" s="19">
        <f>SUM(E9:E23)</f>
        <v>87299</v>
      </c>
      <c r="F25" s="24"/>
      <c r="G25" s="19">
        <f>SUM(G9:G23)</f>
        <v>17674</v>
      </c>
      <c r="H25" s="24"/>
      <c r="I25" s="132">
        <f>SUM(I9:I23)</f>
        <v>59591</v>
      </c>
    </row>
    <row r="26" spans="1:9" ht="18.95" customHeight="1" x14ac:dyDescent="0.25">
      <c r="A26" s="3" t="s">
        <v>93</v>
      </c>
      <c r="C26" s="132"/>
      <c r="D26" s="24"/>
      <c r="E26" s="132"/>
      <c r="F26" s="24"/>
      <c r="G26" s="132"/>
      <c r="H26" s="24"/>
      <c r="I26" s="132"/>
    </row>
    <row r="27" spans="1:9" ht="18.95" customHeight="1" x14ac:dyDescent="0.25">
      <c r="A27" s="3" t="s">
        <v>128</v>
      </c>
      <c r="C27" s="132">
        <v>-172622</v>
      </c>
      <c r="D27" s="24"/>
      <c r="E27" s="132">
        <v>-52837</v>
      </c>
      <c r="F27" s="24"/>
      <c r="G27" s="132">
        <v>-174988</v>
      </c>
      <c r="H27" s="24"/>
      <c r="I27" s="132">
        <v>2951</v>
      </c>
    </row>
    <row r="28" spans="1:9" ht="18.95" customHeight="1" x14ac:dyDescent="0.25">
      <c r="A28" s="77" t="s">
        <v>155</v>
      </c>
      <c r="C28" s="132">
        <v>-222</v>
      </c>
      <c r="D28" s="24"/>
      <c r="E28" s="132">
        <v>-303</v>
      </c>
      <c r="F28" s="24"/>
      <c r="G28" s="132">
        <v>1202</v>
      </c>
      <c r="H28" s="24"/>
      <c r="I28" s="132">
        <v>-449</v>
      </c>
    </row>
    <row r="29" spans="1:9" ht="18.95" customHeight="1" x14ac:dyDescent="0.25">
      <c r="A29" s="3" t="s">
        <v>129</v>
      </c>
      <c r="C29" s="132">
        <v>-148061</v>
      </c>
      <c r="D29" s="24"/>
      <c r="E29" s="132">
        <v>-167256</v>
      </c>
      <c r="F29" s="24"/>
      <c r="G29" s="132">
        <v>-166267</v>
      </c>
      <c r="H29" s="24"/>
      <c r="I29" s="132">
        <v>-124501</v>
      </c>
    </row>
    <row r="30" spans="1:9" ht="18.95" customHeight="1" x14ac:dyDescent="0.25">
      <c r="A30" s="3" t="s">
        <v>198</v>
      </c>
      <c r="C30" s="132">
        <v>-452</v>
      </c>
      <c r="D30" s="24"/>
      <c r="E30" s="129">
        <v>0</v>
      </c>
      <c r="F30" s="24"/>
      <c r="G30" s="129">
        <v>0</v>
      </c>
      <c r="H30" s="24"/>
      <c r="I30" s="129">
        <v>0</v>
      </c>
    </row>
    <row r="31" spans="1:9" ht="18.95" customHeight="1" x14ac:dyDescent="0.25">
      <c r="A31" s="3" t="s">
        <v>130</v>
      </c>
      <c r="C31" s="132">
        <v>-11956</v>
      </c>
      <c r="D31" s="24"/>
      <c r="E31" s="132">
        <v>-7170</v>
      </c>
      <c r="F31" s="24"/>
      <c r="G31" s="132">
        <v>-12867</v>
      </c>
      <c r="H31" s="24"/>
      <c r="I31" s="132">
        <v>-5936</v>
      </c>
    </row>
    <row r="32" spans="1:9" ht="18.95" customHeight="1" x14ac:dyDescent="0.25">
      <c r="A32" s="76" t="s">
        <v>131</v>
      </c>
      <c r="C32" s="132">
        <v>-8286</v>
      </c>
      <c r="D32" s="24"/>
      <c r="E32" s="132">
        <v>101</v>
      </c>
      <c r="F32" s="24"/>
      <c r="G32" s="132">
        <v>-7695</v>
      </c>
      <c r="H32" s="24"/>
      <c r="I32" s="132">
        <v>827</v>
      </c>
    </row>
    <row r="33" spans="1:9" ht="18.95" customHeight="1" x14ac:dyDescent="0.25">
      <c r="A33" s="76" t="s">
        <v>132</v>
      </c>
      <c r="C33" s="132">
        <v>5625</v>
      </c>
      <c r="D33" s="24"/>
      <c r="E33" s="132">
        <v>937</v>
      </c>
      <c r="F33" s="24"/>
      <c r="G33" s="132">
        <v>-11595</v>
      </c>
      <c r="H33" s="24"/>
      <c r="I33" s="132">
        <v>6876</v>
      </c>
    </row>
    <row r="34" spans="1:9" ht="18.95" customHeight="1" x14ac:dyDescent="0.25">
      <c r="A34" s="3" t="s">
        <v>133</v>
      </c>
      <c r="C34" s="132">
        <v>-4926</v>
      </c>
      <c r="D34" s="24"/>
      <c r="E34" s="132">
        <v>1541</v>
      </c>
      <c r="F34" s="24"/>
      <c r="G34" s="132">
        <v>-1688</v>
      </c>
      <c r="H34" s="24"/>
      <c r="I34" s="132">
        <v>-306</v>
      </c>
    </row>
    <row r="35" spans="1:9" ht="18.95" customHeight="1" x14ac:dyDescent="0.25">
      <c r="A35" s="3" t="s">
        <v>94</v>
      </c>
      <c r="C35" s="132"/>
      <c r="D35" s="24"/>
      <c r="E35" s="132"/>
      <c r="F35" s="24"/>
      <c r="G35" s="132"/>
      <c r="H35" s="24"/>
      <c r="I35" s="132"/>
    </row>
    <row r="36" spans="1:9" ht="18.95" customHeight="1" x14ac:dyDescent="0.25">
      <c r="A36" s="3" t="s">
        <v>134</v>
      </c>
      <c r="C36" s="132">
        <v>13171</v>
      </c>
      <c r="D36" s="24"/>
      <c r="E36" s="132">
        <v>76275</v>
      </c>
      <c r="F36" s="24"/>
      <c r="G36" s="132">
        <v>70745</v>
      </c>
      <c r="H36" s="24"/>
      <c r="I36" s="132">
        <v>17935</v>
      </c>
    </row>
    <row r="37" spans="1:9" ht="18.95" customHeight="1" x14ac:dyDescent="0.25">
      <c r="A37" s="3" t="s">
        <v>156</v>
      </c>
      <c r="C37" s="132">
        <v>1202</v>
      </c>
      <c r="D37" s="24"/>
      <c r="E37" s="132">
        <v>4409</v>
      </c>
      <c r="F37" s="24"/>
      <c r="G37" s="132">
        <v>2569</v>
      </c>
      <c r="H37" s="24"/>
      <c r="I37" s="132">
        <v>4458</v>
      </c>
    </row>
    <row r="38" spans="1:9" ht="18.95" customHeight="1" x14ac:dyDescent="0.25">
      <c r="A38" s="3" t="s">
        <v>135</v>
      </c>
      <c r="C38" s="132">
        <v>-383</v>
      </c>
      <c r="D38" s="24"/>
      <c r="E38" s="132">
        <v>-8568</v>
      </c>
      <c r="F38" s="24"/>
      <c r="G38" s="132">
        <v>-1581</v>
      </c>
      <c r="H38" s="24"/>
      <c r="I38" s="132">
        <v>-9572</v>
      </c>
    </row>
    <row r="39" spans="1:9" ht="18.95" customHeight="1" x14ac:dyDescent="0.25">
      <c r="A39" s="3" t="s">
        <v>136</v>
      </c>
      <c r="C39" s="132">
        <v>1223</v>
      </c>
      <c r="D39" s="24"/>
      <c r="E39" s="132">
        <v>2707</v>
      </c>
      <c r="F39" s="24"/>
      <c r="G39" s="132">
        <v>2093</v>
      </c>
      <c r="H39" s="24"/>
      <c r="I39" s="132">
        <v>-2079</v>
      </c>
    </row>
    <row r="40" spans="1:9" ht="18.95" customHeight="1" x14ac:dyDescent="0.25">
      <c r="A40" s="3" t="s">
        <v>137</v>
      </c>
      <c r="C40" s="132">
        <v>2215</v>
      </c>
      <c r="D40" s="24"/>
      <c r="E40" s="132">
        <v>676</v>
      </c>
      <c r="F40" s="24"/>
      <c r="G40" s="132">
        <v>2168</v>
      </c>
      <c r="H40" s="24"/>
      <c r="I40" s="19">
        <v>379</v>
      </c>
    </row>
    <row r="41" spans="1:9" ht="18.95" customHeight="1" x14ac:dyDescent="0.25">
      <c r="A41" s="3" t="s">
        <v>138</v>
      </c>
      <c r="C41" s="132">
        <v>316</v>
      </c>
      <c r="D41" s="24"/>
      <c r="E41" s="132">
        <v>349</v>
      </c>
      <c r="F41" s="24"/>
      <c r="G41" s="26">
        <v>0</v>
      </c>
      <c r="H41" s="24"/>
      <c r="I41" s="26">
        <v>0</v>
      </c>
    </row>
    <row r="42" spans="1:9" ht="18.95" customHeight="1" x14ac:dyDescent="0.25">
      <c r="A42" s="16" t="s">
        <v>116</v>
      </c>
      <c r="C42" s="40">
        <f>SUM(C25:C41)</f>
        <v>-265676</v>
      </c>
      <c r="D42" s="132"/>
      <c r="E42" s="40">
        <f>SUM(E25:E41)</f>
        <v>-61840</v>
      </c>
      <c r="F42" s="132"/>
      <c r="G42" s="40">
        <f>SUM(G25:G41)</f>
        <v>-280230</v>
      </c>
      <c r="H42" s="132"/>
      <c r="I42" s="40">
        <f>SUM(I25:I41)</f>
        <v>-49826</v>
      </c>
    </row>
    <row r="43" spans="1:9" ht="18.95" customHeight="1" x14ac:dyDescent="0.25">
      <c r="A43" s="3" t="s">
        <v>139</v>
      </c>
      <c r="C43" s="26">
        <v>-18072</v>
      </c>
      <c r="D43" s="132"/>
      <c r="E43" s="26">
        <v>-23713</v>
      </c>
      <c r="F43" s="132"/>
      <c r="G43" s="26">
        <v>-13091</v>
      </c>
      <c r="H43" s="132"/>
      <c r="I43" s="78">
        <v>-21832</v>
      </c>
    </row>
    <row r="44" spans="1:9" ht="18.95" customHeight="1" x14ac:dyDescent="0.25">
      <c r="A44" s="31" t="s">
        <v>117</v>
      </c>
      <c r="C44" s="17">
        <f>SUM(C42:C43)</f>
        <v>-283748</v>
      </c>
      <c r="D44" s="24"/>
      <c r="E44" s="17">
        <f>SUM(E42:E43)</f>
        <v>-85553</v>
      </c>
      <c r="F44" s="24"/>
      <c r="G44" s="17">
        <f>SUM(G42:G43)</f>
        <v>-293321</v>
      </c>
      <c r="H44" s="24"/>
      <c r="I44" s="17">
        <f>SUM(I42:I43)</f>
        <v>-71658</v>
      </c>
    </row>
    <row r="45" spans="1:9" ht="18.95" customHeight="1" x14ac:dyDescent="0.25">
      <c r="A45" s="31"/>
      <c r="C45" s="19"/>
      <c r="D45" s="11"/>
      <c r="E45" s="19"/>
      <c r="F45" s="11"/>
      <c r="G45" s="19"/>
      <c r="H45" s="11"/>
      <c r="I45" s="19"/>
    </row>
    <row r="46" spans="1:9" ht="18.95" customHeight="1" x14ac:dyDescent="0.25">
      <c r="A46" s="3" t="s">
        <v>158</v>
      </c>
      <c r="C46" s="19"/>
      <c r="D46" s="11"/>
      <c r="E46" s="19"/>
      <c r="F46" s="11"/>
      <c r="G46" s="19"/>
      <c r="H46" s="11"/>
      <c r="I46" s="19"/>
    </row>
    <row r="47" spans="1:9" ht="18.95" customHeight="1" x14ac:dyDescent="0.25">
      <c r="A47" s="31"/>
      <c r="C47" s="19"/>
      <c r="D47" s="11"/>
      <c r="E47" s="19"/>
      <c r="F47" s="11"/>
      <c r="G47" s="19"/>
      <c r="H47" s="11"/>
      <c r="I47" s="19"/>
    </row>
    <row r="48" spans="1:9" ht="18.95" customHeight="1" x14ac:dyDescent="0.25">
      <c r="A48" s="31"/>
      <c r="C48" s="19"/>
      <c r="D48" s="11"/>
      <c r="E48" s="19"/>
      <c r="F48" s="11"/>
      <c r="G48" s="19"/>
      <c r="H48" s="11"/>
      <c r="I48" s="19"/>
    </row>
    <row r="49" spans="1:9" ht="18.95" customHeight="1" x14ac:dyDescent="0.25">
      <c r="A49" s="31"/>
      <c r="C49" s="19"/>
      <c r="D49" s="11"/>
      <c r="E49" s="19"/>
      <c r="F49" s="11"/>
      <c r="G49" s="19"/>
      <c r="H49" s="11"/>
      <c r="I49" s="19"/>
    </row>
    <row r="50" spans="1:9" ht="18.95" customHeight="1" x14ac:dyDescent="0.25">
      <c r="A50" s="31"/>
      <c r="C50" s="19"/>
      <c r="D50" s="11"/>
      <c r="E50" s="19"/>
      <c r="F50" s="11"/>
      <c r="G50" s="19"/>
      <c r="H50" s="11"/>
      <c r="I50" s="19"/>
    </row>
    <row r="51" spans="1:9" ht="18.95" customHeight="1" x14ac:dyDescent="0.25">
      <c r="B51" s="16"/>
      <c r="C51" s="16"/>
      <c r="D51" s="16"/>
      <c r="E51" s="16"/>
      <c r="F51" s="16"/>
      <c r="H51" s="76"/>
    </row>
    <row r="52" spans="1:9" ht="18.95" customHeight="1" x14ac:dyDescent="0.25">
      <c r="I52" s="4" t="s">
        <v>107</v>
      </c>
    </row>
    <row r="53" spans="1:9" ht="18.95" customHeight="1" x14ac:dyDescent="0.25">
      <c r="A53" s="1" t="s">
        <v>41</v>
      </c>
      <c r="I53" s="65"/>
    </row>
    <row r="54" spans="1:9" ht="18.95" customHeight="1" x14ac:dyDescent="0.25">
      <c r="A54" s="1" t="s">
        <v>95</v>
      </c>
    </row>
    <row r="55" spans="1:9" ht="18.95" customHeight="1" x14ac:dyDescent="0.25">
      <c r="A55" s="1" t="s">
        <v>196</v>
      </c>
    </row>
    <row r="56" spans="1:9" ht="18.95" customHeight="1" x14ac:dyDescent="0.25">
      <c r="C56" s="66"/>
      <c r="D56" s="67"/>
      <c r="E56" s="68"/>
      <c r="F56" s="66"/>
      <c r="G56" s="69"/>
      <c r="H56" s="67"/>
      <c r="I56" s="70" t="s">
        <v>106</v>
      </c>
    </row>
    <row r="57" spans="1:9" ht="18.95" customHeight="1" x14ac:dyDescent="0.25">
      <c r="C57" s="154" t="s">
        <v>42</v>
      </c>
      <c r="D57" s="154"/>
      <c r="E57" s="154"/>
      <c r="F57" s="71"/>
      <c r="G57" s="154" t="s">
        <v>53</v>
      </c>
      <c r="H57" s="154"/>
      <c r="I57" s="154"/>
    </row>
    <row r="58" spans="1:9" ht="18.95" customHeight="1" x14ac:dyDescent="0.25">
      <c r="C58" s="72" t="s">
        <v>147</v>
      </c>
      <c r="D58" s="73"/>
      <c r="E58" s="72" t="s">
        <v>119</v>
      </c>
      <c r="F58" s="74"/>
      <c r="G58" s="72" t="s">
        <v>147</v>
      </c>
      <c r="H58" s="73"/>
      <c r="I58" s="72" t="s">
        <v>119</v>
      </c>
    </row>
    <row r="59" spans="1:9" ht="18.95" customHeight="1" x14ac:dyDescent="0.25">
      <c r="A59" s="1" t="s">
        <v>38</v>
      </c>
      <c r="H59" s="75"/>
      <c r="I59" s="75"/>
    </row>
    <row r="60" spans="1:9" ht="18.95" customHeight="1" x14ac:dyDescent="0.25">
      <c r="A60" s="3" t="s">
        <v>210</v>
      </c>
      <c r="C60" s="78">
        <v>-1</v>
      </c>
      <c r="D60" s="24"/>
      <c r="E60" s="78">
        <v>202674</v>
      </c>
      <c r="F60" s="24"/>
      <c r="G60" s="129">
        <v>0</v>
      </c>
      <c r="H60" s="24"/>
      <c r="I60" s="78">
        <v>94256</v>
      </c>
    </row>
    <row r="61" spans="1:9" ht="18.95" customHeight="1" x14ac:dyDescent="0.25">
      <c r="A61" s="3" t="s">
        <v>203</v>
      </c>
      <c r="C61" s="78">
        <v>-2000</v>
      </c>
      <c r="D61" s="24"/>
      <c r="E61" s="78">
        <v>-1500</v>
      </c>
      <c r="F61" s="24"/>
      <c r="G61" s="78">
        <v>19000</v>
      </c>
      <c r="H61" s="24"/>
      <c r="I61" s="132">
        <v>-46500</v>
      </c>
    </row>
    <row r="62" spans="1:9" ht="18.95" customHeight="1" x14ac:dyDescent="0.25">
      <c r="A62" s="3" t="s">
        <v>168</v>
      </c>
      <c r="C62" s="129">
        <v>0</v>
      </c>
      <c r="D62" s="24"/>
      <c r="E62" s="129">
        <v>0</v>
      </c>
      <c r="F62" s="24"/>
      <c r="G62" s="26">
        <v>-20500</v>
      </c>
      <c r="H62" s="24"/>
      <c r="I62" s="78">
        <v>-3000</v>
      </c>
    </row>
    <row r="63" spans="1:9" ht="18.95" customHeight="1" x14ac:dyDescent="0.25">
      <c r="A63" s="3" t="s">
        <v>212</v>
      </c>
      <c r="C63" s="129">
        <v>0</v>
      </c>
      <c r="D63" s="24"/>
      <c r="E63" s="129">
        <v>0</v>
      </c>
      <c r="F63" s="24"/>
      <c r="G63" s="26">
        <v>18999</v>
      </c>
      <c r="H63" s="24"/>
      <c r="I63" s="78">
        <v>0</v>
      </c>
    </row>
    <row r="64" spans="1:9" ht="18.95" customHeight="1" x14ac:dyDescent="0.25">
      <c r="A64" s="3" t="s">
        <v>211</v>
      </c>
      <c r="C64" s="78">
        <v>-12048</v>
      </c>
      <c r="D64" s="24"/>
      <c r="E64" s="78">
        <v>-300</v>
      </c>
      <c r="F64" s="24"/>
      <c r="G64" s="129">
        <v>0</v>
      </c>
      <c r="H64" s="24"/>
      <c r="I64" s="129">
        <v>0</v>
      </c>
    </row>
    <row r="65" spans="1:9" ht="18.95" customHeight="1" x14ac:dyDescent="0.25">
      <c r="A65" s="3" t="s">
        <v>112</v>
      </c>
      <c r="C65" s="132">
        <v>169</v>
      </c>
      <c r="D65" s="24"/>
      <c r="E65" s="132">
        <v>3127</v>
      </c>
      <c r="F65" s="24"/>
      <c r="G65" s="132">
        <v>169</v>
      </c>
      <c r="H65" s="24"/>
      <c r="I65" s="132">
        <v>1958</v>
      </c>
    </row>
    <row r="66" spans="1:9" ht="18.95" customHeight="1" x14ac:dyDescent="0.25">
      <c r="A66" s="3" t="s">
        <v>190</v>
      </c>
      <c r="C66" s="132">
        <v>-180955</v>
      </c>
      <c r="D66" s="24"/>
      <c r="E66" s="132">
        <v>-67787</v>
      </c>
      <c r="F66" s="24"/>
      <c r="G66" s="132">
        <v>-135343</v>
      </c>
      <c r="H66" s="24"/>
      <c r="I66" s="78">
        <v>-52639</v>
      </c>
    </row>
    <row r="67" spans="1:9" ht="18.95" customHeight="1" x14ac:dyDescent="0.25">
      <c r="A67" s="3" t="s">
        <v>39</v>
      </c>
      <c r="C67" s="78">
        <v>-849</v>
      </c>
      <c r="D67" s="24"/>
      <c r="E67" s="78">
        <v>-1390</v>
      </c>
      <c r="F67" s="24"/>
      <c r="G67" s="78">
        <v>-789</v>
      </c>
      <c r="H67" s="24"/>
      <c r="I67" s="78">
        <v>-565</v>
      </c>
    </row>
    <row r="68" spans="1:9" ht="18.95" customHeight="1" x14ac:dyDescent="0.25">
      <c r="A68" s="3" t="s">
        <v>217</v>
      </c>
      <c r="C68" s="19">
        <v>5512</v>
      </c>
      <c r="D68" s="132"/>
      <c r="E68" s="19">
        <v>6379</v>
      </c>
      <c r="F68" s="132"/>
      <c r="G68" s="26">
        <v>3347</v>
      </c>
      <c r="H68" s="132"/>
      <c r="I68" s="19">
        <v>4181</v>
      </c>
    </row>
    <row r="69" spans="1:9" ht="18.95" customHeight="1" x14ac:dyDescent="0.25">
      <c r="A69" s="1" t="s">
        <v>185</v>
      </c>
      <c r="C69" s="17">
        <f>SUM(C60:C68)</f>
        <v>-190172</v>
      </c>
      <c r="D69" s="24"/>
      <c r="E69" s="17">
        <f>SUM(E60:E68)</f>
        <v>141203</v>
      </c>
      <c r="F69" s="24"/>
      <c r="G69" s="17">
        <f>SUM(G60:G68)</f>
        <v>-115117</v>
      </c>
      <c r="H69" s="24"/>
      <c r="I69" s="17">
        <f>SUM(I60:I68)</f>
        <v>-2309</v>
      </c>
    </row>
    <row r="70" spans="1:9" ht="18.95" customHeight="1" x14ac:dyDescent="0.25">
      <c r="A70" s="1" t="s">
        <v>40</v>
      </c>
      <c r="C70" s="132"/>
      <c r="D70" s="24"/>
      <c r="E70" s="132"/>
      <c r="F70" s="24"/>
      <c r="G70" s="132"/>
      <c r="H70" s="24"/>
      <c r="I70" s="132"/>
    </row>
    <row r="71" spans="1:9" ht="18.95" customHeight="1" x14ac:dyDescent="0.25">
      <c r="A71" s="3" t="s">
        <v>213</v>
      </c>
      <c r="C71" s="132">
        <v>365400</v>
      </c>
      <c r="D71" s="24"/>
      <c r="E71" s="78">
        <v>96800</v>
      </c>
      <c r="F71" s="78"/>
      <c r="G71" s="78">
        <v>321177</v>
      </c>
      <c r="H71" s="78"/>
      <c r="I71" s="78">
        <v>76800</v>
      </c>
    </row>
    <row r="72" spans="1:9" ht="18.95" customHeight="1" x14ac:dyDescent="0.25">
      <c r="A72" s="3" t="s">
        <v>167</v>
      </c>
      <c r="C72" s="132">
        <v>6500</v>
      </c>
      <c r="D72" s="24"/>
      <c r="E72" s="129">
        <v>0</v>
      </c>
      <c r="F72" s="78"/>
      <c r="G72" s="129">
        <v>0</v>
      </c>
      <c r="H72" s="78"/>
      <c r="I72" s="129">
        <v>0</v>
      </c>
    </row>
    <row r="73" spans="1:9" ht="18.95" customHeight="1" x14ac:dyDescent="0.25">
      <c r="A73" s="3" t="s">
        <v>96</v>
      </c>
      <c r="C73" s="132">
        <v>-7189</v>
      </c>
      <c r="D73" s="24"/>
      <c r="E73" s="78">
        <v>-4840</v>
      </c>
      <c r="F73" s="78"/>
      <c r="G73" s="78">
        <v>-3994</v>
      </c>
      <c r="H73" s="78"/>
      <c r="I73" s="78">
        <v>-4187</v>
      </c>
    </row>
    <row r="74" spans="1:9" ht="18.95" customHeight="1" x14ac:dyDescent="0.25">
      <c r="A74" s="3" t="s">
        <v>163</v>
      </c>
      <c r="C74" s="132">
        <v>-85064</v>
      </c>
      <c r="D74" s="24"/>
      <c r="E74" s="78">
        <v>-68115</v>
      </c>
      <c r="F74" s="78"/>
      <c r="G74" s="78">
        <v>-85064</v>
      </c>
      <c r="H74" s="78"/>
      <c r="I74" s="78">
        <v>-68115</v>
      </c>
    </row>
    <row r="75" spans="1:9" ht="18.95" customHeight="1" x14ac:dyDescent="0.25">
      <c r="A75" s="3" t="s">
        <v>169</v>
      </c>
      <c r="C75" s="132">
        <v>4801</v>
      </c>
      <c r="D75" s="24"/>
      <c r="E75" s="78">
        <v>2000</v>
      </c>
      <c r="F75" s="78"/>
      <c r="G75" s="78">
        <v>0</v>
      </c>
      <c r="H75" s="78"/>
      <c r="I75" s="78">
        <v>0</v>
      </c>
    </row>
    <row r="76" spans="1:9" ht="18.95" customHeight="1" x14ac:dyDescent="0.25">
      <c r="A76" s="3" t="s">
        <v>218</v>
      </c>
      <c r="C76" s="19">
        <v>-3684</v>
      </c>
      <c r="D76" s="132"/>
      <c r="E76" s="19">
        <v>-1449</v>
      </c>
      <c r="F76" s="132"/>
      <c r="G76" s="19">
        <v>-2188</v>
      </c>
      <c r="H76" s="132"/>
      <c r="I76" s="19">
        <v>-839</v>
      </c>
    </row>
    <row r="77" spans="1:9" ht="18.95" customHeight="1" x14ac:dyDescent="0.25">
      <c r="A77" s="1" t="s">
        <v>204</v>
      </c>
      <c r="C77" s="17">
        <f>SUM(C71:C76)</f>
        <v>280764</v>
      </c>
      <c r="D77" s="24"/>
      <c r="E77" s="17">
        <f>SUM(E71:E76)</f>
        <v>24396</v>
      </c>
      <c r="F77" s="24"/>
      <c r="G77" s="17">
        <f>SUM(G71:G76)</f>
        <v>229931</v>
      </c>
      <c r="H77" s="24"/>
      <c r="I77" s="17">
        <f>SUM(I71:I76)</f>
        <v>3659</v>
      </c>
    </row>
    <row r="78" spans="1:9" ht="18.95" customHeight="1" x14ac:dyDescent="0.25">
      <c r="A78" s="1" t="s">
        <v>181</v>
      </c>
      <c r="C78" s="40">
        <f>SUM(C44,C69,C77)</f>
        <v>-193156</v>
      </c>
      <c r="D78" s="24"/>
      <c r="E78" s="40">
        <f>SUM(E44,E69,E77)</f>
        <v>80046</v>
      </c>
      <c r="F78" s="24"/>
      <c r="G78" s="40">
        <f>SUM(G44,G69,G77)</f>
        <v>-178507</v>
      </c>
      <c r="H78" s="24"/>
      <c r="I78" s="40">
        <f>SUM(I44,I69,I77)</f>
        <v>-70308</v>
      </c>
    </row>
    <row r="79" spans="1:9" ht="18.95" customHeight="1" x14ac:dyDescent="0.25">
      <c r="A79" s="3" t="s">
        <v>97</v>
      </c>
      <c r="C79" s="132">
        <f>BS!G11</f>
        <v>547519</v>
      </c>
      <c r="D79" s="24"/>
      <c r="E79" s="132">
        <v>362347</v>
      </c>
      <c r="F79" s="24"/>
      <c r="G79" s="132">
        <f>BS!K11</f>
        <v>285475</v>
      </c>
      <c r="H79" s="24"/>
      <c r="I79" s="132">
        <v>317644</v>
      </c>
    </row>
    <row r="80" spans="1:9" ht="18.95" customHeight="1" thickBot="1" x14ac:dyDescent="0.3">
      <c r="A80" s="1" t="s">
        <v>98</v>
      </c>
      <c r="C80" s="21">
        <f>SUM(C78:C79)</f>
        <v>354363</v>
      </c>
      <c r="D80" s="24"/>
      <c r="E80" s="21">
        <f>SUM(E78:E79)</f>
        <v>442393</v>
      </c>
      <c r="F80" s="24"/>
      <c r="G80" s="21">
        <f>SUM(G78:G79)</f>
        <v>106968</v>
      </c>
      <c r="H80" s="24"/>
      <c r="I80" s="21">
        <f>SUM(I78:I79)</f>
        <v>247336</v>
      </c>
    </row>
    <row r="81" spans="1:9" ht="18.95" customHeight="1" thickTop="1" x14ac:dyDescent="0.25">
      <c r="C81" s="19">
        <f>C80-BS!E11</f>
        <v>0</v>
      </c>
      <c r="D81" s="24"/>
      <c r="E81" s="132"/>
      <c r="F81" s="132"/>
      <c r="G81" s="19">
        <f>G80-BS!I11</f>
        <v>0</v>
      </c>
      <c r="H81" s="132"/>
      <c r="I81" s="132"/>
    </row>
    <row r="82" spans="1:9" ht="18.95" customHeight="1" x14ac:dyDescent="0.25">
      <c r="A82" s="79" t="s">
        <v>99</v>
      </c>
      <c r="C82" s="132"/>
      <c r="D82" s="24"/>
      <c r="E82" s="132"/>
      <c r="F82" s="132"/>
      <c r="G82" s="132"/>
      <c r="H82" s="132"/>
      <c r="I82" s="132"/>
    </row>
    <row r="83" spans="1:9" ht="18.95" customHeight="1" x14ac:dyDescent="0.25">
      <c r="A83" s="80" t="s">
        <v>100</v>
      </c>
      <c r="C83" s="132"/>
      <c r="D83" s="24"/>
      <c r="E83" s="132"/>
      <c r="F83" s="132"/>
      <c r="G83" s="132"/>
      <c r="H83" s="132"/>
      <c r="I83" s="132"/>
    </row>
    <row r="84" spans="1:9" ht="18.95" customHeight="1" x14ac:dyDescent="0.25">
      <c r="A84" s="80"/>
      <c r="B84" s="80" t="s">
        <v>164</v>
      </c>
      <c r="C84" s="132">
        <v>84</v>
      </c>
      <c r="D84" s="24"/>
      <c r="E84" s="132">
        <v>4</v>
      </c>
      <c r="F84" s="132"/>
      <c r="G84" s="132">
        <v>84</v>
      </c>
      <c r="H84" s="132"/>
      <c r="I84" s="132">
        <v>4</v>
      </c>
    </row>
    <row r="85" spans="1:9" ht="18.95" customHeight="1" x14ac:dyDescent="0.25">
      <c r="A85" s="80"/>
      <c r="B85" s="80" t="s">
        <v>214</v>
      </c>
      <c r="C85" s="81"/>
      <c r="D85" s="24"/>
      <c r="E85" s="81"/>
      <c r="F85" s="24"/>
      <c r="G85" s="81"/>
      <c r="H85" s="24"/>
      <c r="I85" s="81"/>
    </row>
    <row r="86" spans="1:9" ht="18.95" customHeight="1" x14ac:dyDescent="0.25">
      <c r="A86" s="80"/>
      <c r="B86" s="80" t="s">
        <v>215</v>
      </c>
      <c r="C86" s="81">
        <v>9586</v>
      </c>
      <c r="D86" s="24"/>
      <c r="E86" s="81">
        <v>15141</v>
      </c>
      <c r="F86" s="24"/>
      <c r="G86" s="81">
        <v>2824</v>
      </c>
      <c r="H86" s="24"/>
      <c r="I86" s="81">
        <v>10123</v>
      </c>
    </row>
    <row r="87" spans="1:9" ht="18.95" customHeight="1" x14ac:dyDescent="0.25">
      <c r="A87" s="80"/>
      <c r="B87" s="80" t="s">
        <v>174</v>
      </c>
      <c r="C87" s="81"/>
      <c r="D87" s="24"/>
      <c r="E87" s="81"/>
      <c r="F87" s="24"/>
      <c r="G87" s="81"/>
      <c r="H87" s="24"/>
      <c r="I87" s="81"/>
    </row>
    <row r="88" spans="1:9" ht="18.95" customHeight="1" x14ac:dyDescent="0.25">
      <c r="B88" s="80" t="s">
        <v>140</v>
      </c>
      <c r="C88" s="81">
        <v>10932</v>
      </c>
      <c r="D88" s="24"/>
      <c r="E88" s="81">
        <v>1952</v>
      </c>
      <c r="F88" s="24"/>
      <c r="G88" s="81">
        <v>7844</v>
      </c>
      <c r="H88" s="24"/>
      <c r="I88" s="82">
        <v>1952</v>
      </c>
    </row>
    <row r="89" spans="1:9" ht="18.95" customHeight="1" x14ac:dyDescent="0.25">
      <c r="B89" s="80" t="s">
        <v>141</v>
      </c>
      <c r="C89" s="129">
        <v>0</v>
      </c>
      <c r="D89" s="24"/>
      <c r="E89" s="81">
        <v>4584</v>
      </c>
      <c r="F89" s="24"/>
      <c r="G89" s="129">
        <v>0</v>
      </c>
      <c r="H89" s="24"/>
      <c r="I89" s="82">
        <v>4488</v>
      </c>
    </row>
    <row r="90" spans="1:9" ht="18.95" customHeight="1" x14ac:dyDescent="0.25">
      <c r="B90" s="80" t="s">
        <v>120</v>
      </c>
      <c r="C90" s="81"/>
      <c r="D90" s="24"/>
      <c r="E90" s="81"/>
      <c r="F90" s="24"/>
      <c r="G90" s="81"/>
      <c r="H90" s="24"/>
      <c r="I90" s="82"/>
    </row>
    <row r="91" spans="1:9" ht="18.95" customHeight="1" x14ac:dyDescent="0.25">
      <c r="B91" s="76" t="s">
        <v>121</v>
      </c>
      <c r="C91" s="129">
        <v>0</v>
      </c>
      <c r="D91" s="24"/>
      <c r="E91" s="81">
        <v>889</v>
      </c>
      <c r="F91" s="24"/>
      <c r="G91" s="129">
        <v>0</v>
      </c>
      <c r="H91" s="24"/>
      <c r="I91" s="82">
        <v>889</v>
      </c>
    </row>
    <row r="92" spans="1:9" ht="18.95" customHeight="1" x14ac:dyDescent="0.25">
      <c r="B92" s="80" t="s">
        <v>165</v>
      </c>
      <c r="C92" s="129">
        <v>0</v>
      </c>
      <c r="D92" s="24"/>
      <c r="E92" s="81">
        <v>5615</v>
      </c>
      <c r="F92" s="24"/>
      <c r="G92" s="129">
        <v>0</v>
      </c>
      <c r="H92" s="24"/>
      <c r="I92" s="81">
        <v>3276</v>
      </c>
    </row>
    <row r="93" spans="1:9" ht="18.95" customHeight="1" x14ac:dyDescent="0.25">
      <c r="B93" s="76"/>
      <c r="C93" s="81"/>
      <c r="E93" s="81"/>
      <c r="G93" s="82"/>
      <c r="I93" s="81"/>
    </row>
    <row r="94" spans="1:9" ht="18.95" customHeight="1" x14ac:dyDescent="0.25">
      <c r="A94" s="3" t="s">
        <v>158</v>
      </c>
      <c r="B94" s="76"/>
      <c r="C94" s="81"/>
      <c r="E94" s="81"/>
      <c r="G94" s="82"/>
      <c r="I94" s="81"/>
    </row>
    <row r="101" spans="1:8" ht="18.95" customHeight="1" x14ac:dyDescent="0.25">
      <c r="B101" s="16"/>
      <c r="C101" s="16"/>
      <c r="D101" s="16"/>
      <c r="E101" s="16"/>
      <c r="F101" s="16"/>
      <c r="H101" s="76"/>
    </row>
    <row r="102" spans="1:8" ht="18.95" customHeight="1" x14ac:dyDescent="0.25">
      <c r="A102" s="76"/>
      <c r="B102" s="16"/>
      <c r="C102" s="16"/>
      <c r="D102" s="16"/>
      <c r="E102" s="16"/>
      <c r="F102" s="16"/>
      <c r="H102" s="76"/>
    </row>
    <row r="103" spans="1:8" ht="18.95" customHeight="1" x14ac:dyDescent="0.25">
      <c r="G103" s="75"/>
      <c r="H103" s="75"/>
    </row>
  </sheetData>
  <mergeCells count="4">
    <mergeCell ref="C6:E6"/>
    <mergeCell ref="G6:I6"/>
    <mergeCell ref="C57:E57"/>
    <mergeCell ref="G57:I57"/>
  </mergeCells>
  <pageMargins left="0.78740157480314965" right="0.39370078740157483" top="0.78740157480314965" bottom="0" header="0.19685039370078741" footer="0.19685039370078741"/>
  <pageSetup paperSize="9" scale="80" fitToWidth="0" orientation="portrait" r:id="rId1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f865b5151fa73b6eeef09e44bb1a624f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8d1177aab7806a477c478e74d41c1a7a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e1a2e77-2e15-4210-b434-27deffae848c"/>
    <ds:schemaRef ds:uri="52975b73-d0c2-4df9-8eb8-8b3d6ffc70f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1682296-B22B-4D0D-B02F-879BE5124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2025-11-04T04:37:31Z</cp:lastPrinted>
  <dcterms:created xsi:type="dcterms:W3CDTF">2022-01-29T07:27:47Z</dcterms:created>
  <dcterms:modified xsi:type="dcterms:W3CDTF">2025-11-04T04:37:33Z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0x0101007FE1F8B20B010B4E96F2C64B56E18AEF</vt:lpwstr>
  </property>
  <property fmtid="{D5CDD505-2E9C-101B-9397-08002B2CF9AE}" pid="3" name="MediaServiceImageTags">
    <vt:lpwstr/>
  </property>
</Properties>
</file>