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ccount\14-รวมงานปิดงบการเงิน\01_ปิดงบ\14_ปิดงบปี 2568\03.ปิดงบไตรมาส 3_2568\2025Q3_APCS สำหรับ Upload ตลาด\"/>
    </mc:Choice>
  </mc:AlternateContent>
  <xr:revisionPtr revIDLastSave="0" documentId="13_ncr:1_{A50995D5-9DCD-491E-92BF-FDF3F765C9E2}" xr6:coauthVersionLast="47" xr6:coauthVersionMax="47" xr10:uidLastSave="{00000000-0000-0000-0000-000000000000}"/>
  <bookViews>
    <workbookView xWindow="28680" yWindow="-120" windowWidth="29040" windowHeight="15720" tabRatio="779" xr2:uid="{B9008530-0DED-4347-96EB-B112101AB722}"/>
  </bookViews>
  <sheets>
    <sheet name="BS" sheetId="1" r:id="rId1"/>
    <sheet name="PL3M" sheetId="8" r:id="rId2"/>
    <sheet name="PL 9M" sheetId="9" state="hidden" r:id="rId3"/>
    <sheet name="PL9M" sheetId="10" r:id="rId4"/>
    <sheet name="Conso" sheetId="6" r:id="rId5"/>
    <sheet name="The Company" sheetId="7" r:id="rId6"/>
    <sheet name="CF " sheetId="3" r:id="rId7"/>
  </sheets>
  <definedNames>
    <definedName name="_xlnm._FilterDatabase" localSheetId="6" hidden="1">'CF '!$D$26:$D$31</definedName>
    <definedName name="_xlnm.Print_Area" localSheetId="0">BS!$A$1:$J$95</definedName>
    <definedName name="_xlnm.Print_Area" localSheetId="6">'CF '!$A$1:$J$78</definedName>
    <definedName name="_xlnm.Print_Area" localSheetId="4">Conso!$A$1:$V$20</definedName>
    <definedName name="_xlnm.Print_Area" localSheetId="2">'PL 9M'!$A$1:$J$60</definedName>
    <definedName name="_xlnm.Print_Area" localSheetId="1">PL3M!$A$1:$J$58</definedName>
    <definedName name="_xlnm.Print_Area" localSheetId="3">PL9M!$A$1:$J$58</definedName>
    <definedName name="_xlnm.Print_Area" localSheetId="5">'The Company'!$A$1:$L$17</definedName>
    <definedName name="Z_70B1E187_2C74_4CE5_B1A1_8B33C5B641E8_.wvu.PrintArea" localSheetId="0">BS!$B$1:$J$95</definedName>
    <definedName name="Z_70B1E187_2C74_4CE5_B1A1_8B33C5B641E8_.wvu.PrintArea" localSheetId="6">'CF '!$B$1:$J$76</definedName>
    <definedName name="Z_70B1E187_2C74_4CE5_B1A1_8B33C5B641E8_.wvu.PrintArea" localSheetId="2">'PL 9M'!$B$1:$J$60</definedName>
    <definedName name="Z_70B1E187_2C74_4CE5_B1A1_8B33C5B641E8_.wvu.PrintArea" localSheetId="1">PL3M!$B$1:$J$58</definedName>
    <definedName name="Z_70B1E187_2C74_4CE5_B1A1_8B33C5B641E8_.wvu.PrintArea" localSheetId="3">PL9M!$B$1:$J$58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3" l="1"/>
  <c r="J22" i="6" l="1"/>
  <c r="N10" i="8"/>
  <c r="D14" i="10" l="1"/>
  <c r="L22" i="6" l="1"/>
  <c r="T22" i="6" l="1"/>
  <c r="P22" i="6"/>
  <c r="N56" i="8"/>
  <c r="N47" i="8" l="1"/>
  <c r="N35" i="8"/>
  <c r="N32" i="8"/>
  <c r="N26" i="8"/>
  <c r="N24" i="8"/>
  <c r="N23" i="8"/>
  <c r="N20" i="8"/>
  <c r="N19" i="8"/>
  <c r="N18" i="8"/>
  <c r="N17" i="8"/>
  <c r="N16" i="8"/>
  <c r="M25" i="8"/>
  <c r="M27" i="8" s="1"/>
  <c r="O25" i="8"/>
  <c r="O27" i="8" s="1"/>
  <c r="M21" i="8"/>
  <c r="O21" i="8"/>
  <c r="O13" i="8"/>
  <c r="N9" i="8"/>
  <c r="N11" i="8"/>
  <c r="N12" i="8"/>
  <c r="N8" i="8"/>
  <c r="N25" i="8" l="1"/>
  <c r="N21" i="8"/>
  <c r="N13" i="8"/>
  <c r="N27" i="8"/>
  <c r="M13" i="8" l="1"/>
  <c r="F55" i="1"/>
  <c r="D56" i="3"/>
  <c r="D52" i="10" l="1"/>
  <c r="T17" i="6" l="1"/>
  <c r="T13" i="6"/>
  <c r="L17" i="6"/>
  <c r="L13" i="6"/>
  <c r="P13" i="6" s="1"/>
  <c r="A3" i="6"/>
  <c r="F52" i="10"/>
  <c r="J44" i="10"/>
  <c r="H44" i="10"/>
  <c r="F44" i="10"/>
  <c r="D44" i="10"/>
  <c r="A40" i="10"/>
  <c r="J33" i="10"/>
  <c r="H33" i="10"/>
  <c r="F33" i="10"/>
  <c r="D33" i="10"/>
  <c r="J21" i="10"/>
  <c r="H21" i="10"/>
  <c r="F21" i="10"/>
  <c r="D21" i="10"/>
  <c r="J14" i="10"/>
  <c r="H14" i="10"/>
  <c r="F14" i="10"/>
  <c r="J21" i="8"/>
  <c r="D65" i="3"/>
  <c r="H22" i="10" l="1"/>
  <c r="H25" i="10" s="1"/>
  <c r="H27" i="10" s="1"/>
  <c r="H48" i="10" s="1"/>
  <c r="H46" i="10" s="1"/>
  <c r="D22" i="10"/>
  <c r="D25" i="10" s="1"/>
  <c r="J22" i="10"/>
  <c r="J25" i="10" s="1"/>
  <c r="F22" i="10"/>
  <c r="F25" i="10" s="1"/>
  <c r="D18" i="1"/>
  <c r="H35" i="10" l="1"/>
  <c r="H53" i="10" s="1"/>
  <c r="H8" i="3"/>
  <c r="J27" i="10"/>
  <c r="J48" i="10" s="1"/>
  <c r="J46" i="10" s="1"/>
  <c r="J51" i="10" s="1"/>
  <c r="J8" i="3"/>
  <c r="J24" i="3" s="1"/>
  <c r="D27" i="10"/>
  <c r="D48" i="10" s="1"/>
  <c r="D46" i="10" s="1"/>
  <c r="D8" i="3"/>
  <c r="D24" i="3" s="1"/>
  <c r="F27" i="10"/>
  <c r="F35" i="10" s="1"/>
  <c r="F53" i="10" s="1"/>
  <c r="F51" i="10" s="1"/>
  <c r="F8" i="3"/>
  <c r="F24" i="3" s="1"/>
  <c r="F36" i="3" s="1"/>
  <c r="H51" i="10"/>
  <c r="H24" i="3" l="1"/>
  <c r="H36" i="3" s="1"/>
  <c r="H40" i="3" s="1"/>
  <c r="J14" i="7"/>
  <c r="D35" i="10"/>
  <c r="F48" i="10"/>
  <c r="F46" i="10" s="1"/>
  <c r="J35" i="10"/>
  <c r="D53" i="10" l="1"/>
  <c r="D51" i="10" s="1"/>
  <c r="J53" i="10"/>
  <c r="J10" i="7"/>
  <c r="F56" i="10"/>
  <c r="J13" i="6"/>
  <c r="R13" i="6" s="1"/>
  <c r="J17" i="6"/>
  <c r="P16" i="6"/>
  <c r="D21" i="8"/>
  <c r="J18" i="6" l="1"/>
  <c r="J23" i="6" s="1"/>
  <c r="H70" i="3"/>
  <c r="J48" i="3"/>
  <c r="H48" i="3"/>
  <c r="F48" i="3"/>
  <c r="D48" i="3"/>
  <c r="A40" i="8" l="1"/>
  <c r="J44" i="8"/>
  <c r="H44" i="8"/>
  <c r="F44" i="8"/>
  <c r="D44" i="8"/>
  <c r="J64" i="1"/>
  <c r="H64" i="1"/>
  <c r="D64" i="1"/>
  <c r="F64" i="1"/>
  <c r="J40" i="1"/>
  <c r="J74" i="1" s="1"/>
  <c r="F40" i="1"/>
  <c r="F74" i="1" s="1"/>
  <c r="D30" i="9" l="1"/>
  <c r="N18" i="6" l="1"/>
  <c r="H18" i="6"/>
  <c r="D85" i="1" s="1"/>
  <c r="F18" i="6"/>
  <c r="D83" i="1" s="1"/>
  <c r="D18" i="6"/>
  <c r="D82" i="1" s="1"/>
  <c r="D56" i="10" s="1"/>
  <c r="T18" i="6"/>
  <c r="D16" i="9" l="1"/>
  <c r="H21" i="8"/>
  <c r="J56" i="3"/>
  <c r="H56" i="3"/>
  <c r="F56" i="3"/>
  <c r="H14" i="8"/>
  <c r="D14" i="8" l="1"/>
  <c r="D22" i="8" s="1"/>
  <c r="D25" i="8" s="1"/>
  <c r="D33" i="8"/>
  <c r="D52" i="8" l="1"/>
  <c r="F52" i="8"/>
  <c r="H24" i="9" l="1"/>
  <c r="S23" i="6"/>
  <c r="Q23" i="6"/>
  <c r="K23" i="6"/>
  <c r="I23" i="6"/>
  <c r="G23" i="6"/>
  <c r="E23" i="6"/>
  <c r="H55" i="1" l="1"/>
  <c r="A43" i="9"/>
  <c r="A3" i="7"/>
  <c r="A3" i="3" s="1"/>
  <c r="F54" i="9"/>
  <c r="D54" i="9"/>
  <c r="J36" i="9"/>
  <c r="H36" i="9"/>
  <c r="F36" i="9"/>
  <c r="D36" i="9"/>
  <c r="J24" i="9"/>
  <c r="F24" i="9"/>
  <c r="D24" i="9"/>
  <c r="J16" i="9"/>
  <c r="H16" i="9"/>
  <c r="H25" i="9" s="1"/>
  <c r="H28" i="9" s="1"/>
  <c r="F16" i="9"/>
  <c r="L18" i="6" l="1"/>
  <c r="D25" i="9"/>
  <c r="F25" i="9"/>
  <c r="F28" i="9" s="1"/>
  <c r="J25" i="9"/>
  <c r="J28" i="9" s="1"/>
  <c r="D55" i="1"/>
  <c r="J30" i="9" l="1"/>
  <c r="J38" i="9" s="1"/>
  <c r="J55" i="9" s="1"/>
  <c r="F30" i="9"/>
  <c r="F50" i="9" s="1"/>
  <c r="F48" i="9" s="1"/>
  <c r="D28" i="9"/>
  <c r="F38" i="9" l="1"/>
  <c r="F55" i="9" s="1"/>
  <c r="F53" i="9" s="1"/>
  <c r="F58" i="9"/>
  <c r="J50" i="9"/>
  <c r="J48" i="9" s="1"/>
  <c r="H30" i="9"/>
  <c r="J53" i="9" l="1"/>
  <c r="D50" i="9"/>
  <c r="D48" i="9" s="1"/>
  <c r="D38" i="9"/>
  <c r="H38" i="9"/>
  <c r="H50" i="9"/>
  <c r="P17" i="6"/>
  <c r="D55" i="9" l="1"/>
  <c r="D53" i="9"/>
  <c r="D58" i="9"/>
  <c r="H48" i="9"/>
  <c r="H55" i="9"/>
  <c r="H65" i="3"/>
  <c r="H58" i="9" l="1"/>
  <c r="H53" i="9"/>
  <c r="F21" i="8"/>
  <c r="F14" i="8"/>
  <c r="A67" i="1" l="1"/>
  <c r="A93" i="1" s="1"/>
  <c r="A37" i="10" s="1"/>
  <c r="A58" i="10" s="1"/>
  <c r="A37" i="8" l="1"/>
  <c r="A58" i="8" s="1"/>
  <c r="A20" i="6" s="1"/>
  <c r="A17" i="7" s="1"/>
  <c r="A42" i="3" s="1"/>
  <c r="A78" i="3" s="1"/>
  <c r="A40" i="9"/>
  <c r="A60" i="9" s="1"/>
  <c r="H14" i="6"/>
  <c r="D14" i="6"/>
  <c r="F22" i="8"/>
  <c r="P12" i="6" l="1"/>
  <c r="R12" i="6" s="1"/>
  <c r="V12" i="6" s="1"/>
  <c r="R16" i="6" l="1"/>
  <c r="V16" i="6" s="1"/>
  <c r="P18" i="6"/>
  <c r="D65" i="1"/>
  <c r="D30" i="1"/>
  <c r="D70" i="3" l="1"/>
  <c r="L13" i="7" l="1"/>
  <c r="F65" i="3" l="1"/>
  <c r="N14" i="6" l="1"/>
  <c r="T14" i="6"/>
  <c r="D27" i="8" l="1"/>
  <c r="D40" i="3"/>
  <c r="D67" i="3" s="1"/>
  <c r="D69" i="3" s="1"/>
  <c r="H18" i="1"/>
  <c r="D35" i="8" l="1"/>
  <c r="D53" i="8" s="1"/>
  <c r="D51" i="8" s="1"/>
  <c r="D48" i="8"/>
  <c r="D46" i="8" s="1"/>
  <c r="F14" i="6"/>
  <c r="R17" i="6" l="1"/>
  <c r="T23" i="6"/>
  <c r="D56" i="8"/>
  <c r="H23" i="6"/>
  <c r="V17" i="6" l="1"/>
  <c r="R18" i="6"/>
  <c r="V18" i="6" l="1"/>
  <c r="P23" i="6"/>
  <c r="J65" i="3"/>
  <c r="N23" i="6" l="1"/>
  <c r="J33" i="8" l="1"/>
  <c r="H33" i="8"/>
  <c r="F33" i="8"/>
  <c r="J14" i="8"/>
  <c r="J22" i="8" s="1"/>
  <c r="H22" i="8"/>
  <c r="H25" i="8" s="1"/>
  <c r="F25" i="8"/>
  <c r="L14" i="6" l="1"/>
  <c r="F27" i="8"/>
  <c r="H27" i="8"/>
  <c r="F48" i="8" l="1"/>
  <c r="F46" i="8" s="1"/>
  <c r="F56" i="8" s="1"/>
  <c r="F35" i="8"/>
  <c r="F40" i="3"/>
  <c r="F67" i="3" s="1"/>
  <c r="H48" i="8"/>
  <c r="H46" i="8" s="1"/>
  <c r="D71" i="3"/>
  <c r="D81" i="3" s="1"/>
  <c r="J25" i="8"/>
  <c r="J36" i="3" s="1"/>
  <c r="F69" i="3" l="1"/>
  <c r="F71" i="3" s="1"/>
  <c r="H51" i="8"/>
  <c r="H35" i="8"/>
  <c r="H53" i="8" s="1"/>
  <c r="F53" i="8"/>
  <c r="F51" i="8" s="1"/>
  <c r="J27" i="8"/>
  <c r="J35" i="8" s="1"/>
  <c r="H67" i="3" l="1"/>
  <c r="H69" i="3" s="1"/>
  <c r="J48" i="8"/>
  <c r="J46" i="8" s="1"/>
  <c r="J51" i="8" s="1"/>
  <c r="L14" i="7"/>
  <c r="L15" i="7" l="1"/>
  <c r="J11" i="7"/>
  <c r="V13" i="6"/>
  <c r="J15" i="7"/>
  <c r="J53" i="8"/>
  <c r="J14" i="6" l="1"/>
  <c r="F11" i="7"/>
  <c r="F30" i="1" l="1"/>
  <c r="F18" i="1"/>
  <c r="J249" i="7" l="1"/>
  <c r="H15" i="7"/>
  <c r="F15" i="7"/>
  <c r="H83" i="1" s="1"/>
  <c r="D15" i="7"/>
  <c r="H82" i="1" s="1"/>
  <c r="H11" i="7"/>
  <c r="D11" i="7"/>
  <c r="J82" i="1" s="1"/>
  <c r="L10" i="7"/>
  <c r="L9" i="7"/>
  <c r="J248" i="6"/>
  <c r="F23" i="6"/>
  <c r="D23" i="6"/>
  <c r="P14" i="6"/>
  <c r="H56" i="10" l="1"/>
  <c r="H56" i="8"/>
  <c r="J56" i="10"/>
  <c r="J58" i="9"/>
  <c r="J56" i="8"/>
  <c r="H85" i="1"/>
  <c r="H88" i="1" s="1"/>
  <c r="H90" i="1" s="1"/>
  <c r="L19" i="7" s="1"/>
  <c r="J85" i="1"/>
  <c r="L11" i="7"/>
  <c r="R14" i="6"/>
  <c r="V14" i="6" l="1"/>
  <c r="A45" i="3"/>
  <c r="H71" i="3" l="1"/>
  <c r="H81" i="3" s="1"/>
  <c r="J88" i="1" l="1"/>
  <c r="J90" i="1" s="1"/>
  <c r="F88" i="1"/>
  <c r="F90" i="1" s="1"/>
  <c r="J55" i="1"/>
  <c r="J30" i="1"/>
  <c r="H30" i="1"/>
  <c r="J18" i="1"/>
  <c r="H31" i="1" l="1"/>
  <c r="D31" i="1"/>
  <c r="F65" i="1"/>
  <c r="F91" i="1" s="1"/>
  <c r="H65" i="1"/>
  <c r="H91" i="1" s="1"/>
  <c r="H97" i="1" s="1"/>
  <c r="F31" i="1"/>
  <c r="J31" i="1"/>
  <c r="J65" i="1"/>
  <c r="J91" i="1" s="1"/>
  <c r="F97" i="1" l="1"/>
  <c r="J97" i="1"/>
  <c r="J40" i="3"/>
  <c r="J67" i="3" s="1"/>
  <c r="J69" i="3" s="1"/>
  <c r="J71" i="3" l="1"/>
  <c r="D88" i="1" l="1"/>
  <c r="D90" i="1" l="1"/>
  <c r="V22" i="6" s="1"/>
  <c r="V23" i="6" s="1"/>
  <c r="D91" i="1" l="1"/>
  <c r="D97" i="1" s="1"/>
</calcChain>
</file>

<file path=xl/sharedStrings.xml><?xml version="1.0" encoding="utf-8"?>
<sst xmlns="http://schemas.openxmlformats.org/spreadsheetml/2006/main" count="399" uniqueCount="215">
  <si>
    <t>บริษัท เอเซีย พรีซิชั่น จำกัด (มหาชน) และบริษัทย่อย</t>
  </si>
  <si>
    <t>งบฐานะการเงิน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</si>
  <si>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</si>
  <si>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</si>
  <si>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</si>
  <si>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</si>
  <si>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</si>
  <si>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</si>
  <si>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</si>
  <si>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</si>
  <si>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</si>
  <si>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</si>
  <si>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</si>
  <si>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4, 5</t>
  </si>
  <si>
    <t>สินทรัพย์ที่เกิดจากสัญญา - หมุนเวียน</t>
  </si>
  <si>
    <t>เงินให้กู้ยืมระยะสั้นแก่กิจการที่เกี่ยวข้องกัน</t>
  </si>
  <si>
    <t>สินค้าคงเหลือ</t>
  </si>
  <si>
    <t>เงินจ่ายล่วงหน้าค่าสินค้าและผู้รับเหมา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</si>
  <si>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</si>
  <si>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</si>
  <si>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</si>
  <si>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</si>
  <si>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</si>
  <si>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</si>
  <si>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สิทธิจากสัญญาขายน้ำดิบ</t>
  </si>
  <si>
    <t>สินทรัพย์สิทธิการใช้</t>
  </si>
  <si>
    <t>สินทรัพย์ไม่มีตัวตน</t>
  </si>
  <si>
    <t>สินทรัพย์สกุลเงินดิจิทัล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</si>
  <si>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</si>
  <si>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</si>
  <si>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</si>
  <si>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</si>
  <si>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</si>
  <si>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</si>
  <si>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</si>
  <si>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</si>
  <si>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</si>
  <si>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</si>
  <si>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หนี้สินที่เกิดจากสัญญา - หมุนเวียน</t>
  </si>
  <si>
    <t>ส่วนของเงินกู้ยืมระยะยาวจากสถาบันการเงินที่ถึงกำหนด</t>
  </si>
  <si>
    <t xml:space="preserve">   ชำระภายในหนึ่งปี</t>
  </si>
  <si>
    <t>ส่วนของหนี้สินตามสัญญาเช่าที่ถึงกำหนดชำระภายในหนึ่งปี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</si>
  <si>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</si>
  <si>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</si>
  <si>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</si>
  <si>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</si>
  <si>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</si>
  <si>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</si>
  <si>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</si>
  <si>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</si>
  <si>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</si>
  <si>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</si>
  <si>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</si>
  <si>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</si>
  <si>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</si>
  <si>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</si>
  <si>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</si>
  <si>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</si>
  <si>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</si>
  <si>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</si>
  <si>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</si>
  <si>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</si>
  <si>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</si>
  <si>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</si>
  <si>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</si>
  <si>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กำไรหรือขาดทุน:</t>
  </si>
  <si>
    <t>รายได้</t>
  </si>
  <si>
    <t>รายได้จากสัญญาก่อสร้าง</t>
  </si>
  <si>
    <t>รายได้จากการขายและการให้บริการ</t>
  </si>
  <si>
    <t>รายได้จากสินทรัพย์ดิจิทัล</t>
  </si>
  <si>
    <t>กำไรจากการขายเงินลงทุนในบริษัทย่อย</t>
  </si>
  <si>
    <t>กลับรายการค่าเผื่อการด้อยค่าของสินทรัพย์สกุลเงินดิจิทัล</t>
  </si>
  <si>
    <t>รายได้อื่น</t>
  </si>
  <si>
    <t>รวมรายได้</t>
  </si>
  <si>
    <t>ค่าใช้จ่าย</t>
  </si>
  <si>
    <t>ต้นทุนงานก่อสร้าง</t>
  </si>
  <si>
    <t>ต้นทุนขายและการให้บริการ</t>
  </si>
  <si>
    <t>ต้นทุนจากสินทรัพย์ดิจิทัล</t>
  </si>
  <si>
    <t>ค่าเผื่อการด้อยค่าของสินทรัพย์สกุลเงินดิจิทัล</t>
  </si>
  <si>
    <t>ขาดทุนจากอัตราแลกเปลี่ยน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</si>
  <si>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</si>
  <si>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</si>
  <si>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</si>
  <si>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</si>
  <si>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</si>
  <si>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</si>
  <si>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</si>
  <si>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</si>
  <si>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รายการที่อาจถูกจัดประเภทใหม่ไว้ในส่วนของกำไรหรือขาดทุนในภายหลัง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</si>
  <si>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</si>
  <si>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</si>
  <si>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</si>
  <si>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</si>
  <si>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</si>
  <si>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</si>
  <si>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การแบ่งปันกำไรขาดทุนเบ็ดเสร็จรวม</t>
  </si>
  <si>
    <t>กำไร (ขาดทุน) ต่อหุ้นขั้นพื้นฐาน</t>
  </si>
  <si>
    <t>กำไร (ขาดทุน) ส่วนที่เป็นของผู้ถือหุ้นของบริษัทฯ</t>
  </si>
  <si>
    <t>สำหรับงวดเก้าเดือนสิ้นสุดวันที่ 30 กันยายน 2567</t>
  </si>
  <si>
    <t>งบการเปลี่ยนแปลงส่วนของผู้ถือหุ้น</t>
  </si>
  <si>
    <t>กำไรขาดทุนเบ็ดเสร็จอื่น</t>
  </si>
  <si>
    <t>รวม</t>
  </si>
  <si>
    <t>ผลต่างจากการ</t>
  </si>
  <si>
    <t>การเปลี่ยนแปลง</t>
  </si>
  <si>
    <t>องค์ประกอบอื่น</t>
  </si>
  <si>
    <t>ส่วนได้เสียที่</t>
  </si>
  <si>
    <t>แปลงค่างบการเงิน</t>
  </si>
  <si>
    <t>ส่วนได้เสีย</t>
  </si>
  <si>
    <t>ของส่วนของ</t>
  </si>
  <si>
    <t>ไม่มีอำนาจควบคุม</t>
  </si>
  <si>
    <t>ยังไม่ได้จัดสรร</t>
  </si>
  <si>
    <t>ที่เป็นเงินตราต่างประเทศ</t>
  </si>
  <si>
    <t>ในบริษัทย่อย</t>
  </si>
  <si>
    <t>ผู้ถือหุ้น</t>
  </si>
  <si>
    <t>ของบริษัทฯ</t>
  </si>
  <si>
    <t>ของบริษัทย่อย</t>
  </si>
  <si>
    <t>ยอดคงเหลือ ณ วันที่ 1 มกราคม 2567</t>
  </si>
  <si>
    <t>งบกระแสเงินสด</t>
  </si>
  <si>
    <t>กระแสเงินสดจากกิจกรรมดำเนินงาน</t>
  </si>
  <si>
    <t xml:space="preserve">   รายได้ทางการเงิน</t>
  </si>
  <si>
    <t xml:space="preserve">   ค่าเสื่อมราคาและค่าตัดจำหน่าย</t>
  </si>
  <si>
    <t>กำไร (ขาดทุน) จากการดำเนินงานก่อนการเปลี่ยนแปลงในสินทรัพย์
และหนี􀃊สินดำเนินงาน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</si>
  <si>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</si>
  <si>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</si>
  <si>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</si>
  <si>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สินทรัพย์ที่เกิดจากสัญญา - หมุนเวียน</t>
  </si>
  <si>
    <t xml:space="preserve">   สินค้าคงเหลือ</t>
  </si>
  <si>
    <t xml:space="preserve">   เงินจ่ายล่วงหน้าค่าสินค้าและผู้รับเหมาช่วง</t>
  </si>
  <si>
    <t xml:space="preserve">   สินทรัพย์ไม่หมุนเวียนอื่น</t>
  </si>
  <si>
    <t xml:space="preserve">   เจ้าหนี้การค้าและเจ้าหนี้หมุนเวียนอื่น</t>
  </si>
  <si>
    <t xml:space="preserve">   หนี้สินไม่หมุนเวียนอื่น</t>
  </si>
  <si>
    <t xml:space="preserve">   เงินสดรับจากดอกเบี้ย</t>
  </si>
  <si>
    <t>งบกระแสเงินสด (ต่อ)</t>
  </si>
  <si>
    <t>กระแสเงินสดจากกิจกรรมลงทุน</t>
  </si>
  <si>
    <t xml:space="preserve">   เงินสดรับจากการให้กู้ยืมระยะสั้นแก่กิจการที่เกี่ยวข้องกัน</t>
  </si>
  <si>
    <t xml:space="preserve">   เงินสดจ่ายจากการให้กู้ยืมระยะสั้นแก่กิจการที่เกี่ยวข้องกัน</t>
  </si>
  <si>
    <t>กระแสเงินสดจากกิจกรรมจัดหาเงิน</t>
  </si>
  <si>
    <t xml:space="preserve">   เงินสดรับจากการกู้ยืมระยะสั้นจากกิจการที่เกี่ยวข้องกัน</t>
  </si>
  <si>
    <t xml:space="preserve">   เงินสดจ่ายชำระคืนหุ้นกู้</t>
  </si>
  <si>
    <t xml:space="preserve">เงินสดและรายการเทียบเท่าเงินสดต้นงวด 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</si>
  <si>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</si>
  <si>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 </t>
  </si>
  <si>
    <t>รายการที่มิใช่เงินสด</t>
  </si>
  <si>
    <t>กำไรจากอัตราแลกเปลี่ยน</t>
  </si>
  <si>
    <t>สินทรัพย์ทางการเงินหมุนเวียนอื่น</t>
  </si>
  <si>
    <t>กำไรขาดทุนเบ็ดเสร็จอื่น:</t>
  </si>
  <si>
    <t xml:space="preserve">   ขาดทุนจากการเปลี่ยนแปลงในมูลค่ายุติธรรมของตราสารอนุพันธ์</t>
  </si>
  <si>
    <t xml:space="preserve">   สินทรัพย์สกุลเงินดิจิทัลที่ได้จากการขุด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</si>
  <si>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</si>
  <si>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</si>
  <si>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31 ธันวาคม 2567</t>
  </si>
  <si>
    <t>ยอดคงเหลือ ณ วันที่ 1 มกราคม 2568</t>
  </si>
  <si>
    <t xml:space="preserve">   หนี้สินที่เกิดจากสัญญา - หมุนเวียน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</si>
  <si>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</si>
  <si>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กำไร (ขาดทุน) สะสม</t>
  </si>
  <si>
    <t>จัดสรรแล้ว -</t>
  </si>
  <si>
    <t xml:space="preserve">      หุ้นสามัญ 659,999,962 หุ้น มูลค่าหุ้นละ 1 บาท</t>
  </si>
  <si>
    <t xml:space="preserve">      หุ้นสามัญ 659,999,862 หุ้น มูลค่าหุ้นละ 1 บาท</t>
  </si>
  <si>
    <t xml:space="preserve">   จากกิจกรรมดำเนินงาน</t>
  </si>
  <si>
    <t>เงินกู้ยืมระยะยาวจากสถาบันการเงิน - สุทธิจากส่วนที่ถึงกำหนด</t>
  </si>
  <si>
    <t>หนี้สินตามสัญญาเช่า - สุทธิจากส่วนที่ถึงกำหนดชำระภายในหนึ่งปี</t>
  </si>
  <si>
    <t>หุ้นกู้ - สุทธิจากส่วนที่ถึงกำหนดชำระภายในหนึ่งปี</t>
  </si>
  <si>
    <t xml:space="preserve">   การเพิ่มขึ้นของสินทรัพย์สิทธิการใช้และหนี้สินตามสัญญาเช่า</t>
  </si>
  <si>
    <t xml:space="preserve">   ต้นทุนทางการเงิน</t>
  </si>
  <si>
    <t xml:space="preserve">   เงินสดจ่ายชำระคืนเงินต้นของหนี้สินตามสัญญาเช่า </t>
  </si>
  <si>
    <t>ส่วนได้เสียที่ไม่มีอำนาจควบคุมของบริษัทย่อย</t>
  </si>
  <si>
    <t>กำไร (ขาดทุน) ต่อหุ้น</t>
  </si>
  <si>
    <t>ทุนที่ออกและ</t>
  </si>
  <si>
    <t>ชำระแล้ว</t>
  </si>
  <si>
    <t xml:space="preserve">รายการปรับกระทบยอดกำไร (ขาดทุน) ก่อนภาษีเป็นเงินสดรับ (จ่าย) </t>
  </si>
  <si>
    <t xml:space="preserve">   กลับรายการเงินกู้ยืมระยะสั้นและดอกเบี้ยค้างจ่ายจากบุคคลอื่น</t>
  </si>
  <si>
    <t xml:space="preserve">   สินทรัพย์ดิจิทัล</t>
  </si>
  <si>
    <t xml:space="preserve">   เงินสดจ่ายดอกเบี้ย</t>
  </si>
  <si>
    <t xml:space="preserve">   เงินสดจ่ายซื้อที่ดิน อาคารและอุปกรณ์</t>
  </si>
  <si>
    <t xml:space="preserve">   เงินสดจ่ายซื้อสินทรัพย์ไม่มีตัวตน</t>
  </si>
  <si>
    <t xml:space="preserve">   เงินเบิกเกินบัญชีและเงินกู้ยืมระยะสั้นจากสถาบันการเงินเพิ่มขึ้น (ลดลง)</t>
  </si>
  <si>
    <t xml:space="preserve">   เงินสดจ่ายชำระคืนเงินกู้ยืมระยะสั้นจากกิจการที่เกี่ยวข้องกัน</t>
  </si>
  <si>
    <t xml:space="preserve">   เงินสดจ่ายชำระคืนเงินกู้ยืมระยะยาวจากสถาบันการเงิน</t>
  </si>
  <si>
    <t xml:space="preserve">   เงินสดจ่ายชำระคืนเงินระยะสั้นจากบุคคลอื่น</t>
  </si>
  <si>
    <t xml:space="preserve">  ก่อนผลกระทบของอัตราแลกเปลี่ยน</t>
  </si>
  <si>
    <t xml:space="preserve">   ซื้อสินทรัพย์เป็นเงินเชื่อ</t>
  </si>
  <si>
    <t>หนี้สินทางการเงินหมุนเวียนอื่น</t>
  </si>
  <si>
    <t>ขาดทุนจากการประเมินมูลค่าสินทรัพย์ดิจิทัล (กลับรายการ)</t>
  </si>
  <si>
    <t xml:space="preserve">   เงินสดรับจากการจำหน่ายอุปกรณ์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</si>
  <si>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</si>
  <si>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</si>
  <si>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</si>
  <si>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</si>
  <si>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</si>
  <si>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</si>
  <si>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ส่วนที่เป็นของผู้ถือหุ้นของบริษัทฯ</t>
  </si>
  <si>
    <t xml:space="preserve">   ขาดทุนจากการจำหน่ายและตัดจำหน่ายทรัพย์สิน</t>
  </si>
  <si>
    <t>เงินสดสุทธิจาก (ใช้ไปใน) กิจกรรมดำเนินงาน</t>
  </si>
  <si>
    <t xml:space="preserve">   เงินสดรับคืน (จ่าย) ภาษีเงินได้</t>
  </si>
  <si>
    <t xml:space="preserve">   เงินฝากธนาคารที่มีภาระค้ำประกัน (เพิ่มขึ้น) ลดลง</t>
  </si>
  <si>
    <t>เงินสดสุทธิจาก (ใช้ไปใน) กิจกรรมลงทุน</t>
  </si>
  <si>
    <t>เงินสดสุทธิจาก (ใช้ไปใน) กิจกรรมจัดหาเงิน</t>
  </si>
  <si>
    <t>Q325</t>
  </si>
  <si>
    <t>9M</t>
  </si>
  <si>
    <t>3M</t>
  </si>
  <si>
    <t>Q225</t>
  </si>
  <si>
    <t>6M</t>
  </si>
  <si>
    <t>ขาดทุนจากกิจกรรมดำเนินงาน</t>
  </si>
  <si>
    <t xml:space="preserve">   ค่าเผื่อการด้อยค่าสินทรัพย์สกุลเงินดิจิทัล</t>
  </si>
  <si>
    <t xml:space="preserve">   กลับรายการประมาณการผลขาดทุนของโครงการก่อสร้าง</t>
  </si>
  <si>
    <t xml:space="preserve">   กำไรจากอัตราแลกเปลี่ยนที่ยังไม่เกิดขึ้นจริง</t>
  </si>
  <si>
    <t xml:space="preserve">   ประมาณการหนี้สินไม่หมุนเวียนสำหรับผลประโยชน์พนักงาน</t>
  </si>
  <si>
    <t>หนี้สินดำเนินงานเพิ่มขึ้น (ลดลง)</t>
  </si>
  <si>
    <t>เงินสดและรายการเทียบเท่าเงินสดเพิ่มขึ้น (ลดลง) สุทธิ</t>
  </si>
  <si>
    <t>ผลต่างจากการแปลงค่างบการเงินลดลง</t>
  </si>
  <si>
    <t>เงินสดจาก (ใช้ไปใน) กิจกรรมดำเนินงาน</t>
  </si>
  <si>
    <t xml:space="preserve">   ค่าเผื่อการด้อยค่าทรัพย์สิน</t>
  </si>
  <si>
    <t xml:space="preserve">   จัดสรรแล้ว - ทุนสำรองตามกฎหมาย</t>
  </si>
  <si>
    <t>ทุนสำรองตามกฎหมาย</t>
  </si>
  <si>
    <t>4, 14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</si>
</sst>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(* #,##0.00_);_(* \(#,##0.00\);_(* &quot;-&quot;_);_(@_)"/>
    <numFmt numFmtId="189" formatCode="#,##0.000_);\(#,##0.000\)"/>
    <numFmt numFmtId="190" formatCode="_(* #,##0.000_);_(* \(#,##0.000\);_(* &quot;-&quot;_);_(@_)"/>
    <numFmt numFmtId="191" formatCode="_(* #,##0_);_(* \(#,##0\);_(* &quot;-&quot;??_);_(@_)"/>
    <numFmt numFmtId="192" formatCode="_(* #,##0.0000_);_(* \(#,##0.0000\);_(* &quot;-&quot;_);_(@_)"/>
    <numFmt numFmtId="193" formatCode="#,##0.0000"/>
  </numFmts>
  <fonts count="11">
    <font>
      <sz val="10"/>
      <name val="ApFont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i/>
      <u/>
      <sz val="16"/>
      <name val="Angsana New"/>
      <family val="1"/>
    </font>
    <font>
      <sz val="16"/>
      <color rgb="FFFF0000"/>
      <name val="Angsana New"/>
      <family val="1"/>
    </font>
    <font>
      <sz val="16"/>
      <color theme="0" tint="-0.34998626667073579"/>
      <name val="Angsana New"/>
      <family val="1"/>
    </font>
    <font>
      <strike/>
      <sz val="16"/>
      <color rgb="FFFF0000"/>
      <name val="Angsana New"/>
      <family val="1"/>
    </font>
    <font>
      <sz val="10"/>
      <name val="ApFon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187" fontId="10" fillId="0" borderId="0" applyFont="0" applyFill="0" applyBorder="0" applyAlignment="0" applyProtection="0"/>
  </cellStyleXfs>
  <cellXfs count="105">
    <xf numFmtId="0" fontId="0" fillId="0" borderId="0" xfId="0"/>
    <xf numFmtId="37" fontId="1" fillId="0" borderId="1" xfId="0" applyNumberFormat="1" applyFont="1" applyBorder="1" applyAlignment="1">
      <alignment horizontal="center" vertical="top"/>
    </xf>
    <xf numFmtId="37" fontId="3" fillId="0" borderId="0" xfId="0" applyNumberFormat="1" applyFont="1" applyAlignment="1">
      <alignment horizontal="right" vertical="top"/>
    </xf>
    <xf numFmtId="37" fontId="1" fillId="0" borderId="0" xfId="0" applyNumberFormat="1" applyFont="1" applyAlignment="1">
      <alignment vertical="top"/>
    </xf>
    <xf numFmtId="37" fontId="3" fillId="0" borderId="0" xfId="0" applyNumberFormat="1" applyFont="1" applyAlignment="1">
      <alignment vertical="top"/>
    </xf>
    <xf numFmtId="188" fontId="3" fillId="0" borderId="0" xfId="0" applyNumberFormat="1" applyFont="1" applyAlignment="1">
      <alignment vertical="top"/>
    </xf>
    <xf numFmtId="38" fontId="3" fillId="0" borderId="0" xfId="0" applyNumberFormat="1" applyFont="1" applyAlignment="1">
      <alignment vertical="top"/>
    </xf>
    <xf numFmtId="188" fontId="3" fillId="0" borderId="1" xfId="0" applyNumberFormat="1" applyFont="1" applyBorder="1" applyAlignment="1">
      <alignment vertical="top"/>
    </xf>
    <xf numFmtId="38" fontId="3" fillId="0" borderId="0" xfId="0" applyNumberFormat="1" applyFont="1" applyAlignment="1">
      <alignment horizontal="right" vertical="top"/>
    </xf>
    <xf numFmtId="188" fontId="3" fillId="0" borderId="0" xfId="0" applyNumberFormat="1" applyFont="1" applyAlignment="1">
      <alignment horizontal="center" vertical="top"/>
    </xf>
    <xf numFmtId="37" fontId="2" fillId="0" borderId="0" xfId="0" applyNumberFormat="1" applyFont="1" applyAlignment="1">
      <alignment horizontal="centerContinuous" vertical="top"/>
    </xf>
    <xf numFmtId="38" fontId="3" fillId="0" borderId="0" xfId="0" applyNumberFormat="1" applyFont="1" applyAlignment="1">
      <alignment horizontal="centerContinuous" vertical="top"/>
    </xf>
    <xf numFmtId="37" fontId="3" fillId="0" borderId="0" xfId="0" applyNumberFormat="1" applyFont="1" applyAlignment="1">
      <alignment horizontal="centerContinuous" vertical="top"/>
    </xf>
    <xf numFmtId="37" fontId="1" fillId="0" borderId="0" xfId="0" applyNumberFormat="1" applyFont="1" applyAlignment="1">
      <alignment horizontal="left" vertical="top"/>
    </xf>
    <xf numFmtId="37" fontId="4" fillId="0" borderId="0" xfId="0" applyNumberFormat="1" applyFont="1" applyAlignment="1">
      <alignment horizontal="center" vertical="top"/>
    </xf>
    <xf numFmtId="37" fontId="1" fillId="0" borderId="0" xfId="0" applyNumberFormat="1" applyFont="1" applyAlignment="1">
      <alignment horizontal="center" vertical="top"/>
    </xf>
    <xf numFmtId="37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37" fontId="2" fillId="0" borderId="0" xfId="0" applyNumberFormat="1" applyFont="1" applyAlignment="1">
      <alignment horizontal="center" vertical="top"/>
    </xf>
    <xf numFmtId="38" fontId="1" fillId="0" borderId="1" xfId="0" applyNumberFormat="1" applyFont="1" applyBorder="1" applyAlignment="1">
      <alignment horizontal="center" vertical="top"/>
    </xf>
    <xf numFmtId="37" fontId="6" fillId="0" borderId="0" xfId="0" applyNumberFormat="1" applyFont="1" applyAlignment="1">
      <alignment horizontal="center" vertical="top"/>
    </xf>
    <xf numFmtId="37" fontId="2" fillId="0" borderId="0" xfId="0" applyNumberFormat="1" applyFont="1" applyAlignment="1">
      <alignment vertical="top"/>
    </xf>
    <xf numFmtId="4" fontId="3" fillId="0" borderId="0" xfId="0" applyNumberFormat="1" applyFont="1" applyAlignment="1">
      <alignment vertical="top"/>
    </xf>
    <xf numFmtId="188" fontId="3" fillId="0" borderId="2" xfId="0" applyNumberFormat="1" applyFont="1" applyBorder="1" applyAlignment="1">
      <alignment horizontal="center" vertical="top"/>
    </xf>
    <xf numFmtId="4" fontId="7" fillId="0" borderId="0" xfId="0" applyNumberFormat="1" applyFont="1" applyAlignment="1">
      <alignment vertical="top"/>
    </xf>
    <xf numFmtId="4" fontId="1" fillId="0" borderId="0" xfId="0" applyNumberFormat="1" applyFont="1" applyAlignment="1">
      <alignment vertical="top"/>
    </xf>
    <xf numFmtId="188" fontId="7" fillId="0" borderId="0" xfId="0" applyNumberFormat="1" applyFont="1" applyAlignment="1">
      <alignment vertical="top"/>
    </xf>
    <xf numFmtId="41" fontId="3" fillId="0" borderId="0" xfId="0" applyNumberFormat="1" applyFont="1" applyAlignment="1">
      <alignment horizontal="center" vertical="top"/>
    </xf>
    <xf numFmtId="3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188" fontId="3" fillId="0" borderId="1" xfId="0" applyNumberFormat="1" applyFont="1" applyBorder="1" applyAlignment="1">
      <alignment horizontal="center" vertical="top"/>
    </xf>
    <xf numFmtId="188" fontId="2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3" fillId="0" borderId="0" xfId="0" applyNumberFormat="1" applyFont="1" applyAlignment="1">
      <alignment vertical="top"/>
    </xf>
    <xf numFmtId="188" fontId="3" fillId="0" borderId="3" xfId="0" applyNumberFormat="1" applyFont="1" applyBorder="1" applyAlignment="1">
      <alignment horizontal="center" vertical="top"/>
    </xf>
    <xf numFmtId="188" fontId="3" fillId="0" borderId="5" xfId="0" applyNumberFormat="1" applyFont="1" applyBorder="1" applyAlignment="1">
      <alignment horizontal="center" vertical="top"/>
    </xf>
    <xf numFmtId="192" fontId="3" fillId="0" borderId="3" xfId="0" applyNumberFormat="1" applyFont="1" applyBorder="1" applyAlignment="1">
      <alignment vertical="top"/>
    </xf>
    <xf numFmtId="190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41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41" fontId="3" fillId="0" borderId="1" xfId="0" applyNumberFormat="1" applyFont="1" applyBorder="1" applyAlignment="1">
      <alignment horizontal="center" vertical="top"/>
    </xf>
    <xf numFmtId="41" fontId="3" fillId="0" borderId="2" xfId="0" applyNumberFormat="1" applyFont="1" applyBorder="1" applyAlignment="1">
      <alignment horizontal="center" vertical="top"/>
    </xf>
    <xf numFmtId="41" fontId="3" fillId="0" borderId="1" xfId="0" applyNumberFormat="1" applyFont="1" applyBorder="1" applyAlignment="1">
      <alignment vertical="top"/>
    </xf>
    <xf numFmtId="41" fontId="3" fillId="0" borderId="5" xfId="0" applyNumberFormat="1" applyFont="1" applyBorder="1" applyAlignment="1">
      <alignment horizontal="center" vertical="top"/>
    </xf>
    <xf numFmtId="191" fontId="3" fillId="0" borderId="0" xfId="0" applyNumberFormat="1" applyFont="1" applyAlignment="1">
      <alignment horizontal="right" vertical="top"/>
    </xf>
    <xf numFmtId="191" fontId="3" fillId="0" borderId="0" xfId="0" applyNumberFormat="1" applyFont="1" applyAlignment="1">
      <alignment vertical="top"/>
    </xf>
    <xf numFmtId="191" fontId="3" fillId="0" borderId="0" xfId="0" applyNumberFormat="1" applyFont="1" applyAlignment="1">
      <alignment horizontal="center" vertical="top"/>
    </xf>
    <xf numFmtId="191" fontId="1" fillId="0" borderId="0" xfId="0" applyNumberFormat="1" applyFont="1" applyAlignment="1">
      <alignment horizontal="center" vertical="top"/>
    </xf>
    <xf numFmtId="191" fontId="3" fillId="0" borderId="1" xfId="0" applyNumberFormat="1" applyFont="1" applyBorder="1" applyAlignment="1">
      <alignment horizontal="center" vertical="top"/>
    </xf>
    <xf numFmtId="191" fontId="3" fillId="0" borderId="0" xfId="0" applyNumberFormat="1" applyFont="1" applyAlignment="1">
      <alignment horizontal="center" vertical="center"/>
    </xf>
    <xf numFmtId="191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43" fontId="3" fillId="0" borderId="0" xfId="0" applyNumberFormat="1" applyFont="1" applyAlignment="1">
      <alignment vertical="top"/>
    </xf>
    <xf numFmtId="191" fontId="3" fillId="0" borderId="4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191" fontId="9" fillId="0" borderId="0" xfId="0" applyNumberFormat="1" applyFont="1" applyAlignment="1">
      <alignment horizontal="center" vertical="top"/>
    </xf>
    <xf numFmtId="0" fontId="8" fillId="0" borderId="0" xfId="0" applyFont="1" applyAlignment="1">
      <alignment vertical="top"/>
    </xf>
    <xf numFmtId="41" fontId="8" fillId="0" borderId="0" xfId="0" applyNumberFormat="1" applyFont="1" applyAlignment="1">
      <alignment vertical="top"/>
    </xf>
    <xf numFmtId="191" fontId="8" fillId="0" borderId="0" xfId="0" applyNumberFormat="1" applyFont="1" applyAlignment="1">
      <alignment vertical="top"/>
    </xf>
    <xf numFmtId="193" fontId="3" fillId="0" borderId="0" xfId="0" applyNumberFormat="1" applyFont="1" applyAlignment="1">
      <alignment vertical="top"/>
    </xf>
    <xf numFmtId="41" fontId="3" fillId="0" borderId="3" xfId="0" applyNumberFormat="1" applyFont="1" applyBorder="1" applyAlignment="1">
      <alignment horizontal="center" vertical="top"/>
    </xf>
    <xf numFmtId="192" fontId="3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center" vertical="top"/>
    </xf>
    <xf numFmtId="41" fontId="3" fillId="0" borderId="4" xfId="0" applyNumberFormat="1" applyFont="1" applyBorder="1" applyAlignment="1">
      <alignment horizontal="center" vertical="top"/>
    </xf>
    <xf numFmtId="37" fontId="3" fillId="0" borderId="0" xfId="0" quotePrefix="1" applyNumberFormat="1" applyFont="1" applyAlignment="1">
      <alignment horizontal="centerContinuous" vertical="top"/>
    </xf>
    <xf numFmtId="37" fontId="3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vertical="top" wrapText="1"/>
    </xf>
    <xf numFmtId="41" fontId="3" fillId="0" borderId="0" xfId="0" applyNumberFormat="1" applyFont="1" applyAlignment="1">
      <alignment horizontal="right" vertical="top"/>
    </xf>
    <xf numFmtId="41" fontId="3" fillId="0" borderId="2" xfId="0" applyNumberFormat="1" applyFont="1" applyBorder="1" applyAlignment="1">
      <alignment horizontal="right" vertical="top"/>
    </xf>
    <xf numFmtId="41" fontId="3" fillId="0" borderId="4" xfId="0" applyNumberFormat="1" applyFont="1" applyBorder="1" applyAlignment="1">
      <alignment horizontal="right" vertical="top"/>
    </xf>
    <xf numFmtId="41" fontId="3" fillId="0" borderId="5" xfId="0" applyNumberFormat="1" applyFont="1" applyBorder="1" applyAlignment="1">
      <alignment vertical="top"/>
    </xf>
    <xf numFmtId="40" fontId="3" fillId="0" borderId="0" xfId="0" applyNumberFormat="1" applyFont="1" applyAlignment="1">
      <alignment vertical="top"/>
    </xf>
    <xf numFmtId="188" fontId="3" fillId="0" borderId="0" xfId="0" applyNumberFormat="1" applyFont="1" applyAlignment="1">
      <alignment horizontal="right" vertical="top"/>
    </xf>
    <xf numFmtId="190" fontId="3" fillId="0" borderId="3" xfId="0" applyNumberFormat="1" applyFont="1" applyBorder="1" applyAlignment="1">
      <alignment horizontal="center" vertical="top"/>
    </xf>
    <xf numFmtId="190" fontId="3" fillId="0" borderId="3" xfId="0" applyNumberFormat="1" applyFont="1" applyBorder="1" applyAlignment="1">
      <alignment vertical="top"/>
    </xf>
    <xf numFmtId="37" fontId="3" fillId="0" borderId="2" xfId="0" applyNumberFormat="1" applyFont="1" applyBorder="1" applyAlignment="1">
      <alignment vertical="top"/>
    </xf>
    <xf numFmtId="37" fontId="3" fillId="0" borderId="9" xfId="0" applyNumberFormat="1" applyFont="1" applyBorder="1" applyAlignment="1">
      <alignment horizontal="center" vertical="top"/>
    </xf>
    <xf numFmtId="37" fontId="3" fillId="0" borderId="4" xfId="0" applyNumberFormat="1" applyFont="1" applyBorder="1" applyAlignment="1">
      <alignment vertical="top"/>
    </xf>
    <xf numFmtId="37" fontId="3" fillId="0" borderId="1" xfId="0" applyNumberFormat="1" applyFont="1" applyBorder="1" applyAlignment="1">
      <alignment vertical="top"/>
    </xf>
    <xf numFmtId="189" fontId="3" fillId="0" borderId="3" xfId="0" applyNumberFormat="1" applyFont="1" applyBorder="1" applyAlignment="1">
      <alignment vertical="top"/>
    </xf>
    <xf numFmtId="187" fontId="3" fillId="0" borderId="0" xfId="1" applyFont="1" applyAlignment="1">
      <alignment vertical="top"/>
    </xf>
    <xf numFmtId="0" fontId="5" fillId="0" borderId="0" xfId="0" quotePrefix="1" applyFont="1" applyAlignment="1">
      <alignment horizontal="center" vertical="top"/>
    </xf>
    <xf numFmtId="0" fontId="3" fillId="0" borderId="0" xfId="0" applyFont="1" applyAlignment="1">
      <alignment horizontal="center"/>
    </xf>
    <xf numFmtId="37" fontId="3" fillId="0" borderId="0" xfId="0" quotePrefix="1" applyNumberFormat="1" applyFont="1" applyAlignment="1">
      <alignment horizontal="left" vertical="top"/>
    </xf>
    <xf numFmtId="3" fontId="3" fillId="0" borderId="0" xfId="0" applyNumberFormat="1" applyFont="1" applyAlignment="1">
      <alignment horizontal="right" vertical="top"/>
    </xf>
    <xf numFmtId="3" fontId="3" fillId="0" borderId="2" xfId="0" applyNumberFormat="1" applyFont="1" applyBorder="1" applyAlignment="1">
      <alignment horizontal="right" vertical="top"/>
    </xf>
    <xf numFmtId="3" fontId="3" fillId="0" borderId="4" xfId="0" applyNumberFormat="1" applyFont="1" applyBorder="1" applyAlignment="1">
      <alignment horizontal="right" vertical="top"/>
    </xf>
    <xf numFmtId="3" fontId="3" fillId="0" borderId="5" xfId="0" applyNumberFormat="1" applyFont="1" applyBorder="1" applyAlignment="1">
      <alignment horizontal="right" vertical="top"/>
    </xf>
    <xf numFmtId="3" fontId="3" fillId="0" borderId="3" xfId="0" applyNumberFormat="1" applyFont="1" applyBorder="1" applyAlignment="1">
      <alignment horizontal="right" vertical="top"/>
    </xf>
    <xf numFmtId="3" fontId="3" fillId="0" borderId="1" xfId="0" applyNumberFormat="1" applyFont="1" applyBorder="1" applyAlignment="1">
      <alignment horizontal="right" vertical="top"/>
    </xf>
    <xf numFmtId="188" fontId="3" fillId="0" borderId="1" xfId="0" applyNumberFormat="1" applyFont="1" applyBorder="1" applyAlignment="1">
      <alignment horizontal="right" vertical="top"/>
    </xf>
    <xf numFmtId="189" fontId="3" fillId="0" borderId="0" xfId="0" applyNumberFormat="1" applyFont="1" applyAlignment="1">
      <alignment vertical="top"/>
    </xf>
    <xf numFmtId="37" fontId="3" fillId="0" borderId="6" xfId="0" applyNumberFormat="1" applyFont="1" applyBorder="1" applyAlignment="1">
      <alignment vertical="top"/>
    </xf>
    <xf numFmtId="37" fontId="3" fillId="0" borderId="0" xfId="0" applyNumberFormat="1" applyFont="1" applyAlignment="1">
      <alignment horizontal="right" vertical="top"/>
    </xf>
    <xf numFmtId="37" fontId="1" fillId="0" borderId="1" xfId="0" applyNumberFormat="1" applyFont="1" applyBorder="1" applyAlignment="1">
      <alignment horizontal="center" vertical="top"/>
    </xf>
    <xf numFmtId="37" fontId="3" fillId="0" borderId="7" xfId="0" applyNumberFormat="1" applyFont="1" applyBorder="1" applyAlignment="1">
      <alignment horizontal="center" vertical="top"/>
    </xf>
    <xf numFmtId="37" fontId="3" fillId="0" borderId="8" xfId="0" applyNumberFormat="1" applyFont="1" applyBorder="1" applyAlignment="1">
      <alignment horizontal="center" vertical="top"/>
    </xf>
    <xf numFmtId="191" fontId="1" fillId="0" borderId="1" xfId="0" applyNumberFormat="1" applyFont="1" applyBorder="1" applyAlignment="1">
      <alignment horizontal="center" vertical="top"/>
    </xf>
    <xf numFmtId="191" fontId="3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191" fontId="3" fillId="0" borderId="1" xfId="0" applyNumberFormat="1" applyFont="1" applyBorder="1" applyAlignment="1">
      <alignment horizontal="center" vertical="top"/>
    </xf>
    <xf numFmtId="37" fontId="3" fillId="0" borderId="0" xfId="0" applyNumberFormat="1" applyFont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EBDFF"/>
      <color rgb="FFCC99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77FA91B4-0779-49D5-A28C-9E7B750D1F74}"/>
            </a:ext>
          </a:extLst>
        </xdr:cNvPr>
        <xdr:cNvSpPr>
          <a:spLocks noChangeShapeType="1"/>
        </xdr:cNvSpPr>
      </xdr:nvSpPr>
      <xdr:spPr bwMode="auto">
        <a:xfrm>
          <a:off x="3429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58305EB4-A70B-40FB-A40B-51D531E30A62}"/>
            </a:ext>
          </a:extLst>
        </xdr:cNvPr>
        <xdr:cNvSpPr>
          <a:spLocks noChangeShapeType="1"/>
        </xdr:cNvSpPr>
      </xdr:nvSpPr>
      <xdr:spPr bwMode="auto">
        <a:xfrm>
          <a:off x="3429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F1E255CF-347D-4164-B2B2-64E7E3893402}"/>
            </a:ext>
          </a:extLst>
        </xdr:cNvPr>
        <xdr:cNvSpPr>
          <a:spLocks noChangeShapeType="1"/>
        </xdr:cNvSpPr>
      </xdr:nvSpPr>
      <xdr:spPr bwMode="auto">
        <a:xfrm>
          <a:off x="3397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8895EE9D-533F-4F3E-83ED-9D3356691FD6}"/>
            </a:ext>
          </a:extLst>
        </xdr:cNvPr>
        <xdr:cNvSpPr>
          <a:spLocks noChangeShapeType="1"/>
        </xdr:cNvSpPr>
      </xdr:nvSpPr>
      <xdr:spPr bwMode="auto">
        <a:xfrm>
          <a:off x="3397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5D7CF420-9CAB-43FA-A6F1-39C9257AFB1B}"/>
            </a:ext>
          </a:extLst>
        </xdr:cNvPr>
        <xdr:cNvSpPr>
          <a:spLocks noChangeShapeType="1"/>
        </xdr:cNvSpPr>
      </xdr:nvSpPr>
      <xdr:spPr bwMode="auto">
        <a:xfrm>
          <a:off x="3333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73F127E6-86E9-4910-B337-91493BD09EC3}"/>
            </a:ext>
          </a:extLst>
        </xdr:cNvPr>
        <xdr:cNvSpPr>
          <a:spLocks noChangeShapeType="1"/>
        </xdr:cNvSpPr>
      </xdr:nvSpPr>
      <xdr:spPr bwMode="auto">
        <a:xfrm>
          <a:off x="3333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B5006B97-4565-480E-A19D-A6450C07A950}"/>
            </a:ext>
          </a:extLst>
        </xdr:cNvPr>
        <xdr:cNvSpPr>
          <a:spLocks noChangeShapeType="1"/>
        </xdr:cNvSpPr>
      </xdr:nvSpPr>
      <xdr:spPr bwMode="auto">
        <a:xfrm>
          <a:off x="3629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8CE10071-2262-4A2B-BC6B-64AB88C31369}"/>
            </a:ext>
          </a:extLst>
        </xdr:cNvPr>
        <xdr:cNvSpPr>
          <a:spLocks noChangeShapeType="1"/>
        </xdr:cNvSpPr>
      </xdr:nvSpPr>
      <xdr:spPr bwMode="auto">
        <a:xfrm>
          <a:off x="3629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63C1DFB0-6797-4292-9E26-48742E2B7AB8}"/>
            </a:ext>
          </a:extLst>
        </xdr:cNvPr>
        <xdr:cNvSpPr>
          <a:spLocks noChangeShapeType="1"/>
        </xdr:cNvSpPr>
      </xdr:nvSpPr>
      <xdr:spPr bwMode="auto">
        <a:xfrm>
          <a:off x="34899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DCEBF2A2-0586-4841-8FCC-88214EC480E5}"/>
            </a:ext>
          </a:extLst>
        </xdr:cNvPr>
        <xdr:cNvSpPr>
          <a:spLocks noChangeShapeType="1"/>
        </xdr:cNvSpPr>
      </xdr:nvSpPr>
      <xdr:spPr bwMode="auto">
        <a:xfrm>
          <a:off x="34899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A253C-3045-4C55-BCD0-2F8B915CE238}">
  <dimension ref="A1:L97"/>
  <sheetViews>
    <sheetView showGridLines="0" tabSelected="1" view="pageBreakPreview" topLeftCell="A20" zoomScaleNormal="85" zoomScaleSheetLayoutView="100" workbookViewId="0">
      <selection activeCell="B28" sqref="B28"/>
    </sheetView>
  </sheetViews>
  <sheetFormatPr defaultColWidth="10.88671875" defaultRowHeight="24" customHeight="1"/>
  <cols>
    <col min="1" max="1" width="55.6640625" style="4" customWidth="1"/>
    <col min="2" max="2" width="10.6640625" style="19" customWidth="1"/>
    <col min="3" max="3" width="1.6640625" style="19" customWidth="1"/>
    <col min="4" max="4" width="16.6640625" style="6" customWidth="1"/>
    <col min="5" max="5" width="1.6640625" style="4" customWidth="1"/>
    <col min="6" max="6" width="16.6640625" style="4" customWidth="1"/>
    <col min="7" max="7" width="1.6640625" style="4" customWidth="1"/>
    <col min="8" max="8" width="16.6640625" style="6" customWidth="1"/>
    <col min="9" max="9" width="1.6640625" style="6" customWidth="1"/>
    <col min="10" max="10" width="16.6640625" style="6" customWidth="1"/>
    <col min="11" max="11" width="10.88671875" style="4"/>
    <col min="12" max="12" width="12" style="4" bestFit="1" customWidth="1"/>
    <col min="13" max="14" width="10.88671875" style="4"/>
    <col min="15" max="15" width="11.5546875" style="4" bestFit="1" customWidth="1"/>
    <col min="16" max="16384" width="10.88671875" style="4"/>
  </cols>
  <sheetData>
    <row r="1" spans="1:10" ht="24" customHeight="1">
      <c r="A1" s="3" t="s">
        <v>0</v>
      </c>
      <c r="B1" s="10"/>
      <c r="C1" s="10"/>
      <c r="D1" s="11"/>
      <c r="E1" s="12"/>
      <c r="F1" s="12"/>
      <c r="G1" s="12"/>
      <c r="H1" s="11"/>
      <c r="I1" s="11"/>
      <c r="J1" s="11"/>
    </row>
    <row r="2" spans="1:10" ht="24" customHeight="1">
      <c r="A2" s="13" t="s">
        <v>1</v>
      </c>
      <c r="B2" s="10"/>
      <c r="C2" s="10"/>
      <c r="D2" s="11"/>
      <c r="E2" s="12"/>
      <c r="F2" s="12"/>
      <c r="G2" s="12"/>
      <c r="H2" s="11"/>
      <c r="I2" s="11"/>
      <c r="J2" s="11"/>
    </row>
    <row r="3" spans="1:10" ht="24" customHeight="1">
      <c r="A3" s="13" t="s">
        <v>184</v>
      </c>
      <c r="B3" s="2"/>
      <c r="C3" s="2"/>
      <c r="D3" s="2"/>
      <c r="E3" s="2"/>
      <c r="F3" s="2"/>
      <c r="G3" s="2"/>
      <c r="H3" s="2"/>
      <c r="I3" s="2"/>
      <c r="J3" s="2"/>
    </row>
    <row r="4" spans="1:10" ht="24" customHeight="1">
      <c r="A4" s="96" t="s">
        <v>2</v>
      </c>
      <c r="B4" s="96"/>
      <c r="C4" s="96"/>
      <c r="D4" s="96"/>
      <c r="E4" s="96"/>
      <c r="F4" s="96"/>
      <c r="G4" s="96"/>
      <c r="H4" s="96"/>
      <c r="I4" s="96"/>
      <c r="J4" s="96"/>
    </row>
    <row r="5" spans="1:10" s="3" customFormat="1" ht="24" customHeight="1">
      <c r="B5" s="14"/>
      <c r="C5" s="14"/>
      <c r="D5" s="97" t="s">
        <v>3</v>
      </c>
      <c r="E5" s="97"/>
      <c r="F5" s="97"/>
      <c r="G5" s="15"/>
      <c r="H5" s="97" t="s">
        <v>4</v>
      </c>
      <c r="I5" s="97"/>
      <c r="J5" s="97"/>
    </row>
    <row r="6" spans="1:10" ht="24" customHeight="1">
      <c r="B6" s="16" t="s">
        <v>5</v>
      </c>
      <c r="C6" s="16"/>
      <c r="D6" s="84" t="s">
        <v>185</v>
      </c>
      <c r="E6" s="17"/>
      <c r="F6" s="84" t="s">
        <v>150</v>
      </c>
      <c r="G6" s="18"/>
      <c r="H6" s="84" t="s">
        <v>185</v>
      </c>
      <c r="I6" s="17"/>
      <c r="J6" s="84" t="s">
        <v>150</v>
      </c>
    </row>
    <row r="7" spans="1:10" ht="24" customHeight="1">
      <c r="B7" s="16"/>
      <c r="C7" s="16"/>
      <c r="D7" s="40" t="s">
        <v>6</v>
      </c>
      <c r="E7" s="17"/>
      <c r="F7" s="40" t="s">
        <v>7</v>
      </c>
      <c r="G7" s="18"/>
      <c r="H7" s="40" t="s">
        <v>6</v>
      </c>
      <c r="I7" s="17"/>
      <c r="J7" s="40" t="s">
        <v>7</v>
      </c>
    </row>
    <row r="8" spans="1:10" ht="24" customHeight="1">
      <c r="B8" s="16"/>
      <c r="C8" s="16"/>
      <c r="D8" s="40" t="s">
        <v>8</v>
      </c>
      <c r="E8" s="17"/>
      <c r="F8" s="85"/>
      <c r="G8" s="18"/>
      <c r="H8" s="40" t="s">
        <v>8</v>
      </c>
      <c r="I8" s="17"/>
      <c r="J8" s="85"/>
    </row>
    <row r="9" spans="1:10" ht="24" customHeight="1">
      <c r="A9" s="13" t="s">
        <v>9</v>
      </c>
      <c r="D9" s="41"/>
      <c r="E9" s="41"/>
      <c r="F9" s="41"/>
      <c r="G9" s="41"/>
      <c r="H9" s="41"/>
      <c r="I9" s="41"/>
      <c r="J9" s="41"/>
    </row>
    <row r="10" spans="1:10" ht="24" customHeight="1">
      <c r="A10" s="3" t="s">
        <v>10</v>
      </c>
      <c r="D10" s="41"/>
      <c r="E10" s="41"/>
      <c r="F10" s="41"/>
      <c r="G10" s="41"/>
      <c r="H10" s="41"/>
      <c r="I10" s="41"/>
      <c r="J10" s="41"/>
    </row>
    <row r="11" spans="1:10" ht="24" customHeight="1">
      <c r="A11" s="86" t="s">
        <v>11</v>
      </c>
      <c r="D11" s="87">
        <v>61934447</v>
      </c>
      <c r="E11" s="70"/>
      <c r="F11" s="87">
        <v>148757068</v>
      </c>
      <c r="G11" s="70"/>
      <c r="H11" s="87">
        <v>36094487</v>
      </c>
      <c r="I11" s="70"/>
      <c r="J11" s="87">
        <v>31853275</v>
      </c>
    </row>
    <row r="12" spans="1:10" ht="24" customHeight="1">
      <c r="A12" s="68" t="s">
        <v>12</v>
      </c>
      <c r="B12" s="19" t="s">
        <v>13</v>
      </c>
      <c r="D12" s="87">
        <v>1124156234</v>
      </c>
      <c r="E12" s="70"/>
      <c r="F12" s="87">
        <v>916694598</v>
      </c>
      <c r="G12" s="70"/>
      <c r="H12" s="87">
        <v>44314857</v>
      </c>
      <c r="I12" s="70"/>
      <c r="J12" s="87">
        <v>27493299</v>
      </c>
    </row>
    <row r="13" spans="1:10" ht="24" customHeight="1">
      <c r="A13" s="68" t="s">
        <v>14</v>
      </c>
      <c r="B13" s="19">
        <v>6</v>
      </c>
      <c r="D13" s="87">
        <v>549378168</v>
      </c>
      <c r="E13" s="75"/>
      <c r="F13" s="87">
        <v>777812444</v>
      </c>
      <c r="G13" s="75"/>
      <c r="H13" s="75">
        <v>0</v>
      </c>
      <c r="I13" s="70"/>
      <c r="J13" s="75">
        <v>0</v>
      </c>
    </row>
    <row r="14" spans="1:10" ht="24" customHeight="1">
      <c r="A14" s="4" t="s">
        <v>15</v>
      </c>
      <c r="B14" s="19">
        <v>4</v>
      </c>
      <c r="D14" s="75">
        <v>0</v>
      </c>
      <c r="E14" s="75"/>
      <c r="F14" s="75">
        <v>0</v>
      </c>
      <c r="G14" s="75"/>
      <c r="H14" s="87">
        <v>670100000</v>
      </c>
      <c r="I14" s="70"/>
      <c r="J14" s="87">
        <v>649000000</v>
      </c>
    </row>
    <row r="15" spans="1:10" ht="24" customHeight="1">
      <c r="A15" s="4" t="s">
        <v>16</v>
      </c>
      <c r="D15" s="87">
        <v>23409469</v>
      </c>
      <c r="E15" s="75"/>
      <c r="F15" s="87">
        <v>48763230</v>
      </c>
      <c r="G15" s="75"/>
      <c r="H15" s="75">
        <v>0</v>
      </c>
      <c r="I15" s="70"/>
      <c r="J15" s="75">
        <v>0</v>
      </c>
    </row>
    <row r="16" spans="1:10" ht="24" customHeight="1">
      <c r="A16" s="4" t="s">
        <v>17</v>
      </c>
      <c r="D16" s="87">
        <v>14267367</v>
      </c>
      <c r="E16" s="75"/>
      <c r="F16" s="87">
        <v>61600899</v>
      </c>
      <c r="G16" s="75"/>
      <c r="H16" s="75">
        <v>0</v>
      </c>
      <c r="I16" s="70"/>
      <c r="J16" s="75">
        <v>0</v>
      </c>
    </row>
    <row r="17" spans="1:10" ht="24" customHeight="1">
      <c r="A17" s="4" t="s">
        <v>144</v>
      </c>
      <c r="B17" s="19">
        <v>19</v>
      </c>
      <c r="D17" s="75">
        <v>0</v>
      </c>
      <c r="E17" s="75"/>
      <c r="F17" s="87">
        <v>2909079</v>
      </c>
      <c r="G17" s="75"/>
      <c r="H17" s="75">
        <v>0</v>
      </c>
      <c r="I17" s="70"/>
      <c r="J17" s="75">
        <v>0</v>
      </c>
    </row>
    <row r="18" spans="1:10" ht="24" customHeight="1">
      <c r="A18" s="3" t="s">
        <v>18</v>
      </c>
      <c r="D18" s="88">
        <f>SUM(D11:D17)</f>
        <v>1773145685</v>
      </c>
      <c r="E18" s="70"/>
      <c r="F18" s="88">
        <f>SUM(F11:F17)</f>
        <v>1956537318</v>
      </c>
      <c r="G18" s="70"/>
      <c r="H18" s="88">
        <f>SUM(H11:H17)</f>
        <v>750509344</v>
      </c>
      <c r="I18" s="70"/>
      <c r="J18" s="88">
        <f>SUM(J11:J17)</f>
        <v>708346574</v>
      </c>
    </row>
    <row r="19" spans="1:10" ht="24" customHeight="1">
      <c r="A19" s="3" t="s">
        <v>19</v>
      </c>
      <c r="D19" s="75"/>
      <c r="E19" s="75"/>
      <c r="F19" s="75"/>
      <c r="G19" s="75"/>
      <c r="H19" s="75"/>
      <c r="I19" s="70"/>
      <c r="J19" s="75"/>
    </row>
    <row r="20" spans="1:10" ht="24" customHeight="1">
      <c r="A20" s="68" t="s">
        <v>20</v>
      </c>
      <c r="D20" s="87">
        <v>8937853</v>
      </c>
      <c r="E20" s="75">
        <v>0</v>
      </c>
      <c r="F20" s="87">
        <v>5578909</v>
      </c>
      <c r="G20" s="75"/>
      <c r="H20" s="75">
        <v>0</v>
      </c>
      <c r="I20" s="70"/>
      <c r="J20" s="75">
        <v>0</v>
      </c>
    </row>
    <row r="21" spans="1:10" ht="24" customHeight="1">
      <c r="A21" s="68" t="s">
        <v>21</v>
      </c>
      <c r="B21" s="19">
        <v>7</v>
      </c>
      <c r="D21" s="75">
        <v>0</v>
      </c>
      <c r="E21" s="75"/>
      <c r="F21" s="75">
        <v>0</v>
      </c>
      <c r="G21" s="75"/>
      <c r="H21" s="87">
        <v>1588999770</v>
      </c>
      <c r="I21" s="70"/>
      <c r="J21" s="87">
        <v>1588999770</v>
      </c>
    </row>
    <row r="22" spans="1:10" ht="24" customHeight="1">
      <c r="A22" s="68" t="s">
        <v>22</v>
      </c>
      <c r="C22" s="68"/>
      <c r="D22" s="87">
        <v>3252787</v>
      </c>
      <c r="E22" s="75">
        <v>0</v>
      </c>
      <c r="F22" s="87">
        <v>3252787</v>
      </c>
      <c r="G22" s="75"/>
      <c r="H22" s="75">
        <v>0</v>
      </c>
      <c r="I22" s="70"/>
      <c r="J22" s="75">
        <v>0</v>
      </c>
    </row>
    <row r="23" spans="1:10" ht="24" customHeight="1">
      <c r="A23" s="86" t="s">
        <v>23</v>
      </c>
      <c r="B23" s="19">
        <v>8</v>
      </c>
      <c r="D23" s="87">
        <v>797098479</v>
      </c>
      <c r="E23" s="75">
        <v>0</v>
      </c>
      <c r="F23" s="87">
        <v>906928873</v>
      </c>
      <c r="G23" s="75"/>
      <c r="H23" s="87">
        <v>11506806</v>
      </c>
      <c r="I23" s="70"/>
      <c r="J23" s="87">
        <v>12301633</v>
      </c>
    </row>
    <row r="24" spans="1:10" ht="24" customHeight="1">
      <c r="A24" s="86" t="s">
        <v>24</v>
      </c>
      <c r="B24" s="19">
        <v>9</v>
      </c>
      <c r="D24" s="87">
        <v>110001043</v>
      </c>
      <c r="E24" s="75">
        <v>0</v>
      </c>
      <c r="F24" s="87">
        <v>114250010</v>
      </c>
      <c r="G24" s="75"/>
      <c r="H24" s="75">
        <v>0</v>
      </c>
      <c r="I24" s="70"/>
      <c r="J24" s="75">
        <v>0</v>
      </c>
    </row>
    <row r="25" spans="1:10" ht="24" customHeight="1">
      <c r="A25" s="86" t="s">
        <v>25</v>
      </c>
      <c r="D25" s="87">
        <v>26218584</v>
      </c>
      <c r="E25" s="75">
        <v>0</v>
      </c>
      <c r="F25" s="87">
        <v>34189154</v>
      </c>
      <c r="G25" s="75"/>
      <c r="H25" s="87">
        <v>4345673</v>
      </c>
      <c r="I25" s="70"/>
      <c r="J25" s="87">
        <v>5751799</v>
      </c>
    </row>
    <row r="26" spans="1:10" ht="24" customHeight="1">
      <c r="A26" s="68" t="s">
        <v>26</v>
      </c>
      <c r="B26" s="19">
        <v>10</v>
      </c>
      <c r="D26" s="87">
        <v>1976429</v>
      </c>
      <c r="E26" s="75">
        <v>0</v>
      </c>
      <c r="F26" s="87">
        <v>2261911</v>
      </c>
      <c r="G26" s="75"/>
      <c r="H26" s="87">
        <v>4629</v>
      </c>
      <c r="I26" s="70"/>
      <c r="J26" s="87">
        <v>9770</v>
      </c>
    </row>
    <row r="27" spans="1:10" ht="24" customHeight="1">
      <c r="A27" s="68" t="s">
        <v>27</v>
      </c>
      <c r="B27" s="19">
        <v>11</v>
      </c>
      <c r="D27" s="87">
        <v>204614426</v>
      </c>
      <c r="E27" s="75">
        <v>0</v>
      </c>
      <c r="F27" s="87">
        <v>223638282</v>
      </c>
      <c r="G27" s="75"/>
      <c r="H27" s="75">
        <v>0</v>
      </c>
      <c r="I27" s="70"/>
      <c r="J27" s="75">
        <v>0</v>
      </c>
    </row>
    <row r="28" spans="1:10" ht="24" customHeight="1">
      <c r="A28" s="4" t="s">
        <v>28</v>
      </c>
      <c r="B28" s="19">
        <v>12</v>
      </c>
      <c r="D28" s="87">
        <v>105392609</v>
      </c>
      <c r="E28" s="75"/>
      <c r="F28" s="87">
        <v>72370623</v>
      </c>
      <c r="G28" s="75"/>
      <c r="H28" s="87">
        <v>313753</v>
      </c>
      <c r="I28" s="70"/>
      <c r="J28" s="87">
        <v>268547</v>
      </c>
    </row>
    <row r="29" spans="1:10" ht="24" customHeight="1">
      <c r="A29" s="4" t="s">
        <v>29</v>
      </c>
      <c r="D29" s="87">
        <v>47927030</v>
      </c>
      <c r="E29" s="75"/>
      <c r="F29" s="87">
        <v>96973017</v>
      </c>
      <c r="G29" s="75"/>
      <c r="H29" s="87">
        <v>1229202</v>
      </c>
      <c r="I29" s="70"/>
      <c r="J29" s="87">
        <v>956729</v>
      </c>
    </row>
    <row r="30" spans="1:10" ht="24" customHeight="1">
      <c r="A30" s="3" t="s">
        <v>30</v>
      </c>
      <c r="D30" s="89">
        <f>SUM(D20:D29)</f>
        <v>1305419240</v>
      </c>
      <c r="E30" s="70"/>
      <c r="F30" s="89">
        <f>SUM(F20:F29)</f>
        <v>1459443566</v>
      </c>
      <c r="G30" s="70"/>
      <c r="H30" s="89">
        <f>SUM(H20:H29)</f>
        <v>1606399833</v>
      </c>
      <c r="I30" s="70"/>
      <c r="J30" s="89">
        <f>SUM(J20:J29)</f>
        <v>1608288248</v>
      </c>
    </row>
    <row r="31" spans="1:10" ht="24" customHeight="1" thickBot="1">
      <c r="A31" s="3" t="s">
        <v>31</v>
      </c>
      <c r="D31" s="90">
        <f>SUM(D18,D30)</f>
        <v>3078564925</v>
      </c>
      <c r="E31" s="70"/>
      <c r="F31" s="90">
        <f>SUM(F18,F30)</f>
        <v>3415980884</v>
      </c>
      <c r="G31" s="70"/>
      <c r="H31" s="90">
        <f>SUM(H18,H30)</f>
        <v>2356909177</v>
      </c>
      <c r="I31" s="70"/>
      <c r="J31" s="90">
        <f>SUM(J18,J30)</f>
        <v>2316634822</v>
      </c>
    </row>
    <row r="32" spans="1:10" ht="24" customHeight="1" thickTop="1">
      <c r="A32" s="3"/>
      <c r="D32" s="70"/>
      <c r="E32" s="70"/>
      <c r="F32" s="70"/>
      <c r="G32" s="70"/>
      <c r="H32" s="70"/>
      <c r="I32" s="70"/>
      <c r="J32" s="70"/>
    </row>
    <row r="33" spans="1:10" ht="24" customHeight="1">
      <c r="A33" s="4" t="s">
        <v>153</v>
      </c>
      <c r="C33" s="6"/>
      <c r="D33" s="4"/>
      <c r="F33" s="6"/>
      <c r="G33" s="6"/>
      <c r="H33" s="4"/>
      <c r="I33" s="4"/>
      <c r="J33" s="4"/>
    </row>
    <row r="34" spans="1:10" ht="24" customHeight="1">
      <c r="A34" s="3" t="s">
        <v>0</v>
      </c>
      <c r="B34" s="2"/>
      <c r="C34" s="2"/>
      <c r="D34" s="2"/>
      <c r="E34" s="2"/>
      <c r="F34" s="2"/>
      <c r="G34" s="2"/>
      <c r="H34" s="2"/>
      <c r="I34" s="2"/>
      <c r="J34" s="2"/>
    </row>
    <row r="35" spans="1:10" ht="24" customHeight="1">
      <c r="A35" s="13" t="s">
        <v>32</v>
      </c>
      <c r="B35" s="2"/>
      <c r="C35" s="2"/>
      <c r="D35" s="2"/>
      <c r="E35" s="2"/>
      <c r="F35" s="2"/>
      <c r="G35" s="2"/>
      <c r="H35" s="2"/>
      <c r="I35" s="2"/>
      <c r="J35" s="2"/>
    </row>
    <row r="36" spans="1:10" ht="24" customHeight="1">
      <c r="A36" s="13" t="s">
        <v>184</v>
      </c>
      <c r="B36" s="2"/>
      <c r="C36" s="2"/>
      <c r="D36" s="2"/>
      <c r="E36" s="2"/>
      <c r="F36" s="2"/>
      <c r="G36" s="2"/>
      <c r="H36" s="2"/>
      <c r="I36" s="2"/>
      <c r="J36" s="2"/>
    </row>
    <row r="37" spans="1:10" ht="24" customHeight="1">
      <c r="A37" s="13"/>
      <c r="B37" s="2"/>
      <c r="C37" s="2"/>
      <c r="D37" s="2"/>
      <c r="E37" s="2"/>
      <c r="F37" s="2"/>
      <c r="G37" s="2"/>
      <c r="H37" s="2"/>
      <c r="I37" s="2"/>
      <c r="J37" s="2"/>
    </row>
    <row r="38" spans="1:10" ht="24" customHeight="1">
      <c r="A38" s="96" t="s">
        <v>2</v>
      </c>
      <c r="B38" s="96"/>
      <c r="C38" s="96"/>
      <c r="D38" s="96"/>
      <c r="E38" s="96"/>
      <c r="F38" s="96"/>
      <c r="G38" s="96"/>
      <c r="H38" s="96"/>
      <c r="I38" s="96"/>
      <c r="J38" s="96"/>
    </row>
    <row r="39" spans="1:10" s="3" customFormat="1" ht="24" customHeight="1">
      <c r="B39" s="14"/>
      <c r="C39" s="14"/>
      <c r="D39" s="97" t="s">
        <v>3</v>
      </c>
      <c r="E39" s="97"/>
      <c r="F39" s="97"/>
      <c r="G39" s="15"/>
      <c r="H39" s="97" t="s">
        <v>4</v>
      </c>
      <c r="I39" s="97"/>
      <c r="J39" s="97"/>
    </row>
    <row r="40" spans="1:10" ht="24" customHeight="1">
      <c r="B40" s="16" t="s">
        <v>5</v>
      </c>
      <c r="C40" s="16"/>
      <c r="D40" s="84" t="s">
        <v>185</v>
      </c>
      <c r="E40" s="17"/>
      <c r="F40" s="84" t="str">
        <f>+F6</f>
        <v>31 ธันวาคม 2567</v>
      </c>
      <c r="G40" s="18"/>
      <c r="H40" s="84" t="s">
        <v>185</v>
      </c>
      <c r="I40" s="17"/>
      <c r="J40" s="84" t="str">
        <f>+J6</f>
        <v>31 ธันวาคม 2567</v>
      </c>
    </row>
    <row r="41" spans="1:10" ht="24" customHeight="1">
      <c r="B41" s="16"/>
      <c r="C41" s="16"/>
      <c r="D41" s="40" t="s">
        <v>6</v>
      </c>
      <c r="E41" s="17"/>
      <c r="F41" s="40" t="s">
        <v>7</v>
      </c>
      <c r="G41" s="18"/>
      <c r="H41" s="40" t="s">
        <v>6</v>
      </c>
      <c r="I41" s="17"/>
      <c r="J41" s="40" t="s">
        <v>7</v>
      </c>
    </row>
    <row r="42" spans="1:10" ht="24" customHeight="1">
      <c r="B42" s="16"/>
      <c r="C42" s="16"/>
      <c r="D42" s="40" t="s">
        <v>8</v>
      </c>
      <c r="E42" s="17"/>
      <c r="F42" s="85"/>
      <c r="G42" s="18"/>
      <c r="H42" s="40" t="s">
        <v>8</v>
      </c>
      <c r="I42" s="17"/>
      <c r="J42" s="85"/>
    </row>
    <row r="43" spans="1:10" ht="24" customHeight="1">
      <c r="A43" s="3" t="s">
        <v>33</v>
      </c>
      <c r="D43" s="42"/>
      <c r="E43" s="42"/>
      <c r="F43" s="42"/>
      <c r="G43" s="42"/>
      <c r="H43" s="42"/>
      <c r="I43" s="42"/>
      <c r="J43" s="42"/>
    </row>
    <row r="44" spans="1:10" ht="24" customHeight="1">
      <c r="A44" s="3" t="s">
        <v>34</v>
      </c>
      <c r="D44" s="41"/>
      <c r="E44" s="41"/>
      <c r="F44" s="41"/>
      <c r="G44" s="41"/>
      <c r="H44" s="41"/>
      <c r="I44" s="41"/>
      <c r="J44" s="41"/>
    </row>
    <row r="45" spans="1:10" ht="24" customHeight="1">
      <c r="A45" s="4" t="s">
        <v>35</v>
      </c>
      <c r="B45" s="19">
        <v>13</v>
      </c>
      <c r="D45" s="87">
        <v>39378314</v>
      </c>
      <c r="E45" s="75">
        <v>0</v>
      </c>
      <c r="F45" s="87">
        <v>112301925</v>
      </c>
      <c r="G45" s="75"/>
      <c r="H45" s="75">
        <v>0</v>
      </c>
      <c r="I45" s="75"/>
      <c r="J45" s="75">
        <v>0</v>
      </c>
    </row>
    <row r="46" spans="1:10" ht="24" customHeight="1">
      <c r="A46" s="4" t="s">
        <v>36</v>
      </c>
      <c r="B46" s="19" t="s">
        <v>214</v>
      </c>
      <c r="D46" s="87">
        <v>846594771</v>
      </c>
      <c r="E46" s="75">
        <v>0</v>
      </c>
      <c r="F46" s="87">
        <v>779331750</v>
      </c>
      <c r="G46" s="75"/>
      <c r="H46" s="87">
        <v>12616299</v>
      </c>
      <c r="I46" s="41"/>
      <c r="J46" s="87">
        <v>9801515</v>
      </c>
    </row>
    <row r="47" spans="1:10" ht="24" customHeight="1">
      <c r="A47" s="68" t="s">
        <v>38</v>
      </c>
      <c r="B47" s="19">
        <v>6</v>
      </c>
      <c r="D47" s="87">
        <v>57047966</v>
      </c>
      <c r="E47" s="75">
        <v>0</v>
      </c>
      <c r="F47" s="87">
        <v>67808736</v>
      </c>
      <c r="G47" s="75"/>
      <c r="H47" s="75">
        <v>0</v>
      </c>
      <c r="I47" s="75"/>
      <c r="J47" s="75">
        <v>0</v>
      </c>
    </row>
    <row r="48" spans="1:10" ht="24" customHeight="1">
      <c r="A48" s="4" t="s">
        <v>37</v>
      </c>
      <c r="B48" s="19">
        <v>4</v>
      </c>
      <c r="D48" s="75">
        <v>0</v>
      </c>
      <c r="E48" s="75"/>
      <c r="F48" s="75">
        <v>0</v>
      </c>
      <c r="G48" s="75"/>
      <c r="H48" s="87">
        <v>242800000</v>
      </c>
      <c r="I48" s="70"/>
      <c r="J48" s="87">
        <v>105000000</v>
      </c>
    </row>
    <row r="49" spans="1:12" ht="24" customHeight="1">
      <c r="A49" s="68" t="s">
        <v>39</v>
      </c>
      <c r="D49" s="70"/>
      <c r="E49" s="75"/>
      <c r="F49" s="70"/>
      <c r="G49" s="75"/>
      <c r="H49" s="70"/>
      <c r="I49" s="5"/>
      <c r="J49" s="70"/>
    </row>
    <row r="50" spans="1:12" ht="24" customHeight="1">
      <c r="A50" s="68" t="s">
        <v>40</v>
      </c>
      <c r="B50" s="19">
        <v>15</v>
      </c>
      <c r="D50" s="87">
        <v>8700000</v>
      </c>
      <c r="E50" s="75">
        <v>0</v>
      </c>
      <c r="F50" s="87">
        <v>6000000</v>
      </c>
      <c r="G50" s="75"/>
      <c r="H50" s="75">
        <v>0</v>
      </c>
      <c r="I50" s="75"/>
      <c r="J50" s="75">
        <v>0</v>
      </c>
    </row>
    <row r="51" spans="1:12" ht="24" customHeight="1">
      <c r="A51" s="4" t="s">
        <v>41</v>
      </c>
      <c r="D51" s="87">
        <v>11223804</v>
      </c>
      <c r="E51" s="75">
        <v>0</v>
      </c>
      <c r="F51" s="87">
        <v>11916683</v>
      </c>
      <c r="G51" s="75"/>
      <c r="H51" s="87">
        <v>1936207</v>
      </c>
      <c r="I51" s="75"/>
      <c r="J51" s="87">
        <v>1849559</v>
      </c>
    </row>
    <row r="52" spans="1:12" ht="24" customHeight="1">
      <c r="A52" s="4" t="s">
        <v>42</v>
      </c>
      <c r="B52" s="19">
        <v>16</v>
      </c>
      <c r="D52" s="87">
        <v>269878715</v>
      </c>
      <c r="E52" s="75">
        <v>0</v>
      </c>
      <c r="F52" s="87">
        <v>134272087</v>
      </c>
      <c r="G52" s="75"/>
      <c r="H52" s="87">
        <v>269878715</v>
      </c>
      <c r="I52" s="75"/>
      <c r="J52" s="87">
        <v>134272087</v>
      </c>
    </row>
    <row r="53" spans="1:12" ht="24" customHeight="1">
      <c r="A53" s="68" t="s">
        <v>43</v>
      </c>
      <c r="D53" s="87">
        <v>654186</v>
      </c>
      <c r="E53" s="75">
        <v>0</v>
      </c>
      <c r="F53" s="87">
        <v>19721382</v>
      </c>
      <c r="G53" s="75"/>
      <c r="H53" s="87">
        <v>66935</v>
      </c>
      <c r="I53" s="75"/>
      <c r="J53" s="75">
        <v>0</v>
      </c>
    </row>
    <row r="54" spans="1:12" ht="24" customHeight="1">
      <c r="A54" s="68" t="s">
        <v>181</v>
      </c>
      <c r="B54" s="19">
        <v>19</v>
      </c>
      <c r="D54" s="87">
        <v>746642</v>
      </c>
      <c r="E54" s="75">
        <v>0</v>
      </c>
      <c r="F54" s="75">
        <v>0</v>
      </c>
      <c r="G54" s="75"/>
      <c r="H54" s="75">
        <v>0</v>
      </c>
      <c r="I54" s="75"/>
      <c r="J54" s="75">
        <v>0</v>
      </c>
    </row>
    <row r="55" spans="1:12" ht="24" customHeight="1">
      <c r="A55" s="3" t="s">
        <v>44</v>
      </c>
      <c r="D55" s="88">
        <f>SUM(D45:D54)</f>
        <v>1234224398</v>
      </c>
      <c r="E55" s="70"/>
      <c r="F55" s="88">
        <f>SUM(F45:F54)</f>
        <v>1131352563</v>
      </c>
      <c r="G55" s="70"/>
      <c r="H55" s="88">
        <f>SUM(H45:H54)</f>
        <v>527298156</v>
      </c>
      <c r="I55" s="70"/>
      <c r="J55" s="88">
        <f>SUM(J45:J54)</f>
        <v>250923161</v>
      </c>
    </row>
    <row r="56" spans="1:12" ht="24" customHeight="1">
      <c r="A56" s="3" t="s">
        <v>45</v>
      </c>
      <c r="D56" s="75"/>
      <c r="E56" s="75"/>
      <c r="F56" s="75"/>
      <c r="G56" s="75"/>
      <c r="H56" s="75"/>
      <c r="I56" s="75"/>
      <c r="J56" s="75"/>
      <c r="L56" s="29"/>
    </row>
    <row r="57" spans="1:12" ht="24" customHeight="1">
      <c r="A57" s="42" t="s">
        <v>159</v>
      </c>
      <c r="B57" s="4"/>
      <c r="C57" s="4"/>
      <c r="D57" s="4"/>
      <c r="H57" s="4"/>
      <c r="I57" s="4"/>
      <c r="J57" s="4"/>
    </row>
    <row r="58" spans="1:12" ht="24" customHeight="1">
      <c r="A58" s="42" t="s">
        <v>40</v>
      </c>
      <c r="B58" s="19">
        <v>15</v>
      </c>
      <c r="D58" s="87">
        <v>106800000</v>
      </c>
      <c r="E58" s="75">
        <v>0</v>
      </c>
      <c r="F58" s="87">
        <v>114000000</v>
      </c>
      <c r="G58" s="70"/>
      <c r="H58" s="75">
        <v>0</v>
      </c>
      <c r="I58" s="75"/>
      <c r="J58" s="75">
        <v>0</v>
      </c>
    </row>
    <row r="59" spans="1:12" ht="24" customHeight="1">
      <c r="A59" s="42" t="s">
        <v>160</v>
      </c>
      <c r="D59" s="87">
        <v>20162825</v>
      </c>
      <c r="E59" s="75"/>
      <c r="F59" s="87">
        <v>26202598</v>
      </c>
      <c r="G59" s="70"/>
      <c r="H59" s="87">
        <v>2755062</v>
      </c>
      <c r="I59" s="75"/>
      <c r="J59" s="87">
        <v>4218240</v>
      </c>
    </row>
    <row r="60" spans="1:12" ht="24" customHeight="1">
      <c r="A60" s="42" t="s">
        <v>161</v>
      </c>
      <c r="B60" s="19">
        <v>16</v>
      </c>
      <c r="D60" s="87">
        <v>137804624</v>
      </c>
      <c r="E60" s="75"/>
      <c r="F60" s="87">
        <v>374391916</v>
      </c>
      <c r="G60" s="70"/>
      <c r="H60" s="87">
        <v>137804624</v>
      </c>
      <c r="I60" s="75"/>
      <c r="J60" s="87">
        <v>374391916</v>
      </c>
    </row>
    <row r="61" spans="1:12" ht="24" customHeight="1">
      <c r="A61" s="4" t="s">
        <v>46</v>
      </c>
      <c r="B61" s="19">
        <v>12</v>
      </c>
      <c r="D61" s="87">
        <v>29077228</v>
      </c>
      <c r="E61" s="75"/>
      <c r="F61" s="87">
        <v>29965586</v>
      </c>
      <c r="G61" s="70"/>
      <c r="H61" s="75">
        <v>0</v>
      </c>
      <c r="I61" s="75"/>
      <c r="J61" s="75">
        <v>0</v>
      </c>
    </row>
    <row r="62" spans="1:12" ht="24" customHeight="1">
      <c r="A62" s="4" t="s">
        <v>47</v>
      </c>
      <c r="D62" s="87">
        <v>12644466</v>
      </c>
      <c r="E62" s="75"/>
      <c r="F62" s="87">
        <v>11102186</v>
      </c>
      <c r="G62" s="70"/>
      <c r="H62" s="87">
        <v>1272961</v>
      </c>
      <c r="I62" s="75"/>
      <c r="J62" s="87">
        <v>1075165</v>
      </c>
    </row>
    <row r="63" spans="1:12" ht="24" customHeight="1">
      <c r="A63" s="4" t="s">
        <v>48</v>
      </c>
      <c r="D63" s="87">
        <v>3308</v>
      </c>
      <c r="E63" s="75"/>
      <c r="F63" s="87">
        <v>3308</v>
      </c>
      <c r="G63" s="70"/>
      <c r="H63" s="75">
        <v>0</v>
      </c>
      <c r="I63" s="75"/>
      <c r="J63" s="75">
        <v>0</v>
      </c>
    </row>
    <row r="64" spans="1:12" ht="24" customHeight="1">
      <c r="A64" s="3" t="s">
        <v>49</v>
      </c>
      <c r="D64" s="88">
        <f>SUM(D58:D63)</f>
        <v>306492451</v>
      </c>
      <c r="E64" s="70"/>
      <c r="F64" s="88">
        <f>SUM(F58:F63)</f>
        <v>555665594</v>
      </c>
      <c r="G64" s="70"/>
      <c r="H64" s="88">
        <f>SUM(H58:H63)</f>
        <v>141832647</v>
      </c>
      <c r="I64" s="70"/>
      <c r="J64" s="88">
        <f>SUM(J58:J63)</f>
        <v>379685321</v>
      </c>
    </row>
    <row r="65" spans="1:10" ht="24" customHeight="1">
      <c r="A65" s="3" t="s">
        <v>50</v>
      </c>
      <c r="D65" s="88">
        <f>SUM(D55,D64)</f>
        <v>1540716849</v>
      </c>
      <c r="E65" s="28"/>
      <c r="F65" s="88">
        <f>SUM(F55,F64)</f>
        <v>1687018157</v>
      </c>
      <c r="G65" s="28"/>
      <c r="H65" s="88">
        <f>SUM(H55,H64)</f>
        <v>669130803</v>
      </c>
      <c r="I65" s="28"/>
      <c r="J65" s="88">
        <f>SUM(J55,J64)</f>
        <v>630608482</v>
      </c>
    </row>
    <row r="66" spans="1:10" ht="24" customHeight="1">
      <c r="A66" s="3"/>
      <c r="D66" s="28"/>
      <c r="E66" s="28"/>
      <c r="F66" s="28"/>
      <c r="G66" s="28"/>
      <c r="H66" s="28"/>
      <c r="I66" s="28"/>
      <c r="J66" s="28"/>
    </row>
    <row r="67" spans="1:10" ht="24" customHeight="1">
      <c r="A67" s="4" t="str">
        <f>+A33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C67" s="6"/>
      <c r="D67" s="4"/>
      <c r="F67" s="6"/>
      <c r="G67" s="6"/>
      <c r="H67" s="4"/>
      <c r="I67" s="4"/>
      <c r="J67" s="4"/>
    </row>
    <row r="68" spans="1:10" ht="24" customHeight="1">
      <c r="A68" s="3" t="s">
        <v>0</v>
      </c>
      <c r="B68" s="2"/>
      <c r="C68" s="2"/>
      <c r="D68" s="2"/>
      <c r="E68" s="2"/>
      <c r="F68" s="2"/>
      <c r="G68" s="2"/>
      <c r="H68" s="2"/>
      <c r="I68" s="2"/>
      <c r="J68" s="2"/>
    </row>
    <row r="69" spans="1:10" ht="24" customHeight="1">
      <c r="A69" s="13" t="s">
        <v>32</v>
      </c>
      <c r="B69" s="2"/>
      <c r="C69" s="2"/>
      <c r="D69" s="2"/>
      <c r="E69" s="2"/>
      <c r="F69" s="2"/>
      <c r="G69" s="2"/>
      <c r="H69" s="2"/>
      <c r="I69" s="2"/>
      <c r="J69" s="2"/>
    </row>
    <row r="70" spans="1:10" ht="24" customHeight="1">
      <c r="A70" s="13" t="s">
        <v>184</v>
      </c>
      <c r="B70" s="2"/>
      <c r="C70" s="2"/>
      <c r="D70" s="2"/>
      <c r="E70" s="2"/>
      <c r="F70" s="2"/>
      <c r="G70" s="2"/>
      <c r="H70" s="2"/>
      <c r="I70" s="2"/>
      <c r="J70" s="2"/>
    </row>
    <row r="71" spans="1:10" ht="24" customHeight="1">
      <c r="A71" s="13"/>
      <c r="B71" s="2"/>
      <c r="C71" s="2"/>
      <c r="D71" s="2"/>
      <c r="E71" s="2"/>
      <c r="F71" s="2"/>
      <c r="G71" s="2"/>
      <c r="H71" s="2"/>
      <c r="I71" s="2"/>
      <c r="J71" s="2"/>
    </row>
    <row r="72" spans="1:10" ht="24" customHeight="1">
      <c r="A72" s="96" t="s">
        <v>2</v>
      </c>
      <c r="B72" s="96"/>
      <c r="C72" s="96"/>
      <c r="D72" s="96"/>
      <c r="E72" s="96"/>
      <c r="F72" s="96"/>
      <c r="G72" s="96"/>
      <c r="H72" s="96"/>
      <c r="I72" s="96"/>
      <c r="J72" s="96"/>
    </row>
    <row r="73" spans="1:10" s="3" customFormat="1" ht="24" customHeight="1">
      <c r="B73" s="14"/>
      <c r="C73" s="14"/>
      <c r="D73" s="97" t="s">
        <v>3</v>
      </c>
      <c r="E73" s="97"/>
      <c r="F73" s="97"/>
      <c r="G73" s="15"/>
      <c r="H73" s="97" t="s">
        <v>4</v>
      </c>
      <c r="I73" s="97"/>
      <c r="J73" s="97"/>
    </row>
    <row r="74" spans="1:10" ht="24" customHeight="1">
      <c r="B74" s="16"/>
      <c r="C74" s="16"/>
      <c r="D74" s="84" t="s">
        <v>185</v>
      </c>
      <c r="E74" s="17"/>
      <c r="F74" s="84" t="str">
        <f>+F40</f>
        <v>31 ธันวาคม 2567</v>
      </c>
      <c r="G74" s="18"/>
      <c r="H74" s="84" t="s">
        <v>185</v>
      </c>
      <c r="I74" s="17"/>
      <c r="J74" s="84" t="str">
        <f>+J40</f>
        <v>31 ธันวาคม 2567</v>
      </c>
    </row>
    <row r="75" spans="1:10" ht="24" customHeight="1">
      <c r="B75" s="16"/>
      <c r="C75" s="16"/>
      <c r="D75" s="40" t="s">
        <v>6</v>
      </c>
      <c r="E75" s="17"/>
      <c r="F75" s="40" t="s">
        <v>7</v>
      </c>
      <c r="G75" s="18"/>
      <c r="H75" s="40" t="s">
        <v>6</v>
      </c>
      <c r="I75" s="17"/>
      <c r="J75" s="40" t="s">
        <v>7</v>
      </c>
    </row>
    <row r="76" spans="1:10" ht="24" customHeight="1">
      <c r="B76" s="16"/>
      <c r="C76" s="16"/>
      <c r="D76" s="40" t="s">
        <v>8</v>
      </c>
      <c r="E76" s="17"/>
      <c r="F76" s="85"/>
      <c r="G76" s="18"/>
      <c r="H76" s="40" t="s">
        <v>8</v>
      </c>
      <c r="I76" s="17"/>
      <c r="J76" s="85"/>
    </row>
    <row r="77" spans="1:10" ht="24" customHeight="1">
      <c r="A77" s="3" t="s">
        <v>51</v>
      </c>
      <c r="D77" s="41"/>
      <c r="E77" s="41"/>
      <c r="F77" s="41"/>
      <c r="G77" s="41"/>
      <c r="H77" s="41"/>
      <c r="I77" s="41"/>
      <c r="J77" s="41"/>
    </row>
    <row r="78" spans="1:10" ht="24" customHeight="1">
      <c r="A78" s="4" t="s">
        <v>52</v>
      </c>
      <c r="D78" s="41"/>
      <c r="E78" s="41"/>
      <c r="F78" s="41"/>
      <c r="G78" s="41"/>
      <c r="H78" s="41"/>
      <c r="I78" s="41"/>
      <c r="J78" s="41"/>
    </row>
    <row r="79" spans="1:10" ht="24" customHeight="1">
      <c r="A79" s="4" t="s">
        <v>53</v>
      </c>
      <c r="D79" s="41"/>
      <c r="E79" s="41"/>
      <c r="F79" s="41"/>
      <c r="G79" s="41"/>
      <c r="H79" s="41"/>
      <c r="I79" s="41"/>
      <c r="J79" s="41"/>
    </row>
    <row r="80" spans="1:10" ht="24" customHeight="1" thickBot="1">
      <c r="A80" s="4" t="s">
        <v>156</v>
      </c>
      <c r="D80" s="91">
        <v>659999962</v>
      </c>
      <c r="E80" s="70"/>
      <c r="F80" s="91">
        <v>659999962</v>
      </c>
      <c r="G80" s="70"/>
      <c r="H80" s="91">
        <v>659999962</v>
      </c>
      <c r="I80" s="70"/>
      <c r="J80" s="91">
        <v>659999962</v>
      </c>
    </row>
    <row r="81" spans="1:10" ht="24" customHeight="1" thickTop="1">
      <c r="A81" s="4" t="s">
        <v>54</v>
      </c>
      <c r="D81" s="41"/>
      <c r="E81" s="70"/>
      <c r="F81" s="41"/>
      <c r="G81" s="70"/>
      <c r="H81" s="70"/>
      <c r="I81" s="70"/>
      <c r="J81" s="70"/>
    </row>
    <row r="82" spans="1:10" ht="24" customHeight="1">
      <c r="A82" s="4" t="s">
        <v>157</v>
      </c>
      <c r="D82" s="87">
        <f>Conso!D18</f>
        <v>659999862</v>
      </c>
      <c r="E82" s="70"/>
      <c r="F82" s="87">
        <v>659999862</v>
      </c>
      <c r="G82" s="70"/>
      <c r="H82" s="87">
        <f>'The Company'!D15</f>
        <v>659999862</v>
      </c>
      <c r="I82" s="70"/>
      <c r="J82" s="87">
        <f>'The Company'!D11</f>
        <v>659999862</v>
      </c>
    </row>
    <row r="83" spans="1:10" ht="24" customHeight="1">
      <c r="A83" s="4" t="s">
        <v>55</v>
      </c>
      <c r="D83" s="87">
        <f>Conso!F18</f>
        <v>369183857</v>
      </c>
      <c r="E83" s="70"/>
      <c r="F83" s="87">
        <v>369183857</v>
      </c>
      <c r="G83" s="70"/>
      <c r="H83" s="87">
        <f>'The Company'!F15</f>
        <v>369183857</v>
      </c>
      <c r="I83" s="70"/>
      <c r="J83" s="87">
        <v>369183857</v>
      </c>
    </row>
    <row r="84" spans="1:10" ht="24" customHeight="1">
      <c r="A84" s="4" t="s">
        <v>56</v>
      </c>
      <c r="D84" s="75"/>
      <c r="E84" s="75"/>
      <c r="F84" s="75"/>
      <c r="G84" s="75"/>
      <c r="H84" s="75"/>
      <c r="I84" s="75"/>
      <c r="J84" s="75"/>
    </row>
    <row r="85" spans="1:10" ht="24" customHeight="1">
      <c r="A85" s="4" t="s">
        <v>212</v>
      </c>
      <c r="D85" s="87">
        <f>Conso!H18</f>
        <v>66000000</v>
      </c>
      <c r="E85" s="70"/>
      <c r="F85" s="87">
        <v>66000000</v>
      </c>
      <c r="G85" s="70"/>
      <c r="H85" s="87">
        <f>'The Company'!H15</f>
        <v>66000000</v>
      </c>
      <c r="I85" s="70"/>
      <c r="J85" s="87">
        <f>'The Company'!H15</f>
        <v>66000000</v>
      </c>
    </row>
    <row r="86" spans="1:10" ht="24" customHeight="1">
      <c r="A86" s="4" t="s">
        <v>57</v>
      </c>
      <c r="C86" s="6"/>
      <c r="D86" s="87">
        <v>346728857</v>
      </c>
      <c r="E86" s="70"/>
      <c r="F86" s="87">
        <v>529938694</v>
      </c>
      <c r="G86" s="70"/>
      <c r="H86" s="87">
        <v>592594655</v>
      </c>
      <c r="I86" s="70"/>
      <c r="J86" s="87">
        <v>590842621</v>
      </c>
    </row>
    <row r="87" spans="1:10" ht="24" customHeight="1">
      <c r="A87" s="4" t="s">
        <v>58</v>
      </c>
      <c r="C87" s="6"/>
      <c r="D87" s="92">
        <v>88815137</v>
      </c>
      <c r="E87" s="75"/>
      <c r="F87" s="92">
        <v>96560769</v>
      </c>
      <c r="G87" s="75"/>
      <c r="H87" s="93">
        <v>0</v>
      </c>
      <c r="I87" s="75"/>
      <c r="J87" s="93">
        <v>0</v>
      </c>
    </row>
    <row r="88" spans="1:10" ht="24" customHeight="1">
      <c r="A88" s="4" t="s">
        <v>59</v>
      </c>
      <c r="C88" s="6"/>
      <c r="D88" s="87">
        <f>SUM(D82:D87)</f>
        <v>1530727713</v>
      </c>
      <c r="E88" s="70"/>
      <c r="F88" s="87">
        <f>SUM(F82:F87)</f>
        <v>1721683182</v>
      </c>
      <c r="G88" s="70"/>
      <c r="H88" s="87">
        <f>SUM(H82:H87)</f>
        <v>1687778374</v>
      </c>
      <c r="I88" s="70"/>
      <c r="J88" s="87">
        <f>SUM(J82:J87)</f>
        <v>1686026340</v>
      </c>
    </row>
    <row r="89" spans="1:10" ht="24" customHeight="1">
      <c r="A89" s="4" t="s">
        <v>165</v>
      </c>
      <c r="C89" s="6"/>
      <c r="D89" s="92">
        <v>7120363</v>
      </c>
      <c r="E89" s="75"/>
      <c r="F89" s="92">
        <v>7279545</v>
      </c>
      <c r="G89" s="75"/>
      <c r="H89" s="93">
        <v>0</v>
      </c>
      <c r="I89" s="75"/>
      <c r="J89" s="93">
        <v>0</v>
      </c>
    </row>
    <row r="90" spans="1:10" ht="24" customHeight="1">
      <c r="A90" s="3" t="s">
        <v>60</v>
      </c>
      <c r="C90" s="6"/>
      <c r="D90" s="87">
        <f>SUM(D88:D89)</f>
        <v>1537848076</v>
      </c>
      <c r="E90" s="70"/>
      <c r="F90" s="87">
        <f>SUM(F88:F89)</f>
        <v>1728962727</v>
      </c>
      <c r="G90" s="70"/>
      <c r="H90" s="87">
        <f>SUM(H88:H89)</f>
        <v>1687778374</v>
      </c>
      <c r="I90" s="70"/>
      <c r="J90" s="87">
        <f>SUM(J88:J89)</f>
        <v>1686026340</v>
      </c>
    </row>
    <row r="91" spans="1:10" ht="24" customHeight="1" thickBot="1">
      <c r="A91" s="3" t="s">
        <v>61</v>
      </c>
      <c r="C91" s="6"/>
      <c r="D91" s="90">
        <f>SUM(D90,D65)</f>
        <v>3078564925</v>
      </c>
      <c r="E91" s="70"/>
      <c r="F91" s="90">
        <f>SUM(F90,F65)</f>
        <v>3415980884</v>
      </c>
      <c r="G91" s="70"/>
      <c r="H91" s="90">
        <f>SUM(H90,H65)</f>
        <v>2356909177</v>
      </c>
      <c r="I91" s="70"/>
      <c r="J91" s="90">
        <f>SUM(J90,J65)</f>
        <v>2316634822</v>
      </c>
    </row>
    <row r="92" spans="1:10" ht="24" customHeight="1" thickTop="1">
      <c r="A92" s="3"/>
      <c r="C92" s="6"/>
      <c r="D92" s="4"/>
      <c r="H92" s="4"/>
      <c r="I92" s="4"/>
      <c r="J92" s="4"/>
    </row>
    <row r="93" spans="1:10" ht="24" customHeight="1">
      <c r="A93" s="4" t="str">
        <f>+A67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C93" s="6"/>
      <c r="D93" s="4"/>
      <c r="E93" s="6"/>
      <c r="F93" s="6"/>
      <c r="G93" s="6"/>
      <c r="H93" s="4"/>
      <c r="I93" s="4"/>
      <c r="J93" s="4"/>
    </row>
    <row r="94" spans="1:10" ht="24" customHeight="1">
      <c r="C94" s="6"/>
      <c r="D94" s="94"/>
      <c r="E94" s="6"/>
      <c r="F94" s="94"/>
      <c r="G94" s="6"/>
      <c r="H94" s="94"/>
      <c r="I94" s="4"/>
      <c r="J94" s="94"/>
    </row>
    <row r="95" spans="1:10" ht="24" customHeight="1">
      <c r="A95" s="95"/>
      <c r="B95" s="68" t="s">
        <v>62</v>
      </c>
      <c r="C95" s="6"/>
      <c r="D95" s="4"/>
      <c r="E95" s="6"/>
      <c r="F95" s="6"/>
      <c r="G95" s="6"/>
      <c r="H95" s="4"/>
      <c r="I95" s="4"/>
      <c r="J95" s="4"/>
    </row>
    <row r="97" spans="4:10" ht="24" customHeight="1">
      <c r="D97" s="75">
        <f>+D91-D31</f>
        <v>0</v>
      </c>
      <c r="E97" s="75"/>
      <c r="F97" s="75">
        <f>+F91-F31</f>
        <v>0</v>
      </c>
      <c r="G97" s="75"/>
      <c r="H97" s="75">
        <f>+H91-H31</f>
        <v>0</v>
      </c>
      <c r="I97" s="75"/>
      <c r="J97" s="75">
        <f>+J91-J31</f>
        <v>0</v>
      </c>
    </row>
  </sheetData>
  <mergeCells count="9">
    <mergeCell ref="A72:J72"/>
    <mergeCell ref="D73:F73"/>
    <mergeCell ref="H73:J73"/>
    <mergeCell ref="A4:J4"/>
    <mergeCell ref="D5:F5"/>
    <mergeCell ref="H5:J5"/>
    <mergeCell ref="A38:J38"/>
    <mergeCell ref="D39:F39"/>
    <mergeCell ref="H39:J39"/>
  </mergeCells>
  <printOptions gridLinesSet="0"/>
  <pageMargins left="0.62992125984252001" right="0.39" top="0.65" bottom="0.39" header="0.196850393700787" footer="0.196850393700787"/>
  <pageSetup paperSize="9" scale="63" firstPageNumber="2" fitToHeight="6" orientation="portrait" useFirstPageNumber="1" r:id="rId1"/>
  <headerFooter alignWithMargins="0">
    <oddFooter>&amp;R&amp;"Angsana New,Regular"&amp;20&amp;P</oddFooter>
  </headerFooter>
  <rowBreaks count="2" manualBreakCount="2">
    <brk id="33" max="9" man="1"/>
    <brk id="6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1CE34-A8B1-4773-AC20-96E88190A042}">
  <dimension ref="A1:P58"/>
  <sheetViews>
    <sheetView showGridLines="0" view="pageBreakPreview" zoomScaleNormal="85" zoomScaleSheetLayoutView="100" workbookViewId="0">
      <selection activeCell="A74" sqref="A74"/>
    </sheetView>
  </sheetViews>
  <sheetFormatPr defaultColWidth="10.88671875" defaultRowHeight="24" customHeight="1"/>
  <cols>
    <col min="1" max="1" width="55.6640625" style="4" customWidth="1"/>
    <col min="2" max="2" width="8.6640625" style="19" customWidth="1"/>
    <col min="3" max="3" width="1.6640625" style="19" customWidth="1"/>
    <col min="4" max="4" width="15.6640625" style="6" customWidth="1"/>
    <col min="5" max="5" width="1.6640625" style="4" customWidth="1"/>
    <col min="6" max="6" width="15.6640625" style="6" customWidth="1"/>
    <col min="7" max="7" width="1.6640625" style="4" customWidth="1"/>
    <col min="8" max="8" width="15.6640625" style="6" customWidth="1"/>
    <col min="9" max="9" width="1.6640625" style="4" customWidth="1"/>
    <col min="10" max="10" width="15.6640625" style="6" customWidth="1"/>
    <col min="11" max="12" width="10.88671875" style="4"/>
    <col min="13" max="17" width="15.44140625" style="4" customWidth="1"/>
    <col min="18" max="16384" width="10.88671875" style="4"/>
  </cols>
  <sheetData>
    <row r="1" spans="1:16" ht="24" customHeight="1">
      <c r="A1" s="3" t="s">
        <v>0</v>
      </c>
      <c r="B1" s="10"/>
      <c r="C1" s="10"/>
      <c r="D1" s="11"/>
      <c r="E1" s="12"/>
      <c r="F1" s="11"/>
      <c r="G1" s="12"/>
      <c r="H1" s="11"/>
      <c r="I1" s="12"/>
      <c r="J1" s="8" t="s">
        <v>63</v>
      </c>
    </row>
    <row r="2" spans="1:16" ht="24" customHeight="1">
      <c r="A2" s="13" t="s">
        <v>64</v>
      </c>
      <c r="B2" s="10"/>
      <c r="C2" s="10"/>
      <c r="D2" s="11"/>
      <c r="E2" s="12"/>
      <c r="F2" s="11"/>
      <c r="G2" s="12"/>
      <c r="H2" s="11"/>
      <c r="I2" s="12"/>
      <c r="J2" s="11"/>
    </row>
    <row r="3" spans="1:16" ht="24" customHeight="1">
      <c r="A3" s="13" t="s">
        <v>186</v>
      </c>
      <c r="B3" s="10"/>
      <c r="C3" s="10"/>
      <c r="D3" s="11"/>
      <c r="E3" s="12"/>
      <c r="F3" s="11"/>
      <c r="G3" s="12"/>
      <c r="H3" s="11"/>
      <c r="I3" s="12"/>
      <c r="J3" s="11"/>
    </row>
    <row r="4" spans="1:16" ht="24" customHeight="1">
      <c r="B4" s="4"/>
      <c r="C4" s="4"/>
      <c r="D4" s="4"/>
      <c r="F4" s="4"/>
      <c r="H4" s="4"/>
      <c r="J4" s="2" t="s">
        <v>2</v>
      </c>
    </row>
    <row r="5" spans="1:16" s="3" customFormat="1" ht="24" customHeight="1" thickBot="1">
      <c r="B5" s="14"/>
      <c r="C5" s="14"/>
      <c r="D5" s="20"/>
      <c r="E5" s="1" t="s">
        <v>3</v>
      </c>
      <c r="F5" s="20"/>
      <c r="G5" s="15"/>
      <c r="H5" s="20"/>
      <c r="I5" s="1" t="s">
        <v>4</v>
      </c>
      <c r="J5" s="20"/>
    </row>
    <row r="6" spans="1:16" ht="24" customHeight="1" thickBot="1">
      <c r="B6" s="16"/>
      <c r="C6" s="16"/>
      <c r="D6" s="17">
        <v>2568</v>
      </c>
      <c r="E6" s="17"/>
      <c r="F6" s="17">
        <v>2567</v>
      </c>
      <c r="G6" s="18"/>
      <c r="H6" s="17">
        <v>2568</v>
      </c>
      <c r="I6" s="17"/>
      <c r="J6" s="17">
        <v>2567</v>
      </c>
      <c r="M6" s="98" t="s">
        <v>197</v>
      </c>
      <c r="N6" s="99"/>
      <c r="O6" s="79" t="s">
        <v>200</v>
      </c>
      <c r="P6" s="65"/>
    </row>
    <row r="7" spans="1:16" ht="24" customHeight="1">
      <c r="A7" s="3" t="s">
        <v>65</v>
      </c>
      <c r="B7" s="30"/>
      <c r="C7" s="30"/>
      <c r="D7" s="17"/>
      <c r="E7" s="17"/>
      <c r="F7" s="4"/>
      <c r="H7" s="4"/>
      <c r="J7" s="4"/>
      <c r="M7" s="65" t="s">
        <v>198</v>
      </c>
      <c r="N7" s="65" t="s">
        <v>199</v>
      </c>
      <c r="O7" s="65" t="s">
        <v>201</v>
      </c>
      <c r="P7" s="65"/>
    </row>
    <row r="8" spans="1:16" ht="24" customHeight="1">
      <c r="A8" s="3" t="s">
        <v>66</v>
      </c>
      <c r="B8" s="31"/>
      <c r="C8" s="31"/>
      <c r="M8" s="4">
        <v>447365185</v>
      </c>
      <c r="N8" s="4">
        <f>M8-O8</f>
        <v>172335707</v>
      </c>
      <c r="O8" s="4">
        <v>275029478</v>
      </c>
    </row>
    <row r="9" spans="1:16" ht="24" customHeight="1">
      <c r="A9" s="4" t="s">
        <v>67</v>
      </c>
      <c r="B9" s="31"/>
      <c r="C9" s="31"/>
      <c r="D9" s="28">
        <v>172335707</v>
      </c>
      <c r="E9" s="9"/>
      <c r="F9" s="28">
        <v>262565069</v>
      </c>
      <c r="G9" s="28"/>
      <c r="H9" s="9">
        <v>0</v>
      </c>
      <c r="I9" s="9"/>
      <c r="J9" s="9">
        <v>0</v>
      </c>
      <c r="M9" s="4">
        <v>85349596</v>
      </c>
      <c r="N9" s="4">
        <f t="shared" ref="N9:N12" si="0">M9-O9</f>
        <v>18360182</v>
      </c>
      <c r="O9" s="4">
        <v>66989414</v>
      </c>
    </row>
    <row r="10" spans="1:16" ht="24" customHeight="1">
      <c r="A10" s="4" t="s">
        <v>68</v>
      </c>
      <c r="B10" s="31"/>
      <c r="C10" s="31"/>
      <c r="D10" s="28">
        <v>18360182</v>
      </c>
      <c r="E10" s="9"/>
      <c r="F10" s="28">
        <v>5639503</v>
      </c>
      <c r="G10" s="28"/>
      <c r="H10" s="28">
        <v>4048500</v>
      </c>
      <c r="I10" s="9"/>
      <c r="J10" s="28">
        <v>4048500</v>
      </c>
      <c r="M10" s="4">
        <v>261028198.09000006</v>
      </c>
      <c r="N10" s="4">
        <f>M10-O10</f>
        <v>74871240.090000063</v>
      </c>
      <c r="O10" s="4">
        <v>186156958</v>
      </c>
    </row>
    <row r="11" spans="1:16" ht="24" customHeight="1">
      <c r="A11" s="4" t="s">
        <v>69</v>
      </c>
      <c r="B11" s="31"/>
      <c r="C11" s="31"/>
      <c r="D11" s="28">
        <v>74871240</v>
      </c>
      <c r="E11" s="9"/>
      <c r="F11" s="28">
        <v>77097230</v>
      </c>
      <c r="G11" s="28"/>
      <c r="H11" s="9">
        <v>0</v>
      </c>
      <c r="I11" s="9"/>
      <c r="J11" s="9">
        <v>0</v>
      </c>
      <c r="M11" s="4">
        <v>3147338</v>
      </c>
      <c r="N11" s="4">
        <f t="shared" si="0"/>
        <v>696830</v>
      </c>
      <c r="O11" s="4">
        <v>2450508</v>
      </c>
    </row>
    <row r="12" spans="1:16" ht="24" customHeight="1">
      <c r="A12" s="4" t="s">
        <v>143</v>
      </c>
      <c r="B12" s="31"/>
      <c r="C12" s="31"/>
      <c r="D12" s="28">
        <v>696830</v>
      </c>
      <c r="E12" s="9"/>
      <c r="F12" s="28">
        <v>13184809</v>
      </c>
      <c r="G12" s="9"/>
      <c r="H12" s="9">
        <v>0</v>
      </c>
      <c r="I12" s="9"/>
      <c r="J12" s="9">
        <v>0</v>
      </c>
      <c r="M12" s="4">
        <v>1434023</v>
      </c>
      <c r="N12" s="4">
        <f t="shared" si="0"/>
        <v>826169</v>
      </c>
      <c r="O12" s="4">
        <v>607854</v>
      </c>
    </row>
    <row r="13" spans="1:16" ht="24" customHeight="1">
      <c r="A13" s="4" t="s">
        <v>72</v>
      </c>
      <c r="D13" s="43">
        <v>826169</v>
      </c>
      <c r="E13" s="28"/>
      <c r="F13" s="43">
        <v>5469067</v>
      </c>
      <c r="G13" s="28"/>
      <c r="H13" s="43">
        <v>1080201</v>
      </c>
      <c r="I13" s="9"/>
      <c r="J13" s="43">
        <v>1881081</v>
      </c>
      <c r="M13" s="78">
        <f>SUM(M8:M12)</f>
        <v>798324340.09000003</v>
      </c>
      <c r="N13" s="78">
        <f>SUM(N8:N12)</f>
        <v>267090128.09000006</v>
      </c>
      <c r="O13" s="78">
        <f>SUM(O8:O12)</f>
        <v>531234212</v>
      </c>
    </row>
    <row r="14" spans="1:16" ht="24" customHeight="1">
      <c r="A14" s="3" t="s">
        <v>73</v>
      </c>
      <c r="B14" s="31"/>
      <c r="C14" s="31"/>
      <c r="D14" s="44">
        <f>SUM(D9:D13)</f>
        <v>267090128</v>
      </c>
      <c r="E14" s="28"/>
      <c r="F14" s="44">
        <f>SUM(F9:F13)</f>
        <v>363955678</v>
      </c>
      <c r="G14" s="28"/>
      <c r="H14" s="44">
        <f>SUM(H9:H13)</f>
        <v>5128701</v>
      </c>
      <c r="I14" s="28"/>
      <c r="J14" s="44">
        <f>SUM(J9:J13)</f>
        <v>5929581</v>
      </c>
    </row>
    <row r="15" spans="1:16" ht="24" customHeight="1">
      <c r="A15" s="3" t="s">
        <v>74</v>
      </c>
      <c r="B15" s="31"/>
      <c r="C15" s="31"/>
      <c r="D15" s="9"/>
      <c r="E15" s="9"/>
      <c r="F15" s="9"/>
      <c r="G15" s="9"/>
      <c r="H15" s="9"/>
      <c r="I15" s="9"/>
      <c r="J15" s="9"/>
    </row>
    <row r="16" spans="1:16" ht="24" customHeight="1">
      <c r="A16" s="4" t="s">
        <v>75</v>
      </c>
      <c r="B16" s="31"/>
      <c r="C16" s="31"/>
      <c r="D16" s="28">
        <v>176988414</v>
      </c>
      <c r="E16" s="9"/>
      <c r="F16" s="28">
        <v>244409926</v>
      </c>
      <c r="G16" s="28"/>
      <c r="H16" s="5">
        <v>0</v>
      </c>
      <c r="I16" s="9"/>
      <c r="J16" s="5">
        <v>0</v>
      </c>
      <c r="M16" s="4">
        <v>458966443</v>
      </c>
      <c r="N16" s="4">
        <f t="shared" ref="N16:N20" si="1">M16-O16</f>
        <v>176988414</v>
      </c>
      <c r="O16" s="4">
        <v>281978029</v>
      </c>
    </row>
    <row r="17" spans="1:15" ht="24" customHeight="1">
      <c r="A17" s="4" t="s">
        <v>76</v>
      </c>
      <c r="B17" s="31"/>
      <c r="C17" s="31"/>
      <c r="D17" s="28">
        <v>31768917</v>
      </c>
      <c r="E17" s="9"/>
      <c r="F17" s="28">
        <v>11543960</v>
      </c>
      <c r="G17" s="28"/>
      <c r="H17" s="28">
        <v>4622063</v>
      </c>
      <c r="I17" s="9"/>
      <c r="J17" s="28">
        <v>4211971</v>
      </c>
      <c r="M17" s="4">
        <v>118750745</v>
      </c>
      <c r="N17" s="4">
        <f t="shared" si="1"/>
        <v>31768917</v>
      </c>
      <c r="O17" s="4">
        <v>86981828</v>
      </c>
    </row>
    <row r="18" spans="1:15" ht="24" customHeight="1">
      <c r="A18" s="4" t="s">
        <v>77</v>
      </c>
      <c r="B18" s="31"/>
      <c r="C18" s="31"/>
      <c r="D18" s="28">
        <v>105471378</v>
      </c>
      <c r="E18" s="9"/>
      <c r="F18" s="28">
        <v>95342463</v>
      </c>
      <c r="G18" s="28"/>
      <c r="H18" s="5">
        <v>0</v>
      </c>
      <c r="I18" s="9"/>
      <c r="J18" s="28">
        <v>0</v>
      </c>
      <c r="M18" s="4">
        <v>311456415</v>
      </c>
      <c r="N18" s="4">
        <f t="shared" si="1"/>
        <v>105471378</v>
      </c>
      <c r="O18" s="4">
        <v>205985037</v>
      </c>
    </row>
    <row r="19" spans="1:15" ht="24" customHeight="1">
      <c r="A19" s="4" t="s">
        <v>182</v>
      </c>
      <c r="B19" s="31"/>
      <c r="C19" s="31"/>
      <c r="D19" s="28">
        <v>-4194056</v>
      </c>
      <c r="E19" s="9"/>
      <c r="F19" s="28">
        <v>0</v>
      </c>
      <c r="G19" s="28"/>
      <c r="H19" s="5">
        <v>0</v>
      </c>
      <c r="I19" s="9"/>
      <c r="J19" s="5">
        <v>0</v>
      </c>
      <c r="M19" s="4">
        <v>0</v>
      </c>
      <c r="N19" s="4">
        <f t="shared" si="1"/>
        <v>-2982377</v>
      </c>
      <c r="O19" s="4">
        <v>2982377</v>
      </c>
    </row>
    <row r="20" spans="1:15" ht="24" customHeight="1">
      <c r="A20" s="4" t="s">
        <v>80</v>
      </c>
      <c r="B20" s="31"/>
      <c r="C20" s="31"/>
      <c r="D20" s="43">
        <v>29056559</v>
      </c>
      <c r="E20" s="28"/>
      <c r="F20" s="43">
        <v>26868661</v>
      </c>
      <c r="G20" s="28"/>
      <c r="H20" s="43">
        <v>1924794</v>
      </c>
      <c r="I20" s="9"/>
      <c r="J20" s="43">
        <v>1762083</v>
      </c>
      <c r="M20" s="4">
        <v>83451613</v>
      </c>
      <c r="N20" s="4">
        <f t="shared" si="1"/>
        <v>29056559</v>
      </c>
      <c r="O20" s="4">
        <v>54395054</v>
      </c>
    </row>
    <row r="21" spans="1:15" ht="24" customHeight="1">
      <c r="A21" s="3" t="s">
        <v>81</v>
      </c>
      <c r="B21" s="31"/>
      <c r="C21" s="31"/>
      <c r="D21" s="44">
        <f>SUM(D16:D20)</f>
        <v>339091212</v>
      </c>
      <c r="E21" s="28"/>
      <c r="F21" s="44">
        <f>SUM(F16:F20)</f>
        <v>378165010</v>
      </c>
      <c r="G21" s="28"/>
      <c r="H21" s="44">
        <f>SUM(H16:H20)</f>
        <v>6546857</v>
      </c>
      <c r="I21" s="28"/>
      <c r="J21" s="44">
        <f>SUM(J16:J20)</f>
        <v>5974054</v>
      </c>
      <c r="M21" s="78">
        <f>SUM(M16:M20)</f>
        <v>972625216</v>
      </c>
      <c r="N21" s="78">
        <f>SUM(N16:N20)</f>
        <v>340302891</v>
      </c>
      <c r="O21" s="78">
        <f>SUM(O16:O20)</f>
        <v>632322325</v>
      </c>
    </row>
    <row r="22" spans="1:15" ht="24" customHeight="1">
      <c r="A22" s="3" t="s">
        <v>202</v>
      </c>
      <c r="B22" s="31"/>
      <c r="C22" s="31"/>
      <c r="D22" s="28">
        <f>D14-D21</f>
        <v>-72001084</v>
      </c>
      <c r="E22" s="9"/>
      <c r="F22" s="28">
        <f>F14-F21</f>
        <v>-14209332</v>
      </c>
      <c r="G22" s="9"/>
      <c r="H22" s="28">
        <f>H14-H21</f>
        <v>-1418156</v>
      </c>
      <c r="I22" s="9"/>
      <c r="J22" s="28">
        <f>J14-J21</f>
        <v>-44473</v>
      </c>
    </row>
    <row r="23" spans="1:15" ht="24" customHeight="1">
      <c r="A23" s="4" t="s">
        <v>83</v>
      </c>
      <c r="B23" s="31"/>
      <c r="C23" s="31"/>
      <c r="D23" s="28">
        <v>14655</v>
      </c>
      <c r="E23" s="9"/>
      <c r="F23" s="28">
        <v>6876</v>
      </c>
      <c r="G23" s="28"/>
      <c r="H23" s="28">
        <v>12445282</v>
      </c>
      <c r="I23" s="28"/>
      <c r="J23" s="28">
        <v>13159887</v>
      </c>
      <c r="M23" s="4">
        <v>113863</v>
      </c>
      <c r="N23" s="4">
        <f t="shared" ref="N23:N24" si="2">M23-O23</f>
        <v>14655</v>
      </c>
      <c r="O23" s="4">
        <v>99208</v>
      </c>
    </row>
    <row r="24" spans="1:15" ht="24" customHeight="1">
      <c r="A24" s="4" t="s">
        <v>84</v>
      </c>
      <c r="B24" s="31"/>
      <c r="C24" s="31"/>
      <c r="D24" s="43">
        <v>-13402694</v>
      </c>
      <c r="E24" s="9"/>
      <c r="F24" s="43">
        <v>-14474048</v>
      </c>
      <c r="G24" s="9"/>
      <c r="H24" s="43">
        <v>-10216386</v>
      </c>
      <c r="I24" s="9"/>
      <c r="J24" s="43">
        <v>-11405478</v>
      </c>
      <c r="M24" s="4">
        <v>-43752235</v>
      </c>
      <c r="N24" s="4">
        <f t="shared" si="2"/>
        <v>-13402694</v>
      </c>
      <c r="O24" s="4">
        <v>-30349541</v>
      </c>
    </row>
    <row r="25" spans="1:15" ht="24" customHeight="1">
      <c r="A25" s="3" t="s">
        <v>85</v>
      </c>
      <c r="B25" s="31"/>
      <c r="C25" s="31"/>
      <c r="D25" s="28">
        <f>SUM(D22:D24)</f>
        <v>-85389123</v>
      </c>
      <c r="E25" s="9"/>
      <c r="F25" s="28">
        <f>SUM(F22:F24)</f>
        <v>-28676504</v>
      </c>
      <c r="G25" s="9"/>
      <c r="H25" s="28">
        <f>SUM(H22:H24)</f>
        <v>810740</v>
      </c>
      <c r="I25" s="9"/>
      <c r="J25" s="28">
        <f>SUM(J22:J24)</f>
        <v>1709936</v>
      </c>
      <c r="M25" s="80">
        <f t="shared" ref="M25:N25" si="3">SUM(M23:M24)</f>
        <v>-43638372</v>
      </c>
      <c r="N25" s="80">
        <f t="shared" si="3"/>
        <v>-13388039</v>
      </c>
      <c r="O25" s="80">
        <f>SUM(O23:O24)</f>
        <v>-30250333</v>
      </c>
    </row>
    <row r="26" spans="1:15" ht="24" customHeight="1">
      <c r="A26" s="4" t="s">
        <v>86</v>
      </c>
      <c r="D26" s="28">
        <v>12850594</v>
      </c>
      <c r="E26" s="9"/>
      <c r="F26" s="28">
        <v>2497139</v>
      </c>
      <c r="G26" s="9"/>
      <c r="H26" s="43">
        <v>-179933</v>
      </c>
      <c r="I26" s="9"/>
      <c r="J26" s="28">
        <v>-356813</v>
      </c>
      <c r="M26" s="81">
        <v>33358549</v>
      </c>
      <c r="N26" s="81">
        <f>M26-O26</f>
        <v>12850593</v>
      </c>
      <c r="O26" s="81">
        <v>20507956</v>
      </c>
    </row>
    <row r="27" spans="1:15" ht="24" customHeight="1">
      <c r="A27" s="3" t="s">
        <v>87</v>
      </c>
      <c r="B27" s="31"/>
      <c r="C27" s="31"/>
      <c r="D27" s="44">
        <f>SUM(D25:D26)</f>
        <v>-72538529</v>
      </c>
      <c r="E27" s="9"/>
      <c r="F27" s="44">
        <f>SUM(F25:F26)</f>
        <v>-26179365</v>
      </c>
      <c r="G27" s="28"/>
      <c r="H27" s="44">
        <f>SUM(H25:H26)</f>
        <v>630807</v>
      </c>
      <c r="I27" s="9"/>
      <c r="J27" s="44">
        <f>SUM(J25:J26)</f>
        <v>1353123</v>
      </c>
      <c r="M27" s="78">
        <f t="shared" ref="M27:N27" si="4">SUM(M25:M26)</f>
        <v>-10279823</v>
      </c>
      <c r="N27" s="78">
        <f t="shared" si="4"/>
        <v>-537446</v>
      </c>
      <c r="O27" s="78">
        <f>SUM(O25:O26)</f>
        <v>-9742377</v>
      </c>
    </row>
    <row r="28" spans="1:15" ht="24" customHeight="1">
      <c r="A28" s="3"/>
      <c r="B28" s="31"/>
      <c r="C28" s="31"/>
      <c r="D28" s="33"/>
      <c r="E28" s="9"/>
      <c r="F28" s="33"/>
      <c r="G28" s="9"/>
      <c r="H28" s="33"/>
      <c r="I28" s="9"/>
      <c r="J28" s="33"/>
    </row>
    <row r="29" spans="1:15" ht="24" customHeight="1">
      <c r="A29" s="34" t="s">
        <v>145</v>
      </c>
      <c r="B29" s="31"/>
      <c r="C29" s="31"/>
      <c r="D29" s="33"/>
      <c r="E29" s="9"/>
      <c r="F29" s="33"/>
      <c r="G29" s="9"/>
      <c r="H29" s="33"/>
      <c r="I29" s="9"/>
      <c r="J29" s="33"/>
    </row>
    <row r="30" spans="1:15" ht="24" customHeight="1">
      <c r="A30" s="22" t="s">
        <v>88</v>
      </c>
      <c r="B30" s="31"/>
      <c r="C30" s="31"/>
      <c r="D30" s="33"/>
      <c r="E30" s="9"/>
      <c r="F30" s="33"/>
      <c r="G30" s="9"/>
      <c r="H30" s="33"/>
      <c r="I30" s="9"/>
      <c r="J30" s="33"/>
    </row>
    <row r="31" spans="1:15" ht="24" customHeight="1">
      <c r="A31" s="35" t="s">
        <v>89</v>
      </c>
      <c r="B31" s="31"/>
      <c r="C31" s="31"/>
      <c r="D31" s="33"/>
      <c r="E31" s="9"/>
      <c r="F31" s="33"/>
      <c r="G31" s="9"/>
      <c r="H31" s="33"/>
      <c r="I31" s="9"/>
      <c r="J31" s="33"/>
    </row>
    <row r="32" spans="1:15" ht="24" customHeight="1">
      <c r="A32" s="35" t="s">
        <v>90</v>
      </c>
      <c r="B32" s="31"/>
      <c r="C32" s="31"/>
      <c r="D32" s="43">
        <v>-1796946</v>
      </c>
      <c r="E32" s="9"/>
      <c r="F32" s="43">
        <v>-8512472</v>
      </c>
      <c r="G32" s="9"/>
      <c r="H32" s="7">
        <v>0</v>
      </c>
      <c r="I32" s="9"/>
      <c r="J32" s="7">
        <v>0</v>
      </c>
      <c r="M32" s="4">
        <v>-7745632</v>
      </c>
      <c r="N32" s="4">
        <f>M32-O32</f>
        <v>-1796946</v>
      </c>
      <c r="O32" s="4">
        <v>-5948686</v>
      </c>
    </row>
    <row r="33" spans="1:15" ht="24" customHeight="1">
      <c r="A33" s="3" t="s">
        <v>91</v>
      </c>
      <c r="D33" s="43">
        <f>SUM(D32:D32)</f>
        <v>-1796946</v>
      </c>
      <c r="E33" s="9"/>
      <c r="F33" s="44">
        <f>SUM(F32:F32)</f>
        <v>-8512472</v>
      </c>
      <c r="G33" s="9"/>
      <c r="H33" s="32">
        <f>SUM(H32:H32)</f>
        <v>0</v>
      </c>
      <c r="I33" s="9"/>
      <c r="J33" s="32">
        <f>SUM(J32:J32)</f>
        <v>0</v>
      </c>
    </row>
    <row r="34" spans="1:15" ht="24" customHeight="1">
      <c r="D34" s="9"/>
      <c r="E34" s="9"/>
      <c r="F34" s="9"/>
      <c r="G34" s="9"/>
      <c r="H34" s="9"/>
      <c r="I34" s="9"/>
      <c r="J34" s="9"/>
    </row>
    <row r="35" spans="1:15" ht="24" customHeight="1" thickBot="1">
      <c r="A35" s="3" t="s">
        <v>92</v>
      </c>
      <c r="D35" s="63">
        <f>D27+D33</f>
        <v>-74335475</v>
      </c>
      <c r="E35" s="9"/>
      <c r="F35" s="63">
        <f>F27+F33</f>
        <v>-34691837</v>
      </c>
      <c r="G35" s="9"/>
      <c r="H35" s="63">
        <f>H27+H33</f>
        <v>630807</v>
      </c>
      <c r="I35" s="9"/>
      <c r="J35" s="63">
        <f>J27+J33</f>
        <v>1353123</v>
      </c>
      <c r="M35" s="4">
        <v>-191564533</v>
      </c>
      <c r="N35" s="4">
        <f>M35-O35</f>
        <v>-74785357</v>
      </c>
      <c r="O35" s="4">
        <v>-116779176</v>
      </c>
    </row>
    <row r="36" spans="1:15" ht="24" customHeight="1" thickTop="1">
      <c r="A36" s="3"/>
      <c r="D36" s="28"/>
      <c r="E36" s="28"/>
      <c r="F36" s="28"/>
      <c r="G36" s="28"/>
      <c r="H36" s="28"/>
      <c r="I36" s="28"/>
      <c r="J36" s="28"/>
    </row>
    <row r="37" spans="1:15" ht="24" customHeight="1">
      <c r="A37" s="4" t="str">
        <f>+BS!A93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D37" s="28"/>
      <c r="E37" s="28"/>
      <c r="F37" s="28"/>
      <c r="G37" s="28"/>
      <c r="H37" s="28"/>
      <c r="I37" s="28"/>
      <c r="J37" s="28"/>
    </row>
    <row r="38" spans="1:15" ht="24" customHeight="1">
      <c r="A38" s="3" t="s">
        <v>0</v>
      </c>
      <c r="B38" s="10"/>
      <c r="C38" s="10"/>
      <c r="D38" s="11"/>
      <c r="E38" s="12"/>
      <c r="F38" s="11"/>
      <c r="G38" s="12"/>
      <c r="H38" s="11"/>
      <c r="I38" s="12"/>
      <c r="J38" s="8" t="s">
        <v>63</v>
      </c>
    </row>
    <row r="39" spans="1:15" ht="24" customHeight="1">
      <c r="A39" s="13" t="s">
        <v>93</v>
      </c>
      <c r="B39" s="10"/>
      <c r="C39" s="10"/>
      <c r="D39" s="11"/>
      <c r="E39" s="12"/>
      <c r="F39" s="11"/>
      <c r="G39" s="12"/>
      <c r="H39" s="11"/>
      <c r="I39" s="12"/>
      <c r="J39" s="11"/>
    </row>
    <row r="40" spans="1:15" ht="24" customHeight="1">
      <c r="A40" s="13" t="str">
        <f>+A3</f>
        <v>สำหรับงวดสามเดือนสิ้นสุดวันที่ 30 กันยายน 2568</v>
      </c>
      <c r="B40" s="10"/>
      <c r="C40" s="10"/>
      <c r="D40" s="11"/>
      <c r="E40" s="12"/>
      <c r="F40" s="11"/>
      <c r="G40" s="12"/>
      <c r="H40" s="11"/>
      <c r="I40" s="12"/>
      <c r="J40" s="11"/>
    </row>
    <row r="41" spans="1:15" ht="24" customHeight="1">
      <c r="A41" s="13"/>
      <c r="B41" s="10"/>
      <c r="C41" s="10"/>
      <c r="D41" s="11"/>
      <c r="E41" s="12"/>
      <c r="F41" s="11"/>
      <c r="G41" s="12"/>
      <c r="H41" s="11"/>
      <c r="I41" s="12"/>
      <c r="J41" s="11"/>
    </row>
    <row r="42" spans="1:15" ht="24" customHeight="1">
      <c r="B42" s="4"/>
      <c r="C42" s="4"/>
      <c r="D42" s="4"/>
      <c r="F42" s="4"/>
      <c r="H42" s="4"/>
      <c r="J42" s="2" t="s">
        <v>2</v>
      </c>
    </row>
    <row r="43" spans="1:15" ht="24" customHeight="1">
      <c r="A43" s="3"/>
      <c r="B43" s="14"/>
      <c r="C43" s="14"/>
      <c r="D43" s="20"/>
      <c r="E43" s="1" t="s">
        <v>3</v>
      </c>
      <c r="F43" s="20"/>
      <c r="G43" s="15"/>
      <c r="H43" s="20"/>
      <c r="I43" s="1" t="s">
        <v>4</v>
      </c>
      <c r="J43" s="20"/>
    </row>
    <row r="44" spans="1:15" ht="24" customHeight="1">
      <c r="B44" s="16"/>
      <c r="C44" s="16"/>
      <c r="D44" s="17">
        <f>+D6</f>
        <v>2568</v>
      </c>
      <c r="E44" s="17"/>
      <c r="F44" s="17">
        <f>+F6</f>
        <v>2567</v>
      </c>
      <c r="G44" s="18"/>
      <c r="H44" s="17">
        <f>+H6</f>
        <v>2568</v>
      </c>
      <c r="I44" s="17"/>
      <c r="J44" s="17">
        <f>+J6</f>
        <v>2567</v>
      </c>
    </row>
    <row r="45" spans="1:15" ht="24" customHeight="1">
      <c r="A45" s="3" t="s">
        <v>94</v>
      </c>
      <c r="D45" s="28"/>
      <c r="E45" s="28"/>
      <c r="F45" s="28"/>
      <c r="G45" s="28"/>
      <c r="H45" s="28"/>
      <c r="I45" s="28"/>
      <c r="J45" s="28"/>
    </row>
    <row r="46" spans="1:15" ht="24" customHeight="1">
      <c r="A46" s="4" t="s">
        <v>190</v>
      </c>
      <c r="D46" s="28">
        <f>D48-D47</f>
        <v>-72486961</v>
      </c>
      <c r="E46" s="9"/>
      <c r="F46" s="28">
        <f>F48-F47</f>
        <v>-26205263</v>
      </c>
      <c r="G46" s="9"/>
      <c r="H46" s="28">
        <f>H48-H47</f>
        <v>630807</v>
      </c>
      <c r="J46" s="28">
        <f>J48-J47</f>
        <v>1353123</v>
      </c>
    </row>
    <row r="47" spans="1:15" ht="24" customHeight="1">
      <c r="A47" s="4" t="s">
        <v>165</v>
      </c>
      <c r="D47" s="28">
        <v>-51568</v>
      </c>
      <c r="E47" s="9"/>
      <c r="F47" s="28">
        <v>25898</v>
      </c>
      <c r="G47" s="9"/>
      <c r="H47" s="32">
        <v>0</v>
      </c>
      <c r="I47" s="9"/>
      <c r="J47" s="32">
        <v>0</v>
      </c>
      <c r="M47" s="4">
        <v>-159182</v>
      </c>
      <c r="N47" s="4">
        <f>M47-O47</f>
        <v>-51568</v>
      </c>
      <c r="O47" s="4">
        <v>-107614</v>
      </c>
    </row>
    <row r="48" spans="1:15" ht="24" customHeight="1" thickBot="1">
      <c r="D48" s="46">
        <f>D27</f>
        <v>-72538529</v>
      </c>
      <c r="E48" s="9"/>
      <c r="F48" s="46">
        <f>F27</f>
        <v>-26179365</v>
      </c>
      <c r="G48" s="9"/>
      <c r="H48" s="46">
        <f>H27</f>
        <v>630807</v>
      </c>
      <c r="I48" s="9"/>
      <c r="J48" s="63">
        <f>SUM(J27)</f>
        <v>1353123</v>
      </c>
    </row>
    <row r="49" spans="1:15" ht="24" customHeight="1" thickTop="1">
      <c r="A49" s="3"/>
      <c r="D49" s="9"/>
      <c r="E49" s="9"/>
      <c r="F49" s="9"/>
      <c r="G49" s="9"/>
      <c r="H49" s="9"/>
      <c r="I49" s="9"/>
      <c r="J49" s="9"/>
    </row>
    <row r="50" spans="1:15" ht="24" customHeight="1">
      <c r="A50" s="3" t="s">
        <v>95</v>
      </c>
      <c r="D50" s="9"/>
      <c r="E50" s="9"/>
      <c r="F50" s="9"/>
      <c r="G50" s="9"/>
      <c r="H50" s="9"/>
      <c r="I50" s="9"/>
      <c r="J50" s="9"/>
    </row>
    <row r="51" spans="1:15" ht="24" customHeight="1">
      <c r="A51" s="4" t="s">
        <v>190</v>
      </c>
      <c r="D51" s="28">
        <f>D53-D52</f>
        <v>-74283907</v>
      </c>
      <c r="E51" s="9"/>
      <c r="F51" s="28">
        <f>F53-F52</f>
        <v>-34717735</v>
      </c>
      <c r="G51" s="9"/>
      <c r="H51" s="28">
        <f>H46</f>
        <v>630807</v>
      </c>
      <c r="J51" s="28">
        <f>+J46</f>
        <v>1353123</v>
      </c>
    </row>
    <row r="52" spans="1:15" ht="24" customHeight="1">
      <c r="A52" s="4" t="s">
        <v>165</v>
      </c>
      <c r="D52" s="28">
        <f>+D47</f>
        <v>-51568</v>
      </c>
      <c r="E52" s="9"/>
      <c r="F52" s="28">
        <f>+F47</f>
        <v>25898</v>
      </c>
      <c r="G52" s="9"/>
      <c r="H52" s="32">
        <v>0</v>
      </c>
      <c r="I52" s="9"/>
      <c r="J52" s="32">
        <v>0</v>
      </c>
    </row>
    <row r="53" spans="1:15" ht="24" customHeight="1" thickBot="1">
      <c r="D53" s="46">
        <f>D35</f>
        <v>-74335475</v>
      </c>
      <c r="E53" s="9"/>
      <c r="F53" s="46">
        <f>F35</f>
        <v>-34691837</v>
      </c>
      <c r="G53" s="9"/>
      <c r="H53" s="46">
        <f>H35</f>
        <v>630807</v>
      </c>
      <c r="I53" s="9"/>
      <c r="J53" s="63">
        <f>J35</f>
        <v>1353123</v>
      </c>
    </row>
    <row r="54" spans="1:15" ht="24" customHeight="1" thickTop="1">
      <c r="A54" s="3" t="s">
        <v>166</v>
      </c>
      <c r="D54" s="28"/>
      <c r="E54" s="28"/>
      <c r="F54" s="28"/>
      <c r="G54" s="28"/>
      <c r="H54" s="28"/>
      <c r="I54" s="28"/>
      <c r="J54" s="28"/>
    </row>
    <row r="55" spans="1:15" ht="24" customHeight="1">
      <c r="A55" s="3" t="s">
        <v>96</v>
      </c>
    </row>
    <row r="56" spans="1:15" ht="24" customHeight="1" thickBot="1">
      <c r="A56" s="4" t="s">
        <v>97</v>
      </c>
      <c r="D56" s="76">
        <f>D46/BS!D82</f>
        <v>-0.10982875175207234</v>
      </c>
      <c r="E56" s="64"/>
      <c r="F56" s="76">
        <f>F46/BS!F82</f>
        <v>-3.9704952241338499E-2</v>
      </c>
      <c r="G56" s="64"/>
      <c r="H56" s="76">
        <f>H46/BS!H82</f>
        <v>9.5576838166066159E-4</v>
      </c>
      <c r="I56" s="64"/>
      <c r="J56" s="77">
        <f>J46/BS!J82</f>
        <v>2.0501867923117837E-3</v>
      </c>
      <c r="M56" s="82">
        <v>-0.27759072016290814</v>
      </c>
      <c r="N56" s="82">
        <f>M56-O56</f>
        <v>-0.11059072016290813</v>
      </c>
      <c r="O56" s="82">
        <v>-0.16700000000000001</v>
      </c>
    </row>
    <row r="57" spans="1:15" ht="24" customHeight="1" thickTop="1">
      <c r="D57" s="5"/>
      <c r="E57" s="39"/>
      <c r="F57" s="5"/>
      <c r="G57" s="39"/>
      <c r="H57" s="5"/>
      <c r="I57" s="39"/>
      <c r="J57" s="5"/>
    </row>
    <row r="58" spans="1:15" ht="24" customHeight="1">
      <c r="A58" s="4" t="str">
        <f>+A37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</row>
  </sheetData>
  <mergeCells count="1">
    <mergeCell ref="M6:N6"/>
  </mergeCells>
  <printOptions gridLinesSet="0"/>
  <pageMargins left="0.65" right="0.35" top="0.65" bottom="0.39" header="0.196850393700787" footer="0.196850393700787"/>
  <pageSetup paperSize="9" scale="66" firstPageNumber="5" fitToHeight="6" orientation="portrait" useFirstPageNumber="1" r:id="rId1"/>
  <headerFooter alignWithMargins="0">
    <oddFooter>&amp;R&amp;"Angsana New,Regular"&amp;20&amp;P</oddFooter>
  </headerFooter>
  <rowBreaks count="1" manualBreakCount="1">
    <brk id="37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118E4-E981-4D8E-9E95-209696BF4192}">
  <dimension ref="A1:L62"/>
  <sheetViews>
    <sheetView showGridLines="0" view="pageBreakPreview" topLeftCell="A67" zoomScaleNormal="70" zoomScaleSheetLayoutView="100" workbookViewId="0">
      <selection activeCell="A53" sqref="A53:A54"/>
    </sheetView>
  </sheetViews>
  <sheetFormatPr defaultColWidth="10.88671875" defaultRowHeight="24" customHeight="1"/>
  <cols>
    <col min="1" max="1" width="50.109375" style="4" customWidth="1"/>
    <col min="2" max="2" width="7.33203125" style="19" customWidth="1"/>
    <col min="3" max="3" width="2" style="19" customWidth="1"/>
    <col min="4" max="4" width="16.33203125" style="6" bestFit="1" customWidth="1"/>
    <col min="5" max="5" width="2" style="4" customWidth="1"/>
    <col min="6" max="6" width="16.33203125" style="6" bestFit="1" customWidth="1"/>
    <col min="7" max="7" width="2" style="4" customWidth="1"/>
    <col min="8" max="8" width="15.5546875" style="6" customWidth="1"/>
    <col min="9" max="9" width="2" style="4" customWidth="1"/>
    <col min="10" max="10" width="15.5546875" style="6" customWidth="1"/>
    <col min="11" max="11" width="14.44140625" style="23" bestFit="1" customWidth="1"/>
    <col min="12" max="12" width="13.5546875" style="4" customWidth="1"/>
    <col min="13" max="16384" width="10.88671875" style="4"/>
  </cols>
  <sheetData>
    <row r="1" spans="1:12" ht="24" customHeight="1">
      <c r="A1" s="3" t="s">
        <v>0</v>
      </c>
      <c r="B1" s="10"/>
      <c r="C1" s="10"/>
      <c r="D1" s="11"/>
      <c r="E1" s="12"/>
      <c r="F1" s="11"/>
      <c r="G1" s="12"/>
      <c r="H1" s="11"/>
      <c r="I1" s="12"/>
      <c r="J1" s="8" t="s">
        <v>63</v>
      </c>
    </row>
    <row r="2" spans="1:12" ht="24" customHeight="1">
      <c r="A2" s="13" t="s">
        <v>64</v>
      </c>
      <c r="B2" s="10"/>
      <c r="C2" s="10"/>
      <c r="D2" s="11"/>
      <c r="E2" s="12"/>
      <c r="F2" s="11"/>
      <c r="G2" s="12"/>
      <c r="H2" s="11"/>
      <c r="I2" s="12"/>
      <c r="J2" s="11"/>
    </row>
    <row r="3" spans="1:12" ht="24" customHeight="1">
      <c r="A3" s="13" t="s">
        <v>98</v>
      </c>
      <c r="B3" s="10"/>
      <c r="C3" s="10"/>
      <c r="D3" s="11"/>
      <c r="E3" s="12"/>
      <c r="F3" s="11"/>
      <c r="G3" s="12"/>
      <c r="H3" s="11"/>
      <c r="I3" s="12"/>
      <c r="J3" s="11"/>
    </row>
    <row r="4" spans="1:12" ht="24" customHeight="1">
      <c r="B4" s="4"/>
      <c r="C4" s="4"/>
      <c r="D4" s="4"/>
      <c r="F4" s="4"/>
      <c r="H4" s="4"/>
      <c r="J4" s="2" t="s">
        <v>2</v>
      </c>
    </row>
    <row r="5" spans="1:12" s="3" customFormat="1" ht="24" customHeight="1">
      <c r="B5" s="14"/>
      <c r="C5" s="14"/>
      <c r="D5" s="20"/>
      <c r="E5" s="1" t="s">
        <v>3</v>
      </c>
      <c r="F5" s="20"/>
      <c r="G5" s="15"/>
      <c r="H5" s="20"/>
      <c r="I5" s="1" t="s">
        <v>4</v>
      </c>
      <c r="J5" s="20"/>
      <c r="K5" s="26"/>
    </row>
    <row r="6" spans="1:12" ht="24" customHeight="1">
      <c r="B6" s="16" t="s">
        <v>5</v>
      </c>
      <c r="C6" s="21"/>
      <c r="D6" s="17">
        <v>2567</v>
      </c>
      <c r="E6" s="17"/>
      <c r="F6" s="17">
        <v>2566</v>
      </c>
      <c r="G6" s="18"/>
      <c r="H6" s="17">
        <v>2567</v>
      </c>
      <c r="I6" s="17"/>
      <c r="J6" s="17">
        <v>2566</v>
      </c>
    </row>
    <row r="7" spans="1:12" ht="24" customHeight="1">
      <c r="A7" s="3" t="s">
        <v>65</v>
      </c>
      <c r="B7" s="30"/>
      <c r="C7" s="21"/>
      <c r="D7" s="17"/>
      <c r="E7" s="17"/>
      <c r="F7" s="4"/>
      <c r="H7" s="4"/>
      <c r="J7" s="4"/>
    </row>
    <row r="8" spans="1:12" ht="24" customHeight="1">
      <c r="A8" s="3" t="s">
        <v>66</v>
      </c>
      <c r="B8" s="31"/>
    </row>
    <row r="9" spans="1:12" ht="24" customHeight="1">
      <c r="A9" s="4" t="s">
        <v>67</v>
      </c>
      <c r="B9" s="31"/>
      <c r="D9" s="9">
        <v>564492113.45000005</v>
      </c>
      <c r="E9" s="9"/>
      <c r="F9" s="9">
        <v>869406316.76999998</v>
      </c>
      <c r="G9" s="9"/>
      <c r="H9" s="9">
        <v>0</v>
      </c>
      <c r="I9" s="9"/>
      <c r="J9" s="9">
        <v>0</v>
      </c>
    </row>
    <row r="10" spans="1:12" ht="24" customHeight="1">
      <c r="A10" s="4" t="s">
        <v>68</v>
      </c>
      <c r="B10" s="31"/>
      <c r="D10" s="9">
        <v>41094044.080000006</v>
      </c>
      <c r="E10" s="9"/>
      <c r="F10" s="9">
        <v>79912058.930000007</v>
      </c>
      <c r="G10" s="9"/>
      <c r="H10" s="9">
        <v>12145500</v>
      </c>
      <c r="I10" s="9"/>
      <c r="J10" s="9">
        <v>0</v>
      </c>
    </row>
    <row r="11" spans="1:12" ht="24" customHeight="1">
      <c r="A11" s="4" t="s">
        <v>69</v>
      </c>
      <c r="B11" s="31"/>
      <c r="D11" s="9">
        <v>420302697.63000005</v>
      </c>
      <c r="E11" s="9"/>
      <c r="F11" s="9">
        <v>122256755.68000001</v>
      </c>
      <c r="G11" s="9"/>
      <c r="H11" s="9">
        <v>0</v>
      </c>
      <c r="I11" s="9"/>
      <c r="J11" s="9">
        <v>0</v>
      </c>
    </row>
    <row r="12" spans="1:12" ht="24" customHeight="1">
      <c r="A12" s="4" t="s">
        <v>70</v>
      </c>
      <c r="B12" s="31"/>
      <c r="D12" s="9">
        <v>0</v>
      </c>
      <c r="E12" s="9"/>
      <c r="F12" s="9">
        <v>177209984</v>
      </c>
      <c r="G12" s="9"/>
      <c r="H12" s="9">
        <v>0</v>
      </c>
      <c r="I12" s="9"/>
      <c r="J12" s="9">
        <v>177209984</v>
      </c>
    </row>
    <row r="13" spans="1:12" ht="24" customHeight="1">
      <c r="A13" s="4" t="s">
        <v>71</v>
      </c>
      <c r="B13" s="31"/>
      <c r="D13" s="9">
        <v>0</v>
      </c>
      <c r="E13" s="9"/>
      <c r="F13" s="9">
        <v>6584607.2599999998</v>
      </c>
      <c r="G13" s="9"/>
      <c r="H13" s="9">
        <v>0</v>
      </c>
      <c r="I13" s="9"/>
      <c r="J13" s="9">
        <v>0</v>
      </c>
    </row>
    <row r="14" spans="1:12" ht="24" customHeight="1">
      <c r="A14" s="4" t="s">
        <v>143</v>
      </c>
      <c r="B14" s="31"/>
      <c r="D14" s="9">
        <v>4154559.3153114785</v>
      </c>
      <c r="E14" s="9"/>
      <c r="F14" s="9">
        <v>0</v>
      </c>
      <c r="G14" s="9"/>
      <c r="H14" s="9">
        <v>0</v>
      </c>
      <c r="I14" s="9"/>
      <c r="J14" s="9">
        <v>0</v>
      </c>
    </row>
    <row r="15" spans="1:12" ht="24" customHeight="1">
      <c r="A15" s="4" t="s">
        <v>72</v>
      </c>
      <c r="B15" s="19">
        <v>14</v>
      </c>
      <c r="D15" s="9">
        <v>44966674.780000001</v>
      </c>
      <c r="E15" s="9"/>
      <c r="F15" s="32">
        <v>4192915.2</v>
      </c>
      <c r="G15" s="9"/>
      <c r="H15" s="32">
        <v>4530847.6540000001</v>
      </c>
      <c r="I15" s="9"/>
      <c r="J15" s="32">
        <v>373831.53</v>
      </c>
      <c r="L15" s="29"/>
    </row>
    <row r="16" spans="1:12" ht="24" customHeight="1">
      <c r="A16" s="3" t="s">
        <v>73</v>
      </c>
      <c r="B16" s="31"/>
      <c r="D16" s="24">
        <f>SUM(D9:D15)</f>
        <v>1075010089.2553115</v>
      </c>
      <c r="E16" s="9"/>
      <c r="F16" s="32">
        <f>SUM(F9:F15)</f>
        <v>1259562637.8400002</v>
      </c>
      <c r="G16" s="9"/>
      <c r="H16" s="32">
        <f>SUM(H9:H15)</f>
        <v>16676347.653999999</v>
      </c>
      <c r="I16" s="9"/>
      <c r="J16" s="32">
        <f>SUM(J9:J15)</f>
        <v>177583815.53</v>
      </c>
    </row>
    <row r="17" spans="1:10" ht="24" customHeight="1">
      <c r="A17" s="3" t="s">
        <v>74</v>
      </c>
      <c r="B17" s="31"/>
      <c r="D17" s="9"/>
      <c r="E17" s="9"/>
      <c r="F17" s="9"/>
      <c r="G17" s="9"/>
      <c r="H17" s="9"/>
      <c r="I17" s="9"/>
      <c r="J17" s="9"/>
    </row>
    <row r="18" spans="1:10" ht="24" customHeight="1">
      <c r="A18" s="4" t="s">
        <v>75</v>
      </c>
      <c r="B18" s="31"/>
      <c r="D18" s="9">
        <v>574192828.16999996</v>
      </c>
      <c r="E18" s="9"/>
      <c r="F18" s="9">
        <v>768996734.70000005</v>
      </c>
      <c r="G18" s="9"/>
      <c r="H18" s="5">
        <v>0</v>
      </c>
      <c r="I18" s="9"/>
      <c r="J18" s="5">
        <v>0</v>
      </c>
    </row>
    <row r="19" spans="1:10" ht="24" customHeight="1">
      <c r="A19" s="4" t="s">
        <v>76</v>
      </c>
      <c r="B19" s="31"/>
      <c r="D19" s="9">
        <v>51729550.950000003</v>
      </c>
      <c r="E19" s="9"/>
      <c r="F19" s="9">
        <v>75706466.719999999</v>
      </c>
      <c r="G19" s="9"/>
      <c r="H19" s="5">
        <v>11613759.810000001</v>
      </c>
      <c r="I19" s="9"/>
      <c r="J19" s="5">
        <v>0</v>
      </c>
    </row>
    <row r="20" spans="1:10" ht="24" customHeight="1">
      <c r="A20" s="4" t="s">
        <v>77</v>
      </c>
      <c r="B20" s="31"/>
      <c r="D20" s="9">
        <v>297652555.01999998</v>
      </c>
      <c r="E20" s="9"/>
      <c r="F20" s="9">
        <v>183865514.31999999</v>
      </c>
      <c r="G20" s="9"/>
      <c r="H20" s="5">
        <v>0</v>
      </c>
      <c r="I20" s="9"/>
      <c r="J20" s="5">
        <v>0</v>
      </c>
    </row>
    <row r="21" spans="1:10" ht="24" customHeight="1">
      <c r="A21" s="4" t="s">
        <v>78</v>
      </c>
      <c r="B21" s="31"/>
      <c r="D21" s="9">
        <v>33267.32</v>
      </c>
      <c r="E21" s="9"/>
      <c r="F21" s="9">
        <v>0</v>
      </c>
      <c r="G21" s="9"/>
      <c r="H21" s="9">
        <v>0</v>
      </c>
      <c r="I21" s="9"/>
      <c r="J21" s="9">
        <v>0</v>
      </c>
    </row>
    <row r="22" spans="1:10" ht="24" customHeight="1">
      <c r="A22" s="4" t="s">
        <v>79</v>
      </c>
      <c r="B22" s="31"/>
      <c r="D22" s="9">
        <v>0</v>
      </c>
      <c r="E22" s="9"/>
      <c r="F22" s="9">
        <v>4260279.68</v>
      </c>
      <c r="G22" s="9"/>
      <c r="H22" s="5">
        <v>0</v>
      </c>
      <c r="I22" s="9"/>
      <c r="J22" s="5">
        <v>28990.65</v>
      </c>
    </row>
    <row r="23" spans="1:10" ht="24" customHeight="1">
      <c r="A23" s="4" t="s">
        <v>80</v>
      </c>
      <c r="B23" s="31"/>
      <c r="D23" s="9">
        <v>85858506.450000003</v>
      </c>
      <c r="E23" s="9"/>
      <c r="F23" s="9">
        <v>87803658.209999993</v>
      </c>
      <c r="G23" s="9"/>
      <c r="H23" s="5">
        <v>5786678.3700000001</v>
      </c>
      <c r="I23" s="9"/>
      <c r="J23" s="5">
        <v>18400404.98</v>
      </c>
    </row>
    <row r="24" spans="1:10" ht="24" customHeight="1">
      <c r="A24" s="3" t="s">
        <v>81</v>
      </c>
      <c r="B24" s="31"/>
      <c r="D24" s="24">
        <f>SUM(D18:D23)</f>
        <v>1009466707.9100001</v>
      </c>
      <c r="E24" s="9"/>
      <c r="F24" s="24">
        <f>SUM(F18:F23)</f>
        <v>1120632653.6299999</v>
      </c>
      <c r="G24" s="9"/>
      <c r="H24" s="24">
        <f>SUM(H18:H23)</f>
        <v>17400438.18</v>
      </c>
      <c r="I24" s="9"/>
      <c r="J24" s="24">
        <f>SUM(J18:J23)</f>
        <v>18429395.629999999</v>
      </c>
    </row>
    <row r="25" spans="1:10" ht="24" customHeight="1">
      <c r="A25" s="3" t="s">
        <v>82</v>
      </c>
      <c r="B25" s="31"/>
      <c r="D25" s="9">
        <f>D16-D24</f>
        <v>65543381.345311403</v>
      </c>
      <c r="E25" s="9"/>
      <c r="F25" s="9">
        <f>F16-F24</f>
        <v>138929984.21000028</v>
      </c>
      <c r="G25" s="9"/>
      <c r="H25" s="9">
        <f>H16-H24</f>
        <v>-724090.52600000054</v>
      </c>
      <c r="I25" s="9"/>
      <c r="J25" s="9">
        <f>J16-J24</f>
        <v>159154419.90000001</v>
      </c>
    </row>
    <row r="26" spans="1:10" ht="24" customHeight="1">
      <c r="A26" s="4" t="s">
        <v>83</v>
      </c>
      <c r="B26" s="31"/>
      <c r="D26" s="9">
        <v>160617.60999999999</v>
      </c>
      <c r="E26" s="9"/>
      <c r="F26" s="9">
        <v>172150.44</v>
      </c>
      <c r="G26" s="9"/>
      <c r="H26" s="9">
        <v>37138907.589999996</v>
      </c>
      <c r="I26" s="9"/>
      <c r="J26" s="9">
        <v>33532922.050000001</v>
      </c>
    </row>
    <row r="27" spans="1:10" ht="24" customHeight="1">
      <c r="A27" s="4" t="s">
        <v>84</v>
      </c>
      <c r="B27" s="31"/>
      <c r="D27" s="32">
        <v>-43170271.359999999</v>
      </c>
      <c r="E27" s="9"/>
      <c r="F27" s="32">
        <v>-43394556.920000002</v>
      </c>
      <c r="G27" s="9"/>
      <c r="H27" s="32">
        <v>-35471486.25</v>
      </c>
      <c r="I27" s="9"/>
      <c r="J27" s="32">
        <v>-36006056.75</v>
      </c>
    </row>
    <row r="28" spans="1:10" ht="24" customHeight="1">
      <c r="A28" s="3" t="s">
        <v>85</v>
      </c>
      <c r="B28" s="31"/>
      <c r="D28" s="9">
        <f>SUM(D25:D27)</f>
        <v>22533727.595311403</v>
      </c>
      <c r="E28" s="9"/>
      <c r="F28" s="9">
        <f>SUM(F25:F27)</f>
        <v>95707577.730000272</v>
      </c>
      <c r="G28" s="9"/>
      <c r="H28" s="9">
        <f>SUM(H25:H27)</f>
        <v>943330.81399999559</v>
      </c>
      <c r="I28" s="9"/>
      <c r="J28" s="9">
        <f>SUM(J25:J27)</f>
        <v>156681285.20000002</v>
      </c>
    </row>
    <row r="29" spans="1:10" ht="24" customHeight="1">
      <c r="A29" s="4" t="s">
        <v>86</v>
      </c>
      <c r="D29" s="9">
        <v>-13963084.18</v>
      </c>
      <c r="E29" s="9"/>
      <c r="F29" s="9">
        <v>-32749199.010000002</v>
      </c>
      <c r="G29" s="9"/>
      <c r="H29" s="32">
        <v>-205875.34</v>
      </c>
      <c r="I29" s="9"/>
      <c r="J29" s="32">
        <v>-30069816.559999999</v>
      </c>
    </row>
    <row r="30" spans="1:10" ht="24" customHeight="1">
      <c r="A30" s="3" t="s">
        <v>87</v>
      </c>
      <c r="B30" s="31"/>
      <c r="D30" s="24">
        <f>SUM(D28:D29)</f>
        <v>8570643.4153114036</v>
      </c>
      <c r="E30" s="9"/>
      <c r="F30" s="24">
        <f>SUM(F28:F29)</f>
        <v>62958378.720000267</v>
      </c>
      <c r="G30" s="9"/>
      <c r="H30" s="24">
        <f>SUM(H28:H29)</f>
        <v>737455.47399999562</v>
      </c>
      <c r="I30" s="9"/>
      <c r="J30" s="24">
        <f>SUM(J28:J29)</f>
        <v>126611468.64000002</v>
      </c>
    </row>
    <row r="31" spans="1:10" ht="24" customHeight="1">
      <c r="A31" s="3"/>
      <c r="B31" s="31"/>
      <c r="D31" s="33"/>
      <c r="E31" s="9"/>
      <c r="F31" s="33"/>
      <c r="G31" s="9"/>
      <c r="H31" s="33"/>
      <c r="I31" s="9"/>
      <c r="J31" s="33"/>
    </row>
    <row r="32" spans="1:10" ht="24" customHeight="1">
      <c r="A32" s="34" t="s">
        <v>145</v>
      </c>
      <c r="B32" s="31"/>
      <c r="D32" s="33"/>
      <c r="E32" s="9"/>
      <c r="F32" s="33"/>
      <c r="G32" s="9"/>
      <c r="H32" s="33"/>
      <c r="I32" s="9"/>
      <c r="J32" s="33"/>
    </row>
    <row r="33" spans="1:12" ht="24" customHeight="1">
      <c r="A33" s="22" t="s">
        <v>88</v>
      </c>
      <c r="B33" s="31"/>
      <c r="D33" s="33"/>
      <c r="E33" s="9"/>
      <c r="F33" s="33"/>
      <c r="G33" s="9"/>
      <c r="H33" s="33"/>
      <c r="I33" s="9"/>
      <c r="J33" s="33"/>
    </row>
    <row r="34" spans="1:12" ht="24" customHeight="1">
      <c r="A34" s="35" t="s">
        <v>89</v>
      </c>
      <c r="B34" s="31"/>
      <c r="D34" s="33"/>
      <c r="E34" s="9"/>
      <c r="F34" s="33"/>
      <c r="G34" s="9"/>
      <c r="H34" s="33"/>
      <c r="I34" s="9"/>
      <c r="J34" s="33"/>
    </row>
    <row r="35" spans="1:12" ht="24" customHeight="1">
      <c r="A35" s="35" t="s">
        <v>90</v>
      </c>
      <c r="B35" s="31"/>
      <c r="D35" s="32">
        <v>-6075450.0599999996</v>
      </c>
      <c r="E35" s="9"/>
      <c r="F35" s="32">
        <v>2052981.8</v>
      </c>
      <c r="G35" s="9"/>
      <c r="H35" s="7">
        <v>0</v>
      </c>
      <c r="I35" s="9"/>
      <c r="J35" s="7">
        <v>0</v>
      </c>
      <c r="L35" s="23"/>
    </row>
    <row r="36" spans="1:12" ht="24" customHeight="1">
      <c r="A36" s="3" t="s">
        <v>91</v>
      </c>
      <c r="D36" s="32">
        <f>SUM(D35:D35)</f>
        <v>-6075450.0599999996</v>
      </c>
      <c r="E36" s="9"/>
      <c r="F36" s="32">
        <f>SUM(F35:F35)</f>
        <v>2052981.8</v>
      </c>
      <c r="G36" s="9"/>
      <c r="H36" s="32">
        <f>SUM(H35:H35)</f>
        <v>0</v>
      </c>
      <c r="I36" s="9"/>
      <c r="J36" s="32">
        <f>SUM(J35:J35)</f>
        <v>0</v>
      </c>
    </row>
    <row r="37" spans="1:12" ht="24" customHeight="1">
      <c r="D37" s="9"/>
      <c r="E37" s="9"/>
      <c r="F37" s="9"/>
      <c r="G37" s="9"/>
      <c r="H37" s="9"/>
      <c r="I37" s="9"/>
      <c r="J37" s="9"/>
    </row>
    <row r="38" spans="1:12" ht="24" customHeight="1" thickBot="1">
      <c r="A38" s="3" t="s">
        <v>92</v>
      </c>
      <c r="D38" s="36">
        <f>D30+D36</f>
        <v>2495193.355311404</v>
      </c>
      <c r="E38" s="9"/>
      <c r="F38" s="36">
        <f>F30+F36</f>
        <v>65011360.520000264</v>
      </c>
      <c r="G38" s="9"/>
      <c r="H38" s="36">
        <f>H30+H36</f>
        <v>737455.47399999562</v>
      </c>
      <c r="I38" s="9"/>
      <c r="J38" s="36">
        <f>J30+J36</f>
        <v>126611468.64000002</v>
      </c>
    </row>
    <row r="39" spans="1:12" ht="24" customHeight="1" thickTop="1">
      <c r="A39" s="3"/>
      <c r="D39" s="28"/>
      <c r="E39" s="28"/>
      <c r="F39" s="28"/>
      <c r="G39" s="28"/>
      <c r="H39" s="28"/>
      <c r="I39" s="28"/>
      <c r="J39" s="28"/>
    </row>
    <row r="40" spans="1:12" ht="24" customHeight="1">
      <c r="A40" s="4" t="str">
        <f>+BS!A93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D40" s="28"/>
      <c r="E40" s="28"/>
      <c r="F40" s="28"/>
      <c r="G40" s="28"/>
      <c r="H40" s="28"/>
      <c r="I40" s="28"/>
      <c r="J40" s="28"/>
    </row>
    <row r="41" spans="1:12" ht="24" customHeight="1">
      <c r="A41" s="3" t="s">
        <v>0</v>
      </c>
      <c r="B41" s="10"/>
      <c r="C41" s="10"/>
      <c r="D41" s="11"/>
      <c r="E41" s="12"/>
      <c r="F41" s="11"/>
      <c r="G41" s="12"/>
      <c r="H41" s="11"/>
      <c r="I41" s="12"/>
      <c r="J41" s="8" t="s">
        <v>63</v>
      </c>
    </row>
    <row r="42" spans="1:12" ht="24" customHeight="1">
      <c r="A42" s="13" t="s">
        <v>93</v>
      </c>
      <c r="B42" s="10"/>
      <c r="C42" s="10"/>
      <c r="D42" s="11"/>
      <c r="E42" s="12"/>
      <c r="F42" s="11"/>
      <c r="G42" s="12"/>
      <c r="H42" s="11"/>
      <c r="I42" s="12"/>
      <c r="J42" s="11"/>
    </row>
    <row r="43" spans="1:12" ht="24" customHeight="1">
      <c r="A43" s="13" t="str">
        <f>+A3</f>
        <v>สำหรับงวดเก้าเดือนสิ้นสุดวันที่ 30 กันยายน 2567</v>
      </c>
      <c r="B43" s="10"/>
      <c r="C43" s="10"/>
      <c r="D43" s="11"/>
      <c r="E43" s="12"/>
      <c r="F43" s="11"/>
      <c r="G43" s="12"/>
      <c r="H43" s="11"/>
      <c r="I43" s="12"/>
      <c r="J43" s="11"/>
    </row>
    <row r="44" spans="1:12" ht="24" customHeight="1">
      <c r="B44" s="4"/>
      <c r="C44" s="4"/>
      <c r="D44" s="4"/>
      <c r="F44" s="4"/>
      <c r="H44" s="4"/>
      <c r="J44" s="2" t="s">
        <v>2</v>
      </c>
    </row>
    <row r="45" spans="1:12" ht="24" customHeight="1">
      <c r="A45" s="3"/>
      <c r="B45" s="14"/>
      <c r="C45" s="14"/>
      <c r="D45" s="20"/>
      <c r="E45" s="1" t="s">
        <v>3</v>
      </c>
      <c r="F45" s="20"/>
      <c r="G45" s="15"/>
      <c r="H45" s="20"/>
      <c r="I45" s="1" t="s">
        <v>4</v>
      </c>
      <c r="J45" s="20"/>
    </row>
    <row r="46" spans="1:12" ht="24" customHeight="1">
      <c r="B46" s="16" t="s">
        <v>5</v>
      </c>
      <c r="C46" s="21"/>
      <c r="D46" s="17">
        <v>2567</v>
      </c>
      <c r="E46" s="17"/>
      <c r="F46" s="17">
        <v>2566</v>
      </c>
      <c r="G46" s="18"/>
      <c r="H46" s="17">
        <v>2567</v>
      </c>
      <c r="I46" s="17"/>
      <c r="J46" s="17">
        <v>2566</v>
      </c>
    </row>
    <row r="47" spans="1:12" ht="24" customHeight="1">
      <c r="A47" s="3" t="s">
        <v>94</v>
      </c>
      <c r="D47" s="28"/>
      <c r="E47" s="28"/>
      <c r="F47" s="28"/>
      <c r="G47" s="28"/>
      <c r="H47" s="28"/>
      <c r="I47" s="28"/>
      <c r="J47" s="28"/>
    </row>
    <row r="48" spans="1:12" ht="24" customHeight="1">
      <c r="A48" s="4" t="s">
        <v>148</v>
      </c>
      <c r="D48" s="9">
        <f>D50-D49</f>
        <v>7955380.8653114038</v>
      </c>
      <c r="E48" s="9"/>
      <c r="F48" s="9">
        <f>F50-F49</f>
        <v>62712260.950000264</v>
      </c>
      <c r="G48" s="9"/>
      <c r="H48" s="9">
        <f>H50-H49</f>
        <v>737455.47399999562</v>
      </c>
      <c r="J48" s="9">
        <f>J50-J49</f>
        <v>126611468.64000002</v>
      </c>
    </row>
    <row r="49" spans="1:11" ht="24" customHeight="1">
      <c r="A49" s="4" t="s">
        <v>149</v>
      </c>
      <c r="D49" s="9">
        <v>615262.55000000005</v>
      </c>
      <c r="E49" s="9"/>
      <c r="F49" s="9">
        <v>246117.77</v>
      </c>
      <c r="G49" s="9"/>
      <c r="H49" s="32">
        <v>0</v>
      </c>
      <c r="I49" s="9"/>
      <c r="J49" s="32">
        <v>0</v>
      </c>
      <c r="K49" s="25"/>
    </row>
    <row r="50" spans="1:11" ht="24" customHeight="1" thickBot="1">
      <c r="D50" s="37">
        <f>D30</f>
        <v>8570643.4153114036</v>
      </c>
      <c r="E50" s="9"/>
      <c r="F50" s="37">
        <f>F30</f>
        <v>62958378.720000267</v>
      </c>
      <c r="G50" s="9"/>
      <c r="H50" s="36">
        <f>H30</f>
        <v>737455.47399999562</v>
      </c>
      <c r="I50" s="9"/>
      <c r="J50" s="36">
        <f>SUM(J30)</f>
        <v>126611468.64000002</v>
      </c>
    </row>
    <row r="51" spans="1:11" ht="24" customHeight="1" thickTop="1">
      <c r="A51" s="3"/>
      <c r="D51" s="9"/>
      <c r="E51" s="9"/>
      <c r="F51" s="9"/>
      <c r="G51" s="9"/>
      <c r="H51" s="9"/>
      <c r="I51" s="9"/>
      <c r="J51" s="9"/>
    </row>
    <row r="52" spans="1:11" ht="24" customHeight="1">
      <c r="A52" s="3" t="s">
        <v>95</v>
      </c>
      <c r="D52" s="9"/>
      <c r="E52" s="9"/>
      <c r="F52" s="9"/>
      <c r="G52" s="9"/>
      <c r="H52" s="9"/>
      <c r="I52" s="9"/>
      <c r="J52" s="9"/>
    </row>
    <row r="53" spans="1:11" ht="24" customHeight="1">
      <c r="A53" s="4" t="s">
        <v>148</v>
      </c>
      <c r="D53" s="9">
        <f>D38-D54</f>
        <v>1879930.8053114039</v>
      </c>
      <c r="E53" s="9"/>
      <c r="F53" s="9">
        <f>F55-F54</f>
        <v>64765242.750000261</v>
      </c>
      <c r="G53" s="9"/>
      <c r="H53" s="9">
        <f>+H48</f>
        <v>737455.47399999562</v>
      </c>
      <c r="J53" s="9">
        <f>+J48</f>
        <v>126611468.64000002</v>
      </c>
      <c r="K53" s="25"/>
    </row>
    <row r="54" spans="1:11" ht="24" customHeight="1">
      <c r="A54" s="4" t="s">
        <v>149</v>
      </c>
      <c r="D54" s="9">
        <f>+D49</f>
        <v>615262.55000000005</v>
      </c>
      <c r="E54" s="9"/>
      <c r="F54" s="9">
        <f>+F49</f>
        <v>246117.77</v>
      </c>
      <c r="G54" s="9"/>
      <c r="H54" s="32">
        <v>0</v>
      </c>
      <c r="I54" s="9"/>
      <c r="J54" s="32">
        <v>0</v>
      </c>
      <c r="K54" s="25"/>
    </row>
    <row r="55" spans="1:11" ht="24" customHeight="1" thickBot="1">
      <c r="D55" s="37">
        <f>D38</f>
        <v>2495193.355311404</v>
      </c>
      <c r="E55" s="9"/>
      <c r="F55" s="37">
        <f>F38</f>
        <v>65011360.520000264</v>
      </c>
      <c r="G55" s="9"/>
      <c r="H55" s="36">
        <f>H38</f>
        <v>737455.47399999562</v>
      </c>
      <c r="I55" s="9"/>
      <c r="J55" s="36">
        <f>J38</f>
        <v>126611468.64000002</v>
      </c>
    </row>
    <row r="56" spans="1:11" ht="24" customHeight="1" thickTop="1">
      <c r="D56" s="28"/>
      <c r="E56" s="28"/>
      <c r="F56" s="28"/>
      <c r="G56" s="28"/>
      <c r="H56" s="28"/>
      <c r="I56" s="28"/>
      <c r="J56" s="28"/>
    </row>
    <row r="57" spans="1:11" ht="24" customHeight="1">
      <c r="A57" s="3" t="s">
        <v>96</v>
      </c>
    </row>
    <row r="58" spans="1:11" ht="24" customHeight="1" thickBot="1">
      <c r="A58" s="4" t="s">
        <v>97</v>
      </c>
      <c r="B58" s="19">
        <v>17</v>
      </c>
      <c r="D58" s="38">
        <f>D48/BS!D82</f>
        <v>1.2053609891984195E-2</v>
      </c>
      <c r="E58" s="5"/>
      <c r="F58" s="38">
        <f>F48/BS!F82</f>
        <v>9.5018597064494933E-2</v>
      </c>
      <c r="G58" s="5"/>
      <c r="H58" s="38">
        <f>H48/H62</f>
        <v>1.1173570124170657E-3</v>
      </c>
      <c r="I58" s="5"/>
      <c r="J58" s="38">
        <f>J48/BS!J82</f>
        <v>0.1918355986565343</v>
      </c>
      <c r="K58" s="27"/>
    </row>
    <row r="59" spans="1:11" ht="24" customHeight="1" thickTop="1">
      <c r="D59" s="5"/>
      <c r="E59" s="39"/>
      <c r="F59" s="5"/>
      <c r="G59" s="39"/>
      <c r="H59" s="5"/>
      <c r="I59" s="39"/>
      <c r="J59" s="5"/>
    </row>
    <row r="60" spans="1:11" ht="24" customHeight="1">
      <c r="A60" s="4" t="str">
        <f>+A40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</row>
    <row r="62" spans="1:11" ht="24" hidden="1" customHeight="1">
      <c r="H62" s="6">
        <v>659999862</v>
      </c>
    </row>
  </sheetData>
  <printOptions gridLinesSet="0"/>
  <pageMargins left="0.65" right="0.35" top="0.65" bottom="0.39" header="0.196850393700787" footer="0.196850393700787"/>
  <pageSetup paperSize="9" scale="70" firstPageNumber="7" fitToHeight="6" orientation="portrait" useFirstPageNumber="1" r:id="rId1"/>
  <headerFooter alignWithMargins="0">
    <oddFooter>&amp;R&amp;"Angsana New,Regular"&amp;20&amp;P</oddFooter>
  </headerFooter>
  <rowBreaks count="1" manualBreakCount="1">
    <brk id="40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E4982-31AE-4C55-8C16-D11B7FBF1E49}">
  <dimension ref="A1:J58"/>
  <sheetViews>
    <sheetView showGridLines="0" view="pageBreakPreview" zoomScaleNormal="85" zoomScaleSheetLayoutView="100" workbookViewId="0">
      <selection activeCell="A74" sqref="A74"/>
    </sheetView>
  </sheetViews>
  <sheetFormatPr defaultColWidth="10.88671875" defaultRowHeight="24" customHeight="1"/>
  <cols>
    <col min="1" max="1" width="55.6640625" style="4" customWidth="1"/>
    <col min="2" max="2" width="10.6640625" style="19" customWidth="1"/>
    <col min="3" max="3" width="1.6640625" style="19" customWidth="1"/>
    <col min="4" max="4" width="16.6640625" style="6" customWidth="1"/>
    <col min="5" max="5" width="1.6640625" style="4" customWidth="1"/>
    <col min="6" max="6" width="16.6640625" style="6" customWidth="1"/>
    <col min="7" max="7" width="1.6640625" style="4" customWidth="1"/>
    <col min="8" max="8" width="16.6640625" style="6" customWidth="1"/>
    <col min="9" max="9" width="1.6640625" style="4" customWidth="1"/>
    <col min="10" max="10" width="16.6640625" style="6" customWidth="1"/>
    <col min="11" max="16384" width="10.88671875" style="4"/>
  </cols>
  <sheetData>
    <row r="1" spans="1:10" ht="24" customHeight="1">
      <c r="A1" s="3" t="s">
        <v>0</v>
      </c>
      <c r="B1" s="10"/>
      <c r="C1" s="10"/>
      <c r="D1" s="11"/>
      <c r="E1" s="12"/>
      <c r="F1" s="11"/>
      <c r="G1" s="12"/>
      <c r="H1" s="11"/>
      <c r="I1" s="12"/>
      <c r="J1" s="8" t="s">
        <v>63</v>
      </c>
    </row>
    <row r="2" spans="1:10" ht="24" customHeight="1">
      <c r="A2" s="13" t="s">
        <v>64</v>
      </c>
      <c r="B2" s="10"/>
      <c r="C2" s="10"/>
      <c r="D2" s="11"/>
      <c r="E2" s="12"/>
      <c r="F2" s="11"/>
      <c r="G2" s="12"/>
      <c r="H2" s="11"/>
      <c r="I2" s="12"/>
      <c r="J2" s="11"/>
    </row>
    <row r="3" spans="1:10" ht="24" customHeight="1">
      <c r="A3" s="13" t="s">
        <v>187</v>
      </c>
      <c r="B3" s="10"/>
      <c r="C3" s="10"/>
      <c r="D3" s="11"/>
      <c r="E3" s="12"/>
      <c r="F3" s="11"/>
      <c r="G3" s="12"/>
      <c r="H3" s="11"/>
      <c r="I3" s="12"/>
      <c r="J3" s="11"/>
    </row>
    <row r="4" spans="1:10" ht="24" customHeight="1">
      <c r="B4" s="4"/>
      <c r="C4" s="4"/>
      <c r="D4" s="4"/>
      <c r="F4" s="4"/>
      <c r="H4" s="4"/>
      <c r="J4" s="2" t="s">
        <v>2</v>
      </c>
    </row>
    <row r="5" spans="1:10" s="3" customFormat="1" ht="24" customHeight="1">
      <c r="B5" s="14"/>
      <c r="C5" s="14"/>
      <c r="D5" s="20"/>
      <c r="E5" s="1" t="s">
        <v>3</v>
      </c>
      <c r="F5" s="20"/>
      <c r="G5" s="15"/>
      <c r="H5" s="20"/>
      <c r="I5" s="1" t="s">
        <v>4</v>
      </c>
      <c r="J5" s="20"/>
    </row>
    <row r="6" spans="1:10" ht="24" customHeight="1">
      <c r="B6" s="16"/>
      <c r="C6" s="16"/>
      <c r="D6" s="17">
        <v>2568</v>
      </c>
      <c r="E6" s="17"/>
      <c r="F6" s="17">
        <v>2567</v>
      </c>
      <c r="G6" s="18"/>
      <c r="H6" s="17">
        <v>2568</v>
      </c>
      <c r="I6" s="17"/>
      <c r="J6" s="17">
        <v>2567</v>
      </c>
    </row>
    <row r="7" spans="1:10" ht="24" customHeight="1">
      <c r="A7" s="3" t="s">
        <v>65</v>
      </c>
      <c r="B7" s="30"/>
      <c r="C7" s="30"/>
      <c r="D7" s="17"/>
      <c r="E7" s="17"/>
      <c r="F7" s="4"/>
      <c r="H7" s="4"/>
      <c r="J7" s="4"/>
    </row>
    <row r="8" spans="1:10" ht="24" customHeight="1">
      <c r="A8" s="3" t="s">
        <v>66</v>
      </c>
      <c r="B8" s="31"/>
      <c r="C8" s="31"/>
    </row>
    <row r="9" spans="1:10" ht="24" customHeight="1">
      <c r="A9" s="4" t="s">
        <v>67</v>
      </c>
      <c r="B9" s="31"/>
      <c r="C9" s="31"/>
      <c r="D9" s="28">
        <v>447365185</v>
      </c>
      <c r="E9" s="9"/>
      <c r="F9" s="28">
        <v>564492113</v>
      </c>
      <c r="G9" s="28"/>
      <c r="H9" s="9">
        <v>0</v>
      </c>
      <c r="I9" s="9"/>
      <c r="J9" s="9">
        <v>0</v>
      </c>
    </row>
    <row r="10" spans="1:10" ht="24" customHeight="1">
      <c r="A10" s="4" t="s">
        <v>68</v>
      </c>
      <c r="B10" s="31"/>
      <c r="C10" s="31"/>
      <c r="D10" s="28">
        <v>85349596</v>
      </c>
      <c r="E10" s="9"/>
      <c r="F10" s="28">
        <v>41094044</v>
      </c>
      <c r="G10" s="28"/>
      <c r="H10" s="28">
        <v>12145500</v>
      </c>
      <c r="I10" s="9"/>
      <c r="J10" s="28">
        <v>12145500</v>
      </c>
    </row>
    <row r="11" spans="1:10" ht="24" customHeight="1">
      <c r="A11" s="4" t="s">
        <v>69</v>
      </c>
      <c r="B11" s="31"/>
      <c r="C11" s="31"/>
      <c r="D11" s="28">
        <v>261028198</v>
      </c>
      <c r="E11" s="9"/>
      <c r="F11" s="28">
        <v>420302698</v>
      </c>
      <c r="G11" s="28"/>
      <c r="H11" s="9">
        <v>0</v>
      </c>
      <c r="I11" s="9"/>
      <c r="J11" s="9">
        <v>0</v>
      </c>
    </row>
    <row r="12" spans="1:10" ht="24" customHeight="1">
      <c r="A12" s="4" t="s">
        <v>143</v>
      </c>
      <c r="B12" s="31"/>
      <c r="C12" s="31"/>
      <c r="D12" s="28">
        <v>3147338</v>
      </c>
      <c r="E12" s="9"/>
      <c r="F12" s="28">
        <v>4154559</v>
      </c>
      <c r="G12" s="9"/>
      <c r="H12" s="9">
        <v>0</v>
      </c>
      <c r="I12" s="9"/>
      <c r="J12" s="9">
        <v>0</v>
      </c>
    </row>
    <row r="13" spans="1:10" ht="24" customHeight="1">
      <c r="A13" s="4" t="s">
        <v>72</v>
      </c>
      <c r="D13" s="43">
        <v>1434023</v>
      </c>
      <c r="E13" s="28"/>
      <c r="F13" s="43">
        <v>44966675</v>
      </c>
      <c r="G13" s="28"/>
      <c r="H13" s="43">
        <v>3240201</v>
      </c>
      <c r="I13" s="9"/>
      <c r="J13" s="43">
        <v>4530848</v>
      </c>
    </row>
    <row r="14" spans="1:10" ht="24" customHeight="1">
      <c r="A14" s="3" t="s">
        <v>73</v>
      </c>
      <c r="B14" s="31"/>
      <c r="C14" s="31"/>
      <c r="D14" s="44">
        <f>SUM(D9:D13)</f>
        <v>798324340</v>
      </c>
      <c r="E14" s="28"/>
      <c r="F14" s="44">
        <f>SUM(F9:F13)</f>
        <v>1075010089</v>
      </c>
      <c r="G14" s="28"/>
      <c r="H14" s="44">
        <f>SUM(H9:H13)</f>
        <v>15385701</v>
      </c>
      <c r="I14" s="28"/>
      <c r="J14" s="44">
        <f>SUM(J9:J13)</f>
        <v>16676348</v>
      </c>
    </row>
    <row r="15" spans="1:10" ht="24" customHeight="1">
      <c r="A15" s="3" t="s">
        <v>74</v>
      </c>
      <c r="B15" s="31"/>
      <c r="C15" s="31"/>
      <c r="D15" s="9"/>
      <c r="E15" s="9"/>
      <c r="F15" s="9"/>
      <c r="G15" s="9"/>
      <c r="H15" s="9"/>
      <c r="I15" s="9"/>
      <c r="J15" s="9"/>
    </row>
    <row r="16" spans="1:10" ht="24" customHeight="1">
      <c r="A16" s="4" t="s">
        <v>75</v>
      </c>
      <c r="B16" s="31"/>
      <c r="C16" s="31"/>
      <c r="D16" s="28">
        <v>458966443</v>
      </c>
      <c r="E16" s="9"/>
      <c r="F16" s="28">
        <v>574192828</v>
      </c>
      <c r="G16" s="28"/>
      <c r="H16" s="5">
        <v>0</v>
      </c>
      <c r="I16" s="9"/>
      <c r="J16" s="5">
        <v>0</v>
      </c>
    </row>
    <row r="17" spans="1:10" ht="24" customHeight="1">
      <c r="A17" s="4" t="s">
        <v>76</v>
      </c>
      <c r="B17" s="31"/>
      <c r="C17" s="31"/>
      <c r="D17" s="28">
        <v>118750745</v>
      </c>
      <c r="E17" s="9"/>
      <c r="F17" s="28">
        <v>51729551</v>
      </c>
      <c r="G17" s="28"/>
      <c r="H17" s="28">
        <v>13369283</v>
      </c>
      <c r="I17" s="9"/>
      <c r="J17" s="28">
        <v>11613760</v>
      </c>
    </row>
    <row r="18" spans="1:10" ht="24" customHeight="1">
      <c r="A18" s="4" t="s">
        <v>77</v>
      </c>
      <c r="B18" s="31"/>
      <c r="C18" s="31"/>
      <c r="D18" s="28">
        <v>311456415</v>
      </c>
      <c r="E18" s="9"/>
      <c r="F18" s="28">
        <v>297652555</v>
      </c>
      <c r="G18" s="28"/>
      <c r="H18" s="5">
        <v>0</v>
      </c>
      <c r="I18" s="9"/>
      <c r="J18" s="5">
        <v>0</v>
      </c>
    </row>
    <row r="19" spans="1:10" ht="24" customHeight="1">
      <c r="A19" s="4" t="s">
        <v>182</v>
      </c>
      <c r="B19" s="31"/>
      <c r="C19" s="31"/>
      <c r="D19" s="28">
        <v>-1211679</v>
      </c>
      <c r="E19" s="9"/>
      <c r="F19" s="28">
        <v>33267</v>
      </c>
      <c r="G19" s="28"/>
      <c r="H19" s="5">
        <v>0</v>
      </c>
      <c r="I19" s="9"/>
      <c r="J19" s="5">
        <v>0</v>
      </c>
    </row>
    <row r="20" spans="1:10" ht="24" customHeight="1">
      <c r="A20" s="4" t="s">
        <v>80</v>
      </c>
      <c r="B20" s="31"/>
      <c r="C20" s="31"/>
      <c r="D20" s="43">
        <v>83451613</v>
      </c>
      <c r="E20" s="28"/>
      <c r="F20" s="43">
        <v>85858507</v>
      </c>
      <c r="G20" s="28"/>
      <c r="H20" s="43">
        <v>6138324</v>
      </c>
      <c r="I20" s="9"/>
      <c r="J20" s="43">
        <v>5786678</v>
      </c>
    </row>
    <row r="21" spans="1:10" ht="24" customHeight="1">
      <c r="A21" s="3" t="s">
        <v>81</v>
      </c>
      <c r="B21" s="31"/>
      <c r="C21" s="31"/>
      <c r="D21" s="44">
        <f>SUM(D16:D20)</f>
        <v>971413537</v>
      </c>
      <c r="E21" s="28"/>
      <c r="F21" s="44">
        <f>SUM(F16:F20)</f>
        <v>1009466708</v>
      </c>
      <c r="G21" s="28"/>
      <c r="H21" s="44">
        <f>SUM(H16:H20)</f>
        <v>19507607</v>
      </c>
      <c r="I21" s="28"/>
      <c r="J21" s="44">
        <f>SUM(J16:J20)</f>
        <v>17400438</v>
      </c>
    </row>
    <row r="22" spans="1:10" ht="24" customHeight="1">
      <c r="A22" s="3" t="s">
        <v>82</v>
      </c>
      <c r="B22" s="31"/>
      <c r="C22" s="31"/>
      <c r="D22" s="28">
        <f>D14-D21</f>
        <v>-173089197</v>
      </c>
      <c r="E22" s="9"/>
      <c r="F22" s="28">
        <f>F14-F21</f>
        <v>65543381</v>
      </c>
      <c r="G22" s="9"/>
      <c r="H22" s="28">
        <f>H14-H21</f>
        <v>-4121906</v>
      </c>
      <c r="I22" s="9"/>
      <c r="J22" s="28">
        <f>J14-J21</f>
        <v>-724090</v>
      </c>
    </row>
    <row r="23" spans="1:10" ht="24" customHeight="1">
      <c r="A23" s="4" t="s">
        <v>83</v>
      </c>
      <c r="B23" s="31"/>
      <c r="C23" s="31"/>
      <c r="D23" s="28">
        <v>113863</v>
      </c>
      <c r="E23" s="9"/>
      <c r="F23" s="28">
        <v>160617</v>
      </c>
      <c r="G23" s="28"/>
      <c r="H23" s="28">
        <v>37455486</v>
      </c>
      <c r="I23" s="28"/>
      <c r="J23" s="28">
        <v>37138907</v>
      </c>
    </row>
    <row r="24" spans="1:10" ht="24" customHeight="1">
      <c r="A24" s="4" t="s">
        <v>84</v>
      </c>
      <c r="B24" s="31"/>
      <c r="C24" s="31"/>
      <c r="D24" s="43">
        <v>-43752235</v>
      </c>
      <c r="E24" s="9"/>
      <c r="F24" s="43">
        <v>-43170271</v>
      </c>
      <c r="G24" s="9"/>
      <c r="H24" s="43">
        <v>-31144683</v>
      </c>
      <c r="I24" s="9"/>
      <c r="J24" s="43">
        <v>-35471486</v>
      </c>
    </row>
    <row r="25" spans="1:10" ht="24" customHeight="1">
      <c r="A25" s="3" t="s">
        <v>85</v>
      </c>
      <c r="B25" s="31"/>
      <c r="C25" s="31"/>
      <c r="D25" s="28">
        <f>SUM(D22:D24)</f>
        <v>-216727569</v>
      </c>
      <c r="E25" s="9"/>
      <c r="F25" s="28">
        <f>SUM(F22:F24)</f>
        <v>22533727</v>
      </c>
      <c r="G25" s="9"/>
      <c r="H25" s="28">
        <f>SUM(H22:H24)</f>
        <v>2188897</v>
      </c>
      <c r="I25" s="9"/>
      <c r="J25" s="28">
        <f>SUM(J22:J24)</f>
        <v>943331</v>
      </c>
    </row>
    <row r="26" spans="1:10" ht="24" customHeight="1">
      <c r="A26" s="4" t="s">
        <v>86</v>
      </c>
      <c r="D26" s="28">
        <v>33358550</v>
      </c>
      <c r="E26" s="9"/>
      <c r="F26" s="28">
        <v>-13963084</v>
      </c>
      <c r="G26" s="9"/>
      <c r="H26" s="43">
        <v>-436863</v>
      </c>
      <c r="I26" s="9"/>
      <c r="J26" s="28">
        <v>-205875</v>
      </c>
    </row>
    <row r="27" spans="1:10" ht="24" customHeight="1">
      <c r="A27" s="3" t="s">
        <v>87</v>
      </c>
      <c r="B27" s="31"/>
      <c r="C27" s="31"/>
      <c r="D27" s="44">
        <f>SUM(D25:D26)</f>
        <v>-183369019</v>
      </c>
      <c r="E27" s="9"/>
      <c r="F27" s="44">
        <f>SUM(F25:F26)</f>
        <v>8570643</v>
      </c>
      <c r="G27" s="28"/>
      <c r="H27" s="44">
        <f>SUM(H25:H26)</f>
        <v>1752034</v>
      </c>
      <c r="I27" s="9"/>
      <c r="J27" s="44">
        <f>SUM(J25:J26)</f>
        <v>737456</v>
      </c>
    </row>
    <row r="28" spans="1:10" ht="24" customHeight="1">
      <c r="A28" s="3"/>
      <c r="B28" s="31"/>
      <c r="C28" s="31"/>
      <c r="D28" s="33"/>
      <c r="E28" s="9"/>
      <c r="F28" s="33"/>
      <c r="G28" s="9"/>
      <c r="H28" s="33"/>
      <c r="I28" s="9"/>
      <c r="J28" s="33"/>
    </row>
    <row r="29" spans="1:10" ht="24" customHeight="1">
      <c r="A29" s="34" t="s">
        <v>145</v>
      </c>
      <c r="B29" s="31"/>
      <c r="C29" s="31"/>
      <c r="D29" s="33"/>
      <c r="E29" s="9"/>
      <c r="F29" s="33"/>
      <c r="G29" s="9"/>
      <c r="H29" s="33"/>
      <c r="I29" s="9"/>
      <c r="J29" s="33"/>
    </row>
    <row r="30" spans="1:10" ht="24" customHeight="1">
      <c r="A30" s="22" t="s">
        <v>88</v>
      </c>
      <c r="B30" s="31"/>
      <c r="C30" s="31"/>
      <c r="D30" s="33"/>
      <c r="E30" s="9"/>
      <c r="F30" s="33"/>
      <c r="G30" s="9"/>
      <c r="H30" s="33"/>
      <c r="I30" s="9"/>
      <c r="J30" s="33"/>
    </row>
    <row r="31" spans="1:10" ht="24" customHeight="1">
      <c r="A31" s="35" t="s">
        <v>89</v>
      </c>
      <c r="B31" s="31"/>
      <c r="C31" s="31"/>
      <c r="D31" s="33"/>
      <c r="E31" s="9"/>
      <c r="F31" s="33"/>
      <c r="G31" s="9"/>
      <c r="H31" s="33"/>
      <c r="I31" s="9"/>
      <c r="J31" s="33"/>
    </row>
    <row r="32" spans="1:10" ht="24" customHeight="1">
      <c r="A32" s="35" t="s">
        <v>90</v>
      </c>
      <c r="B32" s="31"/>
      <c r="C32" s="31"/>
      <c r="D32" s="43">
        <v>-7745632</v>
      </c>
      <c r="E32" s="9"/>
      <c r="F32" s="43">
        <v>-6075450</v>
      </c>
      <c r="G32" s="9"/>
      <c r="H32" s="7">
        <v>0</v>
      </c>
      <c r="I32" s="9"/>
      <c r="J32" s="7">
        <v>0</v>
      </c>
    </row>
    <row r="33" spans="1:10" ht="24" customHeight="1">
      <c r="A33" s="3" t="s">
        <v>91</v>
      </c>
      <c r="D33" s="43">
        <f>SUM(D32:D32)</f>
        <v>-7745632</v>
      </c>
      <c r="E33" s="9"/>
      <c r="F33" s="44">
        <f>SUM(F32:F32)</f>
        <v>-6075450</v>
      </c>
      <c r="G33" s="9"/>
      <c r="H33" s="32">
        <f>SUM(H32:H32)</f>
        <v>0</v>
      </c>
      <c r="I33" s="9"/>
      <c r="J33" s="32">
        <f>SUM(J32:J32)</f>
        <v>0</v>
      </c>
    </row>
    <row r="34" spans="1:10" ht="24" customHeight="1">
      <c r="D34" s="9"/>
      <c r="E34" s="9"/>
      <c r="F34" s="9"/>
      <c r="G34" s="9"/>
      <c r="H34" s="9"/>
      <c r="I34" s="9"/>
      <c r="J34" s="9"/>
    </row>
    <row r="35" spans="1:10" ht="24" customHeight="1" thickBot="1">
      <c r="A35" s="3" t="s">
        <v>92</v>
      </c>
      <c r="D35" s="63">
        <f>D27+D33</f>
        <v>-191114651</v>
      </c>
      <c r="E35" s="9"/>
      <c r="F35" s="63">
        <f>F27+F33</f>
        <v>2495193</v>
      </c>
      <c r="G35" s="9"/>
      <c r="H35" s="63">
        <f>H27+H33</f>
        <v>1752034</v>
      </c>
      <c r="I35" s="9"/>
      <c r="J35" s="63">
        <f>J27+J33</f>
        <v>737456</v>
      </c>
    </row>
    <row r="36" spans="1:10" ht="24" customHeight="1" thickTop="1">
      <c r="A36" s="3"/>
      <c r="D36" s="28"/>
      <c r="E36" s="28"/>
      <c r="F36" s="28"/>
      <c r="G36" s="28"/>
      <c r="H36" s="28"/>
      <c r="I36" s="28"/>
      <c r="J36" s="28"/>
    </row>
    <row r="37" spans="1:10" ht="24" customHeight="1">
      <c r="A37" s="4" t="str">
        <f>+BS!A93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D37" s="28"/>
      <c r="E37" s="28"/>
      <c r="F37" s="28"/>
      <c r="G37" s="28"/>
      <c r="H37" s="28"/>
      <c r="I37" s="28"/>
      <c r="J37" s="28"/>
    </row>
    <row r="38" spans="1:10" ht="24" customHeight="1">
      <c r="A38" s="3" t="s">
        <v>0</v>
      </c>
      <c r="B38" s="10"/>
      <c r="C38" s="10"/>
      <c r="D38" s="11"/>
      <c r="E38" s="12"/>
      <c r="F38" s="11"/>
      <c r="G38" s="12"/>
      <c r="H38" s="11"/>
      <c r="I38" s="12"/>
      <c r="J38" s="8" t="s">
        <v>63</v>
      </c>
    </row>
    <row r="39" spans="1:10" ht="24" customHeight="1">
      <c r="A39" s="13" t="s">
        <v>93</v>
      </c>
      <c r="B39" s="10"/>
      <c r="C39" s="10"/>
      <c r="D39" s="11"/>
      <c r="E39" s="12"/>
      <c r="F39" s="11"/>
      <c r="G39" s="12"/>
      <c r="H39" s="11"/>
      <c r="I39" s="12"/>
      <c r="J39" s="11"/>
    </row>
    <row r="40" spans="1:10" ht="24" customHeight="1">
      <c r="A40" s="13" t="str">
        <f>+A3</f>
        <v>สำหรับงวดเก้าเดือนสิ้นสุดวันที่ 30 กันยายน 2568</v>
      </c>
      <c r="B40" s="10"/>
      <c r="C40" s="10"/>
      <c r="D40" s="11"/>
      <c r="E40" s="12"/>
      <c r="F40" s="11"/>
      <c r="G40" s="12"/>
      <c r="H40" s="11"/>
      <c r="I40" s="12"/>
      <c r="J40" s="11"/>
    </row>
    <row r="41" spans="1:10" ht="24" customHeight="1">
      <c r="A41" s="13"/>
      <c r="B41" s="10"/>
      <c r="C41" s="10"/>
      <c r="D41" s="11"/>
      <c r="E41" s="12"/>
      <c r="F41" s="11"/>
      <c r="G41" s="12"/>
      <c r="H41" s="11"/>
      <c r="I41" s="12"/>
      <c r="J41" s="11"/>
    </row>
    <row r="42" spans="1:10" ht="24" customHeight="1">
      <c r="B42" s="4"/>
      <c r="C42" s="4"/>
      <c r="D42" s="4"/>
      <c r="F42" s="4"/>
      <c r="H42" s="4"/>
      <c r="J42" s="2" t="s">
        <v>2</v>
      </c>
    </row>
    <row r="43" spans="1:10" ht="24" customHeight="1">
      <c r="A43" s="3"/>
      <c r="B43" s="14"/>
      <c r="C43" s="14"/>
      <c r="D43" s="20"/>
      <c r="E43" s="1" t="s">
        <v>3</v>
      </c>
      <c r="F43" s="20"/>
      <c r="G43" s="15"/>
      <c r="H43" s="20"/>
      <c r="I43" s="1" t="s">
        <v>4</v>
      </c>
      <c r="J43" s="20"/>
    </row>
    <row r="44" spans="1:10" ht="24" customHeight="1">
      <c r="B44" s="16"/>
      <c r="C44" s="16"/>
      <c r="D44" s="17">
        <f>+D6</f>
        <v>2568</v>
      </c>
      <c r="E44" s="17"/>
      <c r="F44" s="17">
        <f>+F6</f>
        <v>2567</v>
      </c>
      <c r="G44" s="18"/>
      <c r="H44" s="17">
        <f>+H6</f>
        <v>2568</v>
      </c>
      <c r="I44" s="17"/>
      <c r="J44" s="17">
        <f>+J6</f>
        <v>2567</v>
      </c>
    </row>
    <row r="45" spans="1:10" ht="24" customHeight="1">
      <c r="A45" s="3" t="s">
        <v>94</v>
      </c>
      <c r="D45" s="28"/>
      <c r="E45" s="28"/>
      <c r="F45" s="28"/>
      <c r="G45" s="28"/>
      <c r="H45" s="28"/>
      <c r="I45" s="28"/>
      <c r="J45" s="28"/>
    </row>
    <row r="46" spans="1:10" ht="24" customHeight="1">
      <c r="A46" s="4" t="s">
        <v>190</v>
      </c>
      <c r="D46" s="28">
        <f>D48-D47</f>
        <v>-183209837</v>
      </c>
      <c r="E46" s="9"/>
      <c r="F46" s="28">
        <f>F48-F47</f>
        <v>7955381</v>
      </c>
      <c r="G46" s="9"/>
      <c r="H46" s="28">
        <f>H48-H47</f>
        <v>1752034</v>
      </c>
      <c r="J46" s="28">
        <f>J48-J47</f>
        <v>737456</v>
      </c>
    </row>
    <row r="47" spans="1:10" ht="24" customHeight="1">
      <c r="A47" s="4" t="s">
        <v>165</v>
      </c>
      <c r="D47" s="28">
        <v>-159182</v>
      </c>
      <c r="E47" s="9"/>
      <c r="F47" s="28">
        <v>615262</v>
      </c>
      <c r="G47" s="9"/>
      <c r="H47" s="32">
        <v>0</v>
      </c>
      <c r="I47" s="9"/>
      <c r="J47" s="32">
        <v>0</v>
      </c>
    </row>
    <row r="48" spans="1:10" ht="24" customHeight="1" thickBot="1">
      <c r="D48" s="46">
        <f>D27</f>
        <v>-183369019</v>
      </c>
      <c r="E48" s="9"/>
      <c r="F48" s="46">
        <f>F27</f>
        <v>8570643</v>
      </c>
      <c r="G48" s="9"/>
      <c r="H48" s="46">
        <f>H27</f>
        <v>1752034</v>
      </c>
      <c r="I48" s="9"/>
      <c r="J48" s="63">
        <f>SUM(J27)</f>
        <v>737456</v>
      </c>
    </row>
    <row r="49" spans="1:10" ht="24" customHeight="1" thickTop="1">
      <c r="A49" s="3"/>
      <c r="D49" s="9"/>
      <c r="E49" s="9"/>
      <c r="F49" s="9"/>
      <c r="G49" s="9"/>
      <c r="H49" s="9"/>
      <c r="I49" s="9"/>
      <c r="J49" s="9"/>
    </row>
    <row r="50" spans="1:10" ht="24" customHeight="1">
      <c r="A50" s="3" t="s">
        <v>95</v>
      </c>
      <c r="D50" s="9"/>
      <c r="E50" s="9"/>
      <c r="F50" s="9"/>
      <c r="G50" s="9"/>
      <c r="H50" s="9"/>
      <c r="I50" s="9"/>
      <c r="J50" s="9"/>
    </row>
    <row r="51" spans="1:10" ht="24" customHeight="1">
      <c r="A51" s="4" t="s">
        <v>190</v>
      </c>
      <c r="D51" s="28">
        <f>D53-D52</f>
        <v>-190955469</v>
      </c>
      <c r="E51" s="9"/>
      <c r="F51" s="28">
        <f>F53-F52</f>
        <v>1879931</v>
      </c>
      <c r="G51" s="9"/>
      <c r="H51" s="28">
        <f>H46</f>
        <v>1752034</v>
      </c>
      <c r="J51" s="28">
        <f>+J46</f>
        <v>737456</v>
      </c>
    </row>
    <row r="52" spans="1:10" ht="24" customHeight="1">
      <c r="A52" s="4" t="s">
        <v>165</v>
      </c>
      <c r="D52" s="28">
        <f>+D47</f>
        <v>-159182</v>
      </c>
      <c r="E52" s="9"/>
      <c r="F52" s="28">
        <f>+F47</f>
        <v>615262</v>
      </c>
      <c r="G52" s="9"/>
      <c r="H52" s="32">
        <v>0</v>
      </c>
      <c r="I52" s="9"/>
      <c r="J52" s="32">
        <v>0</v>
      </c>
    </row>
    <row r="53" spans="1:10" ht="24" customHeight="1" thickBot="1">
      <c r="D53" s="46">
        <f>D35</f>
        <v>-191114651</v>
      </c>
      <c r="E53" s="9"/>
      <c r="F53" s="46">
        <f>F35</f>
        <v>2495193</v>
      </c>
      <c r="G53" s="9"/>
      <c r="H53" s="46">
        <f>H35</f>
        <v>1752034</v>
      </c>
      <c r="I53" s="9"/>
      <c r="J53" s="63">
        <f>J35</f>
        <v>737456</v>
      </c>
    </row>
    <row r="54" spans="1:10" ht="24" customHeight="1" thickTop="1">
      <c r="A54" s="3" t="s">
        <v>166</v>
      </c>
      <c r="D54" s="28"/>
      <c r="E54" s="28"/>
      <c r="F54" s="28"/>
      <c r="G54" s="28"/>
      <c r="H54" s="28"/>
      <c r="I54" s="28"/>
      <c r="J54" s="28"/>
    </row>
    <row r="55" spans="1:10" ht="24" customHeight="1">
      <c r="A55" s="3" t="s">
        <v>96</v>
      </c>
    </row>
    <row r="56" spans="1:10" ht="24" customHeight="1" thickBot="1">
      <c r="A56" s="4" t="s">
        <v>97</v>
      </c>
      <c r="D56" s="76">
        <f>D46/BS!D82</f>
        <v>-0.27759072016290814</v>
      </c>
      <c r="E56" s="39"/>
      <c r="F56" s="76">
        <f>F46/BS!F82</f>
        <v>1.2053610096057869E-2</v>
      </c>
      <c r="G56" s="39"/>
      <c r="H56" s="76">
        <f>H46/BS!H82</f>
        <v>2.6545975247491793E-3</v>
      </c>
      <c r="I56" s="39"/>
      <c r="J56" s="77">
        <f>J46/BS!J82</f>
        <v>1.117357809386936E-3</v>
      </c>
    </row>
    <row r="57" spans="1:10" ht="24" customHeight="1" thickTop="1">
      <c r="D57" s="5"/>
      <c r="E57" s="39"/>
      <c r="F57" s="5"/>
      <c r="G57" s="39"/>
      <c r="H57" s="5"/>
      <c r="I57" s="39"/>
      <c r="J57" s="5"/>
    </row>
    <row r="58" spans="1:10" ht="24" customHeight="1">
      <c r="A58" s="4" t="str">
        <f>+A37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</row>
  </sheetData>
  <printOptions gridLinesSet="0"/>
  <pageMargins left="0.65" right="0.35" top="0.65" bottom="0.39" header="0.196850393700787" footer="0.196850393700787"/>
  <pageSetup paperSize="9" scale="63" firstPageNumber="7" fitToHeight="6" orientation="portrait" useFirstPageNumber="1" r:id="rId1"/>
  <headerFooter alignWithMargins="0">
    <oddFooter>&amp;R&amp;"Angsana New,Regular"&amp;20&amp;P</oddFooter>
  </headerFooter>
  <rowBreaks count="1" manualBreakCount="1">
    <brk id="37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40448-1330-4561-AC34-523CB9F1AADA}">
  <sheetPr>
    <pageSetUpPr fitToPage="1"/>
  </sheetPr>
  <dimension ref="A1:W248"/>
  <sheetViews>
    <sheetView showGridLines="0" view="pageBreakPreview" zoomScaleNormal="64" zoomScaleSheetLayoutView="100" workbookViewId="0">
      <selection activeCell="A74" sqref="A74"/>
    </sheetView>
  </sheetViews>
  <sheetFormatPr defaultColWidth="9.109375" defaultRowHeight="24" customHeight="1"/>
  <cols>
    <col min="1" max="1" width="30.6640625" style="42" customWidth="1"/>
    <col min="2" max="2" width="10.6640625" style="48" customWidth="1"/>
    <col min="3" max="3" width="1.6640625" style="42" customWidth="1"/>
    <col min="4" max="4" width="17.6640625" style="48" customWidth="1"/>
    <col min="5" max="5" width="1.6640625" style="48" customWidth="1"/>
    <col min="6" max="6" width="17.6640625" style="48" customWidth="1"/>
    <col min="7" max="7" width="1.6640625" style="48" customWidth="1"/>
    <col min="8" max="8" width="17.6640625" style="48" customWidth="1"/>
    <col min="9" max="9" width="1.6640625" style="48" customWidth="1"/>
    <col min="10" max="10" width="17.6640625" style="48" customWidth="1"/>
    <col min="11" max="11" width="1.6640625" style="48" customWidth="1"/>
    <col min="12" max="12" width="20.6640625" style="48" customWidth="1"/>
    <col min="13" max="13" width="1.6640625" style="48" customWidth="1"/>
    <col min="14" max="14" width="17.6640625" style="48" customWidth="1"/>
    <col min="15" max="15" width="1.6640625" style="48" customWidth="1"/>
    <col min="16" max="16" width="17.6640625" style="48" customWidth="1"/>
    <col min="17" max="17" width="1.6640625" style="48" customWidth="1"/>
    <col min="18" max="18" width="17.6640625" style="48" customWidth="1"/>
    <col min="19" max="19" width="1.6640625" style="48" customWidth="1"/>
    <col min="20" max="20" width="17.6640625" style="48" customWidth="1"/>
    <col min="21" max="21" width="1.6640625" style="48" customWidth="1"/>
    <col min="22" max="22" width="17.6640625" style="48" customWidth="1"/>
    <col min="23" max="23" width="14.88671875" style="48" bestFit="1" customWidth="1"/>
    <col min="24" max="24" width="9" style="48" bestFit="1" customWidth="1"/>
    <col min="25" max="25" width="12.44140625" style="48" bestFit="1" customWidth="1"/>
    <col min="26" max="16384" width="9.109375" style="48"/>
  </cols>
  <sheetData>
    <row r="1" spans="1:22" ht="24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7" t="s">
        <v>63</v>
      </c>
    </row>
    <row r="2" spans="1:22" ht="24" customHeight="1">
      <c r="A2" s="3" t="s">
        <v>99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24" customHeight="1">
      <c r="A3" s="3" t="str">
        <f>+PL9M!A3</f>
        <v>สำหรับงวดเก้าเดือนสิ้นสุดวันที่ 30 กันยายน 2568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ht="24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8" t="s">
        <v>2</v>
      </c>
    </row>
    <row r="5" spans="1:22" ht="24" customHeight="1">
      <c r="A5" s="40"/>
      <c r="B5" s="40"/>
      <c r="C5" s="40"/>
      <c r="D5" s="100" t="s">
        <v>3</v>
      </c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</row>
    <row r="6" spans="1:22" ht="24" customHeight="1">
      <c r="A6" s="40"/>
      <c r="B6" s="40"/>
      <c r="C6" s="40"/>
      <c r="D6" s="101" t="s">
        <v>59</v>
      </c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T6" s="56"/>
      <c r="U6" s="56"/>
      <c r="V6" s="56"/>
    </row>
    <row r="7" spans="1:22" ht="24" customHeight="1">
      <c r="A7" s="40"/>
      <c r="B7" s="49"/>
      <c r="C7" s="40"/>
      <c r="D7" s="49"/>
      <c r="E7" s="49"/>
      <c r="F7" s="49"/>
      <c r="G7" s="49"/>
      <c r="H7" s="49"/>
      <c r="I7" s="49"/>
      <c r="J7" s="49"/>
      <c r="K7" s="49"/>
      <c r="L7" s="102" t="s">
        <v>58</v>
      </c>
      <c r="M7" s="102"/>
      <c r="N7" s="102"/>
      <c r="O7" s="102"/>
      <c r="P7" s="102"/>
      <c r="Q7" s="40"/>
      <c r="R7" s="40"/>
      <c r="S7" s="49"/>
      <c r="T7" s="40"/>
      <c r="U7" s="49"/>
      <c r="V7" s="50"/>
    </row>
    <row r="8" spans="1:22" ht="24" customHeight="1">
      <c r="A8" s="40"/>
      <c r="B8" s="49"/>
      <c r="C8" s="40"/>
      <c r="D8" s="49"/>
      <c r="E8" s="49"/>
      <c r="F8" s="49"/>
      <c r="G8" s="49"/>
      <c r="H8" s="103" t="s">
        <v>154</v>
      </c>
      <c r="I8" s="103"/>
      <c r="J8" s="103"/>
      <c r="K8" s="49"/>
      <c r="L8" s="101" t="s">
        <v>100</v>
      </c>
      <c r="M8" s="101"/>
      <c r="N8" s="101"/>
      <c r="O8" s="49"/>
      <c r="P8" s="40" t="s">
        <v>101</v>
      </c>
      <c r="Q8" s="49"/>
      <c r="R8" s="49"/>
      <c r="S8" s="49"/>
      <c r="T8" s="49"/>
      <c r="V8" s="50"/>
    </row>
    <row r="9" spans="1:22" ht="24" customHeight="1">
      <c r="A9" s="40"/>
      <c r="B9" s="49"/>
      <c r="C9" s="40"/>
      <c r="E9" s="49"/>
      <c r="F9" s="49"/>
      <c r="G9" s="49"/>
      <c r="H9" s="49"/>
      <c r="I9" s="56"/>
      <c r="J9" s="58"/>
      <c r="K9" s="49"/>
      <c r="L9" s="40" t="s">
        <v>102</v>
      </c>
      <c r="M9" s="49"/>
      <c r="N9" s="49" t="s">
        <v>103</v>
      </c>
      <c r="O9" s="49"/>
      <c r="P9" s="40" t="s">
        <v>104</v>
      </c>
      <c r="Q9" s="40"/>
      <c r="R9" s="40" t="s">
        <v>101</v>
      </c>
      <c r="S9" s="40"/>
      <c r="T9" s="49" t="s">
        <v>105</v>
      </c>
      <c r="V9" s="50"/>
    </row>
    <row r="10" spans="1:22" s="49" customFormat="1" ht="24" customHeight="1">
      <c r="A10" s="40"/>
      <c r="C10" s="40"/>
      <c r="D10" s="52" t="s">
        <v>167</v>
      </c>
      <c r="H10" s="49" t="s">
        <v>155</v>
      </c>
      <c r="I10" s="48"/>
      <c r="J10" s="48"/>
      <c r="L10" s="40" t="s">
        <v>106</v>
      </c>
      <c r="N10" s="49" t="s">
        <v>107</v>
      </c>
      <c r="P10" s="49" t="s">
        <v>108</v>
      </c>
      <c r="Q10" s="40"/>
      <c r="R10" s="40" t="s">
        <v>51</v>
      </c>
      <c r="S10" s="40"/>
      <c r="T10" s="49" t="s">
        <v>109</v>
      </c>
      <c r="V10" s="49" t="s">
        <v>101</v>
      </c>
    </row>
    <row r="11" spans="1:22" s="49" customFormat="1" ht="24" customHeight="1">
      <c r="A11" s="40"/>
      <c r="B11" s="16"/>
      <c r="C11" s="40"/>
      <c r="D11" s="53" t="s">
        <v>168</v>
      </c>
      <c r="F11" s="51" t="s">
        <v>55</v>
      </c>
      <c r="H11" s="51" t="s">
        <v>213</v>
      </c>
      <c r="J11" s="51" t="s">
        <v>110</v>
      </c>
      <c r="L11" s="57" t="s">
        <v>111</v>
      </c>
      <c r="N11" s="51" t="s">
        <v>112</v>
      </c>
      <c r="P11" s="57" t="s">
        <v>113</v>
      </c>
      <c r="Q11" s="40"/>
      <c r="R11" s="57" t="s">
        <v>114</v>
      </c>
      <c r="S11" s="40"/>
      <c r="T11" s="51" t="s">
        <v>115</v>
      </c>
      <c r="V11" s="51" t="s">
        <v>51</v>
      </c>
    </row>
    <row r="12" spans="1:22" ht="24.6" customHeight="1">
      <c r="A12" s="54" t="s">
        <v>116</v>
      </c>
      <c r="B12" s="5"/>
      <c r="C12" s="54"/>
      <c r="D12" s="28">
        <v>659999862</v>
      </c>
      <c r="E12" s="41"/>
      <c r="F12" s="28">
        <v>369183857</v>
      </c>
      <c r="G12" s="41"/>
      <c r="H12" s="28">
        <v>66000000</v>
      </c>
      <c r="I12" s="41"/>
      <c r="J12" s="28">
        <v>587539841</v>
      </c>
      <c r="K12" s="41"/>
      <c r="L12" s="28">
        <v>702450</v>
      </c>
      <c r="M12" s="41"/>
      <c r="N12" s="28">
        <v>100896478</v>
      </c>
      <c r="O12" s="41"/>
      <c r="P12" s="28">
        <f>L12+N12</f>
        <v>101598928</v>
      </c>
      <c r="Q12" s="28"/>
      <c r="R12" s="28">
        <f>SUM(D12:J12,P12)</f>
        <v>1784322488</v>
      </c>
      <c r="S12" s="28"/>
      <c r="T12" s="28">
        <v>6746756</v>
      </c>
      <c r="U12" s="28"/>
      <c r="V12" s="28">
        <f>SUM(R12:T12)</f>
        <v>1791069244</v>
      </c>
    </row>
    <row r="13" spans="1:22" ht="24" customHeight="1">
      <c r="A13" s="42" t="s">
        <v>92</v>
      </c>
      <c r="B13" s="5"/>
      <c r="C13" s="54"/>
      <c r="D13" s="7">
        <v>0</v>
      </c>
      <c r="E13" s="5"/>
      <c r="F13" s="7">
        <v>0</v>
      </c>
      <c r="G13" s="5"/>
      <c r="H13" s="7">
        <v>0</v>
      </c>
      <c r="I13" s="5"/>
      <c r="J13" s="28">
        <f>+PL9M!F46</f>
        <v>7955381</v>
      </c>
      <c r="K13" s="41"/>
      <c r="L13" s="28">
        <f>+PL9M!F32</f>
        <v>-6075450</v>
      </c>
      <c r="M13" s="5"/>
      <c r="N13" s="7">
        <v>0</v>
      </c>
      <c r="O13" s="5"/>
      <c r="P13" s="28">
        <f>L13+N13</f>
        <v>-6075450</v>
      </c>
      <c r="Q13" s="5"/>
      <c r="R13" s="28">
        <f>SUM(D13:J13,P13)</f>
        <v>1879931</v>
      </c>
      <c r="S13" s="5"/>
      <c r="T13" s="28">
        <f>+PL9M!F47</f>
        <v>615262</v>
      </c>
      <c r="U13" s="5"/>
      <c r="V13" s="28">
        <f>SUM(R13:T13)</f>
        <v>2495193</v>
      </c>
    </row>
    <row r="14" spans="1:22" thickBot="1">
      <c r="A14" s="54" t="s">
        <v>188</v>
      </c>
      <c r="B14" s="5"/>
      <c r="C14" s="54"/>
      <c r="D14" s="46">
        <f>SUM(D12:D13)</f>
        <v>659999862</v>
      </c>
      <c r="E14" s="41"/>
      <c r="F14" s="46">
        <f>SUM(F12:F13)</f>
        <v>369183857</v>
      </c>
      <c r="G14" s="41"/>
      <c r="H14" s="46">
        <f>SUM(H12:H13)</f>
        <v>66000000</v>
      </c>
      <c r="I14" s="41"/>
      <c r="J14" s="46">
        <f>SUM(J12:J13)</f>
        <v>595495222</v>
      </c>
      <c r="K14" s="41"/>
      <c r="L14" s="46">
        <f>SUM(L12:L13)</f>
        <v>-5373000</v>
      </c>
      <c r="M14" s="41"/>
      <c r="N14" s="46">
        <f>SUM(N12:N13)</f>
        <v>100896478</v>
      </c>
      <c r="O14" s="41"/>
      <c r="P14" s="46">
        <f>SUM(P12:P13)</f>
        <v>95523478</v>
      </c>
      <c r="Q14" s="41"/>
      <c r="R14" s="46">
        <f>SUM(R12:R13)</f>
        <v>1786202419</v>
      </c>
      <c r="S14" s="41"/>
      <c r="T14" s="46">
        <f>SUM(T12:T13)</f>
        <v>7362018</v>
      </c>
      <c r="U14" s="41"/>
      <c r="V14" s="46">
        <f>SUM(V12:V13)</f>
        <v>1793564437</v>
      </c>
    </row>
    <row r="15" spans="1:22" ht="24" customHeight="1" thickTop="1">
      <c r="A15" s="54"/>
      <c r="B15" s="41"/>
      <c r="C15" s="54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</row>
    <row r="16" spans="1:22" ht="24" customHeight="1">
      <c r="A16" s="54" t="s">
        <v>151</v>
      </c>
      <c r="B16" s="5"/>
      <c r="C16" s="54"/>
      <c r="D16" s="28">
        <v>659999862</v>
      </c>
      <c r="E16" s="41"/>
      <c r="F16" s="28">
        <v>369183857</v>
      </c>
      <c r="G16" s="41"/>
      <c r="H16" s="28">
        <v>66000000</v>
      </c>
      <c r="I16" s="5"/>
      <c r="J16" s="28">
        <v>529938694</v>
      </c>
      <c r="K16" s="5"/>
      <c r="L16" s="28">
        <v>-4335709</v>
      </c>
      <c r="M16" s="5"/>
      <c r="N16" s="28">
        <v>100896478</v>
      </c>
      <c r="O16" s="41"/>
      <c r="P16" s="28">
        <f>L16+N16</f>
        <v>96560769</v>
      </c>
      <c r="Q16" s="41"/>
      <c r="R16" s="28">
        <f>SUM(D16:J16,P16)</f>
        <v>1721683182</v>
      </c>
      <c r="S16" s="41"/>
      <c r="T16" s="28">
        <v>7279545</v>
      </c>
      <c r="U16" s="41"/>
      <c r="V16" s="28">
        <f>SUM(R16:T16)</f>
        <v>1728962727</v>
      </c>
    </row>
    <row r="17" spans="1:23" ht="24" customHeight="1">
      <c r="A17" s="42" t="s">
        <v>92</v>
      </c>
      <c r="B17" s="5"/>
      <c r="C17" s="54"/>
      <c r="D17" s="7">
        <v>0</v>
      </c>
      <c r="E17" s="5"/>
      <c r="F17" s="7">
        <v>0</v>
      </c>
      <c r="G17" s="5"/>
      <c r="H17" s="7">
        <v>0</v>
      </c>
      <c r="I17" s="5"/>
      <c r="J17" s="45">
        <f>+PL9M!D46</f>
        <v>-183209837</v>
      </c>
      <c r="K17" s="5"/>
      <c r="L17" s="45">
        <f>+PL9M!D32</f>
        <v>-7745632</v>
      </c>
      <c r="M17" s="5"/>
      <c r="N17" s="7">
        <v>0</v>
      </c>
      <c r="O17" s="5"/>
      <c r="P17" s="45">
        <f>L17-N17</f>
        <v>-7745632</v>
      </c>
      <c r="Q17" s="41"/>
      <c r="R17" s="45">
        <f>SUM(D17:J17,P17)</f>
        <v>-190955469</v>
      </c>
      <c r="S17" s="41"/>
      <c r="T17" s="45">
        <f>+PL9M!D47</f>
        <v>-159182</v>
      </c>
      <c r="U17" s="41"/>
      <c r="V17" s="45">
        <f>SUM(R17:T17)</f>
        <v>-191114651</v>
      </c>
    </row>
    <row r="18" spans="1:23" ht="24" customHeight="1" thickBot="1">
      <c r="A18" s="54" t="s">
        <v>189</v>
      </c>
      <c r="B18" s="5"/>
      <c r="C18" s="54"/>
      <c r="D18" s="46">
        <f>SUM(D16:D17)</f>
        <v>659999862</v>
      </c>
      <c r="E18" s="41"/>
      <c r="F18" s="46">
        <f>SUM(F16:F17)</f>
        <v>369183857</v>
      </c>
      <c r="G18" s="41"/>
      <c r="H18" s="46">
        <f>SUM(H16:H17)</f>
        <v>66000000</v>
      </c>
      <c r="I18" s="5"/>
      <c r="J18" s="46">
        <f>SUM(J16:J17)</f>
        <v>346728857</v>
      </c>
      <c r="K18" s="5"/>
      <c r="L18" s="46">
        <f>SUM(L16:L17)</f>
        <v>-12081341</v>
      </c>
      <c r="M18" s="5"/>
      <c r="N18" s="46">
        <f>SUM(N16:N17)</f>
        <v>100896478</v>
      </c>
      <c r="O18" s="5"/>
      <c r="P18" s="46">
        <f>SUM(P16:P17)</f>
        <v>88815137</v>
      </c>
      <c r="Q18" s="5"/>
      <c r="R18" s="46">
        <f>SUM(R16:R17)</f>
        <v>1530727713</v>
      </c>
      <c r="S18" s="5"/>
      <c r="T18" s="46">
        <f>SUM(T16:T17)</f>
        <v>7120363</v>
      </c>
      <c r="U18" s="5"/>
      <c r="V18" s="46">
        <f>SUM(V16:V17)</f>
        <v>1537848076</v>
      </c>
    </row>
    <row r="19" spans="1:23" s="61" customFormat="1" ht="24" customHeight="1" thickTop="1">
      <c r="A19" s="59"/>
      <c r="B19" s="60"/>
      <c r="C19" s="59"/>
      <c r="D19" s="60"/>
      <c r="E19" s="60"/>
      <c r="F19" s="60"/>
      <c r="G19" s="60"/>
      <c r="H19" s="60"/>
      <c r="I19" s="60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</row>
    <row r="20" spans="1:23" ht="24" customHeight="1">
      <c r="A20" s="4" t="str">
        <f>+PL3M!A58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L20" s="47"/>
    </row>
    <row r="21" spans="1:23" ht="24" customHeight="1">
      <c r="A21" s="4"/>
      <c r="L21" s="47"/>
    </row>
    <row r="22" spans="1:23" ht="24" customHeight="1">
      <c r="D22" s="48">
        <v>659999862</v>
      </c>
      <c r="F22" s="48">
        <v>369183857</v>
      </c>
      <c r="H22" s="23">
        <v>66000000</v>
      </c>
      <c r="I22" s="23"/>
      <c r="J22" s="23">
        <f>+BS!D86</f>
        <v>346728857</v>
      </c>
      <c r="K22" s="23"/>
      <c r="L22" s="48">
        <f>L19-PL9M!D34</f>
        <v>0</v>
      </c>
      <c r="M22" s="23"/>
      <c r="N22" s="23">
        <v>100896478</v>
      </c>
      <c r="O22" s="23"/>
      <c r="P22" s="23">
        <f>+BS!D87</f>
        <v>88815137</v>
      </c>
      <c r="Q22" s="23"/>
      <c r="R22" s="23"/>
      <c r="S22" s="23"/>
      <c r="T22" s="23">
        <f>+BS!D89</f>
        <v>7120363</v>
      </c>
      <c r="U22" s="23"/>
      <c r="V22" s="23">
        <f>+BS!D90</f>
        <v>1537848076</v>
      </c>
    </row>
    <row r="23" spans="1:23" ht="24" customHeight="1">
      <c r="D23" s="55">
        <f t="shared" ref="D23:K23" si="0">D22-D18</f>
        <v>0</v>
      </c>
      <c r="E23" s="55">
        <f t="shared" si="0"/>
        <v>0</v>
      </c>
      <c r="F23" s="55">
        <f t="shared" si="0"/>
        <v>0</v>
      </c>
      <c r="G23" s="55">
        <f t="shared" si="0"/>
        <v>0</v>
      </c>
      <c r="H23" s="55">
        <f t="shared" si="0"/>
        <v>0</v>
      </c>
      <c r="I23" s="55">
        <f t="shared" si="0"/>
        <v>0</v>
      </c>
      <c r="J23" s="55">
        <f>J22-J18</f>
        <v>0</v>
      </c>
      <c r="K23" s="55">
        <f t="shared" si="0"/>
        <v>0</v>
      </c>
      <c r="M23" s="23"/>
      <c r="N23" s="55">
        <f>N22-N18</f>
        <v>0</v>
      </c>
      <c r="O23" s="23"/>
      <c r="P23" s="55">
        <f>P22-P18</f>
        <v>0</v>
      </c>
      <c r="Q23" s="55">
        <f>Q22-Q18</f>
        <v>0</v>
      </c>
      <c r="R23" s="55"/>
      <c r="S23" s="55">
        <f>S22-S18</f>
        <v>0</v>
      </c>
      <c r="T23" s="55">
        <f>T22-T18</f>
        <v>0</v>
      </c>
      <c r="U23" s="5"/>
      <c r="V23" s="55">
        <f>V22-V18</f>
        <v>0</v>
      </c>
    </row>
    <row r="24" spans="1:23" ht="24" customHeight="1">
      <c r="E24" s="23"/>
      <c r="I24" s="23"/>
      <c r="K24" s="23"/>
      <c r="L24" s="28"/>
      <c r="M24" s="23"/>
      <c r="N24" s="28"/>
      <c r="O24" s="23"/>
      <c r="W24" s="5"/>
    </row>
    <row r="26" spans="1:23" s="62" customFormat="1" ht="24" customHeight="1"/>
    <row r="220" spans="10:10" ht="24" customHeight="1">
      <c r="J220" s="48">
        <v>-96927</v>
      </c>
    </row>
    <row r="248" spans="10:10" ht="24" customHeight="1">
      <c r="J248" s="48" t="e">
        <f>SUM(J247-#REF!)</f>
        <v>#REF!</v>
      </c>
    </row>
  </sheetData>
  <mergeCells count="5">
    <mergeCell ref="D5:V5"/>
    <mergeCell ref="D6:R6"/>
    <mergeCell ref="L7:P7"/>
    <mergeCell ref="L8:N8"/>
    <mergeCell ref="H8:J8"/>
  </mergeCells>
  <printOptions horizontalCentered="1"/>
  <pageMargins left="0.3" right="0.3" top="0.6" bottom="0.39" header="0.196850393700787" footer="0.196850393700787"/>
  <pageSetup paperSize="9" scale="56" firstPageNumber="9" orientation="landscape" useFirstPageNumber="1" r:id="rId1"/>
  <headerFooter alignWithMargins="0">
    <oddFooter>&amp;R&amp;"Angsana New,Regular"&amp;20&amp;P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7C842-BB9B-4182-8B50-0C25528B0E38}">
  <dimension ref="A1:N249"/>
  <sheetViews>
    <sheetView showGridLines="0" view="pageBreakPreview" zoomScaleNormal="77" zoomScaleSheetLayoutView="100" workbookViewId="0">
      <selection activeCell="A74" sqref="A74"/>
    </sheetView>
  </sheetViews>
  <sheetFormatPr defaultColWidth="9.109375" defaultRowHeight="24" customHeight="1"/>
  <cols>
    <col min="1" max="1" width="35.6640625" style="48" customWidth="1"/>
    <col min="2" max="2" width="10.6640625" style="48" customWidth="1"/>
    <col min="3" max="3" width="1.6640625" style="48" customWidth="1"/>
    <col min="4" max="4" width="20.6640625" style="48" customWidth="1"/>
    <col min="5" max="5" width="1.6640625" style="48" customWidth="1"/>
    <col min="6" max="6" width="20.6640625" style="48" customWidth="1"/>
    <col min="7" max="7" width="1.6640625" style="48" customWidth="1"/>
    <col min="8" max="8" width="20.6640625" style="48" customWidth="1"/>
    <col min="9" max="9" width="1.6640625" style="48" customWidth="1"/>
    <col min="10" max="10" width="20.6640625" style="48" customWidth="1"/>
    <col min="11" max="11" width="1.6640625" style="48" customWidth="1"/>
    <col min="12" max="12" width="20.6640625" style="48" customWidth="1"/>
    <col min="13" max="13" width="5.44140625" style="48" bestFit="1" customWidth="1"/>
    <col min="14" max="14" width="9.44140625" style="48" bestFit="1" customWidth="1"/>
    <col min="15" max="16384" width="9.109375" style="48"/>
  </cols>
  <sheetData>
    <row r="1" spans="1:14" ht="24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47" t="s">
        <v>63</v>
      </c>
    </row>
    <row r="2" spans="1:14" ht="24" customHeight="1">
      <c r="A2" s="3" t="s">
        <v>99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4" ht="24" customHeight="1">
      <c r="A3" s="3" t="str">
        <f>+Conso!A3</f>
        <v>สำหรับงวดเก้าเดือนสิ้นสุดวันที่ 30 กันยายน 2568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4"/>
    </row>
    <row r="4" spans="1:14" ht="24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8" t="s">
        <v>2</v>
      </c>
    </row>
    <row r="5" spans="1:14" ht="24" customHeight="1">
      <c r="A5" s="49"/>
      <c r="B5" s="40"/>
      <c r="C5" s="40"/>
      <c r="D5" s="100" t="s">
        <v>4</v>
      </c>
      <c r="E5" s="100"/>
      <c r="F5" s="100"/>
      <c r="G5" s="100"/>
      <c r="H5" s="100"/>
      <c r="I5" s="100"/>
      <c r="J5" s="100"/>
      <c r="K5" s="100"/>
      <c r="L5" s="100"/>
    </row>
    <row r="6" spans="1:14" ht="24" customHeight="1">
      <c r="A6" s="49"/>
      <c r="B6" s="40"/>
      <c r="C6" s="40"/>
      <c r="D6" s="50"/>
      <c r="E6" s="50"/>
      <c r="F6" s="50"/>
      <c r="G6" s="50"/>
      <c r="H6" s="103" t="s">
        <v>56</v>
      </c>
      <c r="I6" s="103"/>
      <c r="J6" s="103"/>
      <c r="K6" s="50"/>
      <c r="L6" s="50"/>
    </row>
    <row r="7" spans="1:14" s="49" customFormat="1" ht="24" customHeight="1">
      <c r="B7" s="40"/>
      <c r="C7" s="40"/>
      <c r="D7" s="52" t="s">
        <v>167</v>
      </c>
      <c r="H7" s="49" t="s">
        <v>155</v>
      </c>
      <c r="I7" s="48"/>
      <c r="J7" s="48"/>
      <c r="L7" s="49" t="s">
        <v>101</v>
      </c>
    </row>
    <row r="8" spans="1:14" s="49" customFormat="1" ht="24" customHeight="1">
      <c r="B8" s="16"/>
      <c r="C8" s="16"/>
      <c r="D8" s="53" t="s">
        <v>168</v>
      </c>
      <c r="F8" s="51" t="s">
        <v>55</v>
      </c>
      <c r="H8" s="51" t="s">
        <v>213</v>
      </c>
      <c r="J8" s="51" t="s">
        <v>110</v>
      </c>
      <c r="L8" s="51" t="s">
        <v>51</v>
      </c>
    </row>
    <row r="9" spans="1:14" ht="24" customHeight="1">
      <c r="A9" s="54" t="s">
        <v>116</v>
      </c>
      <c r="B9" s="49"/>
      <c r="C9" s="49"/>
      <c r="D9" s="28">
        <v>659999862</v>
      </c>
      <c r="E9" s="41"/>
      <c r="F9" s="28">
        <v>369183857</v>
      </c>
      <c r="G9" s="41"/>
      <c r="H9" s="28">
        <v>66000000</v>
      </c>
      <c r="I9" s="41"/>
      <c r="J9" s="28">
        <v>589565096</v>
      </c>
      <c r="K9" s="5">
        <v>0</v>
      </c>
      <c r="L9" s="28">
        <f>SUM(D9:K9)</f>
        <v>1684748815</v>
      </c>
    </row>
    <row r="10" spans="1:14" ht="24" customHeight="1">
      <c r="A10" s="42" t="s">
        <v>92</v>
      </c>
      <c r="B10" s="49"/>
      <c r="C10" s="49"/>
      <c r="D10" s="7">
        <v>0</v>
      </c>
      <c r="E10" s="9"/>
      <c r="F10" s="7">
        <v>0</v>
      </c>
      <c r="G10" s="5"/>
      <c r="H10" s="7">
        <v>0</v>
      </c>
      <c r="I10" s="5"/>
      <c r="J10" s="28">
        <f>+PL9M!J35</f>
        <v>737456</v>
      </c>
      <c r="K10" s="41"/>
      <c r="L10" s="28">
        <f>SUM(D10:K10)</f>
        <v>737456</v>
      </c>
    </row>
    <row r="11" spans="1:14" ht="24" customHeight="1" thickBot="1">
      <c r="A11" s="54" t="s">
        <v>188</v>
      </c>
      <c r="B11" s="16"/>
      <c r="C11" s="16"/>
      <c r="D11" s="46">
        <f>D10+D9</f>
        <v>659999862</v>
      </c>
      <c r="E11" s="41"/>
      <c r="F11" s="46">
        <f>SUM(F9:F10)</f>
        <v>369183857</v>
      </c>
      <c r="G11" s="41"/>
      <c r="H11" s="46">
        <f>H10+H9</f>
        <v>66000000</v>
      </c>
      <c r="I11" s="41"/>
      <c r="J11" s="46">
        <f>SUM(J9:J10)</f>
        <v>590302552</v>
      </c>
      <c r="K11" s="41"/>
      <c r="L11" s="46">
        <f>SUM(L9:L10)</f>
        <v>1685486271</v>
      </c>
    </row>
    <row r="12" spans="1:14" ht="24" customHeight="1" thickTop="1">
      <c r="A12" s="42"/>
      <c r="B12" s="5"/>
      <c r="C12" s="5"/>
      <c r="D12" s="41"/>
      <c r="E12" s="41"/>
      <c r="F12" s="41"/>
      <c r="G12" s="41"/>
      <c r="H12" s="41"/>
      <c r="I12" s="41"/>
      <c r="J12" s="41"/>
      <c r="K12" s="41"/>
      <c r="L12" s="41"/>
    </row>
    <row r="13" spans="1:14" ht="24" customHeight="1">
      <c r="A13" s="54" t="s">
        <v>151</v>
      </c>
      <c r="B13" s="5"/>
      <c r="C13" s="5"/>
      <c r="D13" s="28">
        <v>659999862</v>
      </c>
      <c r="E13" s="41"/>
      <c r="F13" s="28">
        <v>369183857</v>
      </c>
      <c r="G13" s="41"/>
      <c r="H13" s="28">
        <v>66000000</v>
      </c>
      <c r="I13" s="41"/>
      <c r="J13" s="28">
        <v>590842621</v>
      </c>
      <c r="K13" s="5"/>
      <c r="L13" s="28">
        <f>SUM(D13:K13)</f>
        <v>1686026340</v>
      </c>
    </row>
    <row r="14" spans="1:14" ht="24" customHeight="1">
      <c r="A14" s="42" t="s">
        <v>92</v>
      </c>
      <c r="B14" s="5"/>
      <c r="C14" s="5"/>
      <c r="D14" s="7">
        <v>0</v>
      </c>
      <c r="E14" s="9"/>
      <c r="F14" s="7">
        <v>0</v>
      </c>
      <c r="G14" s="5"/>
      <c r="H14" s="7">
        <v>0</v>
      </c>
      <c r="I14" s="5"/>
      <c r="J14" s="28">
        <f>+PL9M!H35</f>
        <v>1752034</v>
      </c>
      <c r="K14" s="41"/>
      <c r="L14" s="28">
        <f>SUM(D14:K14)</f>
        <v>1752034</v>
      </c>
    </row>
    <row r="15" spans="1:14" ht="24" customHeight="1" thickBot="1">
      <c r="A15" s="54" t="s">
        <v>189</v>
      </c>
      <c r="B15" s="5"/>
      <c r="C15" s="5"/>
      <c r="D15" s="46">
        <f>D14+D13</f>
        <v>659999862</v>
      </c>
      <c r="E15" s="41"/>
      <c r="F15" s="46">
        <f>SUM(F13:F14)</f>
        <v>369183857</v>
      </c>
      <c r="G15" s="41"/>
      <c r="H15" s="46">
        <f>H14+H13</f>
        <v>66000000</v>
      </c>
      <c r="I15" s="41"/>
      <c r="J15" s="46">
        <f>J14+J13</f>
        <v>592594655</v>
      </c>
      <c r="K15" s="41"/>
      <c r="L15" s="46">
        <f>L14+L13</f>
        <v>1687778374</v>
      </c>
      <c r="M15" s="41"/>
    </row>
    <row r="16" spans="1:14" ht="24" customHeight="1" thickTop="1">
      <c r="A16" s="42"/>
      <c r="B16" s="5"/>
      <c r="C16" s="5"/>
      <c r="D16" s="41"/>
      <c r="E16" s="41"/>
      <c r="F16" s="41"/>
      <c r="G16" s="41"/>
      <c r="H16" s="41"/>
      <c r="I16" s="41"/>
      <c r="J16" s="41"/>
      <c r="K16" s="41"/>
      <c r="L16" s="5"/>
    </row>
    <row r="17" spans="1:12" ht="24" customHeight="1">
      <c r="A17" s="4" t="str">
        <f>+Conso!A20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7" s="5"/>
      <c r="C17" s="5"/>
      <c r="D17" s="41"/>
      <c r="E17" s="41"/>
      <c r="F17" s="41"/>
      <c r="G17" s="41"/>
      <c r="H17" s="41"/>
      <c r="I17" s="41"/>
      <c r="J17" s="41"/>
      <c r="K17" s="41"/>
      <c r="L17" s="5"/>
    </row>
    <row r="18" spans="1:12" ht="24" customHeight="1">
      <c r="B18" s="5"/>
      <c r="C18" s="5"/>
      <c r="J18" s="41"/>
      <c r="L18" s="41"/>
    </row>
    <row r="19" spans="1:12" ht="24" customHeight="1">
      <c r="B19" s="5"/>
      <c r="C19" s="5"/>
      <c r="L19" s="48">
        <f>+L15-BS!H90</f>
        <v>0</v>
      </c>
    </row>
    <row r="20" spans="1:12" ht="24" customHeight="1">
      <c r="B20" s="5"/>
      <c r="C20" s="5"/>
    </row>
    <row r="21" spans="1:12" ht="24" customHeight="1">
      <c r="B21" s="41"/>
      <c r="C21" s="41"/>
    </row>
    <row r="22" spans="1:12" ht="24" customHeight="1">
      <c r="B22" s="5"/>
      <c r="C22" s="5"/>
    </row>
    <row r="23" spans="1:12" ht="24" customHeight="1">
      <c r="B23" s="5"/>
      <c r="C23" s="5"/>
    </row>
    <row r="24" spans="1:12" ht="24" customHeight="1">
      <c r="B24" s="5"/>
      <c r="C24" s="5"/>
    </row>
    <row r="25" spans="1:12" ht="24" customHeight="1">
      <c r="B25" s="5"/>
      <c r="C25" s="5"/>
    </row>
    <row r="26" spans="1:12" ht="24" customHeight="1">
      <c r="B26" s="5"/>
      <c r="C26" s="5"/>
    </row>
    <row r="27" spans="1:12" ht="24" customHeight="1">
      <c r="B27" s="5"/>
      <c r="C27" s="5"/>
    </row>
    <row r="28" spans="1:12" ht="24" customHeight="1">
      <c r="B28" s="5"/>
      <c r="C28" s="5"/>
    </row>
    <row r="29" spans="1:12" ht="24" customHeight="1">
      <c r="B29" s="41"/>
      <c r="C29" s="41"/>
    </row>
    <row r="221" spans="10:10" ht="24" customHeight="1">
      <c r="J221" s="48">
        <v>-96927</v>
      </c>
    </row>
    <row r="249" spans="10:10" ht="24" customHeight="1">
      <c r="J249" s="48" t="e">
        <f>SUM(J248-J8)</f>
        <v>#VALUE!</v>
      </c>
    </row>
  </sheetData>
  <mergeCells count="2">
    <mergeCell ref="D5:L5"/>
    <mergeCell ref="H6:J6"/>
  </mergeCells>
  <printOptions horizontalCentered="1"/>
  <pageMargins left="0.511811023622047" right="0.511811023622047" top="0.6" bottom="0.39370078740157499" header="0.196850393700787" footer="0.196850393700787"/>
  <pageSetup paperSize="9" scale="80" firstPageNumber="10" orientation="landscape" useFirstPageNumber="1" r:id="rId1"/>
  <headerFooter alignWithMargins="0">
    <oddFooter>&amp;R&amp;"Angsana New,Regular"&amp;19&amp;P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81DF0-0C23-4743-87AA-77C6434C08B3}">
  <dimension ref="A1:L83"/>
  <sheetViews>
    <sheetView showGridLines="0" view="pageBreakPreview" topLeftCell="A22" zoomScale="98" zoomScaleNormal="100" zoomScaleSheetLayoutView="98" workbookViewId="0">
      <selection activeCell="B35" sqref="B35"/>
    </sheetView>
  </sheetViews>
  <sheetFormatPr defaultColWidth="10.88671875" defaultRowHeight="24" customHeight="1"/>
  <cols>
    <col min="1" max="1" width="55.6640625" style="4" customWidth="1"/>
    <col min="2" max="2" width="10.6640625" style="19" customWidth="1"/>
    <col min="3" max="3" width="1.6640625" style="19" customWidth="1"/>
    <col min="4" max="4" width="16.6640625" style="6" customWidth="1"/>
    <col min="5" max="5" width="1.6640625" style="4" customWidth="1"/>
    <col min="6" max="6" width="16.6640625" style="6" customWidth="1"/>
    <col min="7" max="7" width="1.6640625" style="4" customWidth="1"/>
    <col min="8" max="8" width="16.6640625" style="6" customWidth="1"/>
    <col min="9" max="9" width="1.6640625" style="4" customWidth="1"/>
    <col min="10" max="10" width="16.6640625" style="6" customWidth="1"/>
    <col min="11" max="12" width="11" style="4" customWidth="1"/>
    <col min="13" max="14" width="11.88671875" style="4" bestFit="1" customWidth="1"/>
    <col min="15" max="16384" width="10.88671875" style="4"/>
  </cols>
  <sheetData>
    <row r="1" spans="1:10" ht="24" customHeight="1">
      <c r="A1" s="3" t="s">
        <v>0</v>
      </c>
      <c r="B1" s="10"/>
      <c r="C1" s="10"/>
      <c r="D1" s="11"/>
      <c r="E1" s="12"/>
      <c r="F1" s="11"/>
      <c r="G1" s="12"/>
      <c r="H1" s="11"/>
      <c r="I1" s="12"/>
      <c r="J1" s="8" t="s">
        <v>63</v>
      </c>
    </row>
    <row r="2" spans="1:10" ht="24" customHeight="1">
      <c r="A2" s="13" t="s">
        <v>117</v>
      </c>
      <c r="B2" s="10"/>
      <c r="C2" s="10"/>
      <c r="D2" s="11"/>
      <c r="E2" s="12"/>
      <c r="F2" s="11"/>
      <c r="G2" s="12"/>
      <c r="H2" s="11"/>
      <c r="I2" s="67"/>
      <c r="J2" s="11"/>
    </row>
    <row r="3" spans="1:10" ht="24" customHeight="1">
      <c r="A3" s="13" t="str">
        <f>+'The Company'!A3</f>
        <v>สำหรับงวดเก้าเดือนสิ้นสุดวันที่ 30 กันยายน 2568</v>
      </c>
      <c r="B3" s="10"/>
      <c r="C3" s="10"/>
      <c r="D3" s="11"/>
      <c r="E3" s="12"/>
      <c r="F3" s="11"/>
      <c r="G3" s="12"/>
      <c r="H3" s="11"/>
      <c r="I3" s="12"/>
      <c r="J3" s="11"/>
    </row>
    <row r="4" spans="1:10" ht="24" customHeight="1">
      <c r="B4" s="4"/>
      <c r="C4" s="4"/>
      <c r="D4" s="4"/>
      <c r="F4" s="4"/>
      <c r="H4" s="4"/>
      <c r="J4" s="2" t="s">
        <v>2</v>
      </c>
    </row>
    <row r="5" spans="1:10" s="3" customFormat="1" ht="24" customHeight="1">
      <c r="B5" s="14"/>
      <c r="C5" s="14"/>
      <c r="D5" s="20"/>
      <c r="E5" s="1" t="s">
        <v>3</v>
      </c>
      <c r="F5" s="20"/>
      <c r="G5" s="15"/>
      <c r="H5" s="20"/>
      <c r="I5" s="1" t="s">
        <v>4</v>
      </c>
      <c r="J5" s="20"/>
    </row>
    <row r="6" spans="1:10" ht="24" customHeight="1">
      <c r="B6" s="16"/>
      <c r="C6" s="21"/>
      <c r="D6" s="17">
        <v>2568</v>
      </c>
      <c r="E6" s="17"/>
      <c r="F6" s="17">
        <v>2567</v>
      </c>
      <c r="G6" s="18"/>
      <c r="H6" s="17">
        <v>2568</v>
      </c>
      <c r="I6" s="17"/>
      <c r="J6" s="17">
        <v>2567</v>
      </c>
    </row>
    <row r="7" spans="1:10" ht="24" customHeight="1">
      <c r="A7" s="3" t="s">
        <v>118</v>
      </c>
      <c r="G7" s="18"/>
      <c r="H7" s="17"/>
      <c r="I7" s="17"/>
      <c r="J7" s="17"/>
    </row>
    <row r="8" spans="1:10" ht="24" customHeight="1">
      <c r="A8" s="4" t="s">
        <v>85</v>
      </c>
      <c r="D8" s="28">
        <f>+PL9M!D25</f>
        <v>-216727569</v>
      </c>
      <c r="E8" s="28"/>
      <c r="F8" s="28">
        <f>+PL9M!F25</f>
        <v>22533727</v>
      </c>
      <c r="G8" s="28"/>
      <c r="H8" s="28">
        <f>+PL9M!H25</f>
        <v>2188897</v>
      </c>
      <c r="I8" s="28"/>
      <c r="J8" s="28">
        <f>+PL9M!J25</f>
        <v>943331</v>
      </c>
    </row>
    <row r="9" spans="1:10" ht="24" customHeight="1">
      <c r="A9" s="4" t="s">
        <v>169</v>
      </c>
      <c r="D9" s="28"/>
      <c r="E9" s="28"/>
      <c r="F9" s="28"/>
      <c r="G9" s="28"/>
      <c r="H9" s="28"/>
      <c r="I9" s="28"/>
      <c r="J9" s="28"/>
    </row>
    <row r="10" spans="1:10" ht="24" customHeight="1">
      <c r="A10" s="4" t="s">
        <v>158</v>
      </c>
      <c r="D10" s="28"/>
      <c r="E10" s="28"/>
      <c r="F10" s="28"/>
      <c r="G10" s="28"/>
      <c r="H10" s="28"/>
      <c r="I10" s="28"/>
      <c r="J10" s="28"/>
    </row>
    <row r="11" spans="1:10" ht="24" customHeight="1">
      <c r="A11" s="4" t="s">
        <v>120</v>
      </c>
      <c r="D11" s="28">
        <v>120119011</v>
      </c>
      <c r="E11" s="28"/>
      <c r="F11" s="28">
        <v>117457322</v>
      </c>
      <c r="G11" s="28"/>
      <c r="H11" s="28">
        <v>2267509</v>
      </c>
      <c r="I11" s="28"/>
      <c r="J11" s="28">
        <v>2263360</v>
      </c>
    </row>
    <row r="12" spans="1:10" ht="24" customHeight="1">
      <c r="A12" s="4" t="s">
        <v>191</v>
      </c>
      <c r="D12" s="28">
        <v>1340360</v>
      </c>
      <c r="E12" s="28"/>
      <c r="F12" s="28">
        <v>1124</v>
      </c>
      <c r="G12" s="28"/>
      <c r="H12" s="28">
        <v>0</v>
      </c>
      <c r="I12" s="28"/>
      <c r="J12" s="28">
        <v>0</v>
      </c>
    </row>
    <row r="13" spans="1:10" ht="24" customHeight="1">
      <c r="A13" s="4" t="s">
        <v>211</v>
      </c>
      <c r="D13" s="28">
        <v>160584</v>
      </c>
      <c r="E13" s="28"/>
      <c r="F13" s="28">
        <v>0</v>
      </c>
      <c r="G13" s="28"/>
      <c r="H13" s="28">
        <v>0</v>
      </c>
      <c r="I13" s="28"/>
      <c r="J13" s="28">
        <v>0</v>
      </c>
    </row>
    <row r="14" spans="1:10" ht="24" customHeight="1">
      <c r="A14" s="4" t="s">
        <v>203</v>
      </c>
      <c r="D14" s="28">
        <v>-1211679</v>
      </c>
      <c r="E14" s="28"/>
      <c r="F14" s="28">
        <v>37420</v>
      </c>
      <c r="G14" s="28"/>
      <c r="H14" s="28">
        <v>0</v>
      </c>
      <c r="I14" s="28"/>
      <c r="J14" s="28">
        <v>0</v>
      </c>
    </row>
    <row r="15" spans="1:10" ht="24" customHeight="1">
      <c r="A15" s="68" t="s">
        <v>147</v>
      </c>
      <c r="D15" s="28">
        <v>-188930287</v>
      </c>
      <c r="E15" s="28"/>
      <c r="F15" s="28">
        <v>-290487089</v>
      </c>
      <c r="G15" s="28"/>
      <c r="H15" s="28">
        <v>0</v>
      </c>
      <c r="I15" s="28"/>
      <c r="J15" s="28">
        <v>0</v>
      </c>
    </row>
    <row r="16" spans="1:10" ht="24" customHeight="1">
      <c r="A16" s="4" t="s">
        <v>170</v>
      </c>
      <c r="D16" s="28">
        <v>0</v>
      </c>
      <c r="E16" s="28"/>
      <c r="F16" s="28">
        <v>-44127544</v>
      </c>
      <c r="G16" s="28"/>
      <c r="H16" s="28">
        <v>0</v>
      </c>
      <c r="I16" s="28"/>
      <c r="J16" s="28">
        <v>0</v>
      </c>
    </row>
    <row r="17" spans="1:10" ht="24" customHeight="1">
      <c r="A17" s="4" t="s">
        <v>204</v>
      </c>
      <c r="D17" s="28">
        <v>-3471247</v>
      </c>
      <c r="E17" s="28"/>
      <c r="F17" s="28">
        <v>-2942697</v>
      </c>
      <c r="G17" s="28"/>
      <c r="H17" s="28">
        <v>0</v>
      </c>
      <c r="I17" s="28"/>
      <c r="J17" s="28">
        <v>0</v>
      </c>
    </row>
    <row r="18" spans="1:10" ht="24" customHeight="1">
      <c r="A18" s="4" t="s">
        <v>146</v>
      </c>
      <c r="D18" s="28">
        <v>3655721</v>
      </c>
      <c r="E18" s="28"/>
      <c r="F18" s="28">
        <v>5061121</v>
      </c>
      <c r="G18" s="28"/>
      <c r="H18" s="28">
        <v>0</v>
      </c>
      <c r="I18" s="28"/>
      <c r="J18" s="28">
        <v>0</v>
      </c>
    </row>
    <row r="19" spans="1:10" ht="24" customHeight="1">
      <c r="A19" s="4" t="s">
        <v>205</v>
      </c>
      <c r="D19" s="28">
        <v>-1516605</v>
      </c>
      <c r="E19" s="28"/>
      <c r="F19" s="28">
        <v>-2838873</v>
      </c>
      <c r="G19" s="28"/>
      <c r="H19" s="28">
        <v>0</v>
      </c>
      <c r="I19" s="28"/>
      <c r="J19" s="28">
        <v>0</v>
      </c>
    </row>
    <row r="20" spans="1:10" ht="24" customHeight="1">
      <c r="A20" s="4" t="s">
        <v>206</v>
      </c>
      <c r="D20" s="28">
        <v>1542280</v>
      </c>
      <c r="E20" s="28"/>
      <c r="F20" s="28">
        <v>1683542</v>
      </c>
      <c r="G20" s="28"/>
      <c r="H20" s="28">
        <v>197796</v>
      </c>
      <c r="I20" s="28"/>
      <c r="J20" s="28">
        <v>236506</v>
      </c>
    </row>
    <row r="21" spans="1:10" ht="24" customHeight="1">
      <c r="A21" s="4" t="s">
        <v>119</v>
      </c>
      <c r="D21" s="28">
        <v>-113863</v>
      </c>
      <c r="E21" s="28"/>
      <c r="F21" s="28">
        <v>-160570</v>
      </c>
      <c r="G21" s="28"/>
      <c r="H21" s="28">
        <v>-37455486</v>
      </c>
      <c r="I21" s="28"/>
      <c r="J21" s="28">
        <v>-37138908</v>
      </c>
    </row>
    <row r="22" spans="1:10" ht="24" customHeight="1">
      <c r="A22" s="4" t="s">
        <v>163</v>
      </c>
      <c r="D22" s="43">
        <v>43752235</v>
      </c>
      <c r="E22" s="28"/>
      <c r="F22" s="43">
        <v>43170271</v>
      </c>
      <c r="G22" s="28"/>
      <c r="H22" s="43">
        <v>31144683</v>
      </c>
      <c r="I22" s="28"/>
      <c r="J22" s="43">
        <v>35471486</v>
      </c>
    </row>
    <row r="23" spans="1:10" ht="24" customHeight="1">
      <c r="A23" s="69" t="s">
        <v>121</v>
      </c>
      <c r="D23" s="70"/>
      <c r="E23" s="28"/>
      <c r="F23" s="70"/>
      <c r="G23" s="28"/>
      <c r="H23" s="70"/>
      <c r="I23" s="28"/>
      <c r="J23" s="70"/>
    </row>
    <row r="24" spans="1:10" ht="24" customHeight="1">
      <c r="A24" s="4" t="s">
        <v>122</v>
      </c>
      <c r="D24" s="28">
        <f>SUM(D8:D22)</f>
        <v>-241401059</v>
      </c>
      <c r="E24" s="28"/>
      <c r="F24" s="28">
        <f>SUM(F8:F22)</f>
        <v>-150612246</v>
      </c>
      <c r="G24" s="28"/>
      <c r="H24" s="28">
        <f>SUM(H8:H22)</f>
        <v>-1656601</v>
      </c>
      <c r="I24" s="28"/>
      <c r="J24" s="28">
        <f>SUM(J8:J22)</f>
        <v>1775775</v>
      </c>
    </row>
    <row r="25" spans="1:10" ht="24" customHeight="1">
      <c r="A25" s="4" t="s">
        <v>123</v>
      </c>
      <c r="D25" s="70"/>
      <c r="E25" s="28"/>
      <c r="F25" s="70"/>
      <c r="G25" s="28"/>
      <c r="H25" s="70"/>
      <c r="I25" s="28"/>
      <c r="J25" s="70"/>
    </row>
    <row r="26" spans="1:10" ht="24" customHeight="1">
      <c r="A26" s="4" t="s">
        <v>124</v>
      </c>
      <c r="D26" s="28">
        <v>-198792821</v>
      </c>
      <c r="E26" s="28"/>
      <c r="F26" s="28">
        <v>115333607</v>
      </c>
      <c r="G26" s="28"/>
      <c r="H26" s="28">
        <v>-14098703</v>
      </c>
      <c r="I26" s="28"/>
      <c r="J26" s="28">
        <v>-11221321</v>
      </c>
    </row>
    <row r="27" spans="1:10" ht="24" customHeight="1">
      <c r="A27" s="4" t="s">
        <v>125</v>
      </c>
      <c r="D27" s="28">
        <v>228434276</v>
      </c>
      <c r="E27" s="28"/>
      <c r="F27" s="28">
        <v>-39853295</v>
      </c>
      <c r="G27" s="28"/>
      <c r="H27" s="28">
        <v>0</v>
      </c>
      <c r="I27" s="28"/>
      <c r="J27" s="28">
        <v>0</v>
      </c>
    </row>
    <row r="28" spans="1:10" ht="24" customHeight="1">
      <c r="A28" s="4" t="s">
        <v>171</v>
      </c>
      <c r="D28" s="28">
        <v>209165822</v>
      </c>
      <c r="E28" s="28"/>
      <c r="F28" s="28">
        <v>222011326</v>
      </c>
      <c r="G28" s="28"/>
      <c r="H28" s="28">
        <v>0</v>
      </c>
      <c r="I28" s="28"/>
      <c r="J28" s="28">
        <v>0</v>
      </c>
    </row>
    <row r="29" spans="1:10" ht="24" customHeight="1">
      <c r="A29" s="4" t="s">
        <v>126</v>
      </c>
      <c r="D29" s="28">
        <v>25353761</v>
      </c>
      <c r="E29" s="28"/>
      <c r="F29" s="28">
        <v>-18674407</v>
      </c>
      <c r="G29" s="28"/>
      <c r="H29" s="28">
        <v>0</v>
      </c>
      <c r="I29" s="28"/>
      <c r="J29" s="28">
        <v>0</v>
      </c>
    </row>
    <row r="30" spans="1:10" ht="24" customHeight="1">
      <c r="A30" s="4" t="s">
        <v>127</v>
      </c>
      <c r="D30" s="28">
        <v>47333532</v>
      </c>
      <c r="E30" s="28"/>
      <c r="F30" s="28">
        <v>8329578</v>
      </c>
      <c r="G30" s="28"/>
      <c r="H30" s="28">
        <v>0</v>
      </c>
      <c r="I30" s="28"/>
      <c r="J30" s="28">
        <v>0</v>
      </c>
    </row>
    <row r="31" spans="1:10" ht="24" customHeight="1">
      <c r="A31" s="4" t="s">
        <v>128</v>
      </c>
      <c r="D31" s="28">
        <v>-15298869</v>
      </c>
      <c r="E31" s="28"/>
      <c r="F31" s="28">
        <v>-10777654</v>
      </c>
      <c r="G31" s="28"/>
      <c r="H31" s="28">
        <v>-272473</v>
      </c>
      <c r="I31" s="28"/>
      <c r="J31" s="28">
        <v>-779645</v>
      </c>
    </row>
    <row r="32" spans="1:10" ht="24" customHeight="1">
      <c r="A32" s="4" t="s">
        <v>207</v>
      </c>
      <c r="D32" s="28"/>
      <c r="E32" s="28"/>
      <c r="F32" s="28"/>
      <c r="G32" s="28"/>
      <c r="H32" s="28"/>
      <c r="I32" s="28"/>
      <c r="J32" s="28"/>
    </row>
    <row r="33" spans="1:10" ht="24" customHeight="1">
      <c r="A33" s="4" t="s">
        <v>129</v>
      </c>
      <c r="D33" s="28">
        <v>78762440</v>
      </c>
      <c r="E33" s="28"/>
      <c r="F33" s="28">
        <v>-80701232</v>
      </c>
      <c r="G33" s="28"/>
      <c r="H33" s="28">
        <v>-3688</v>
      </c>
      <c r="I33" s="28"/>
      <c r="J33" s="28">
        <v>1662183</v>
      </c>
    </row>
    <row r="34" spans="1:10" ht="24" customHeight="1">
      <c r="A34" s="4" t="s">
        <v>152</v>
      </c>
      <c r="D34" s="28">
        <v>-7289523</v>
      </c>
      <c r="E34" s="28"/>
      <c r="F34" s="28">
        <v>11683953</v>
      </c>
      <c r="G34" s="28"/>
      <c r="H34" s="28">
        <v>0</v>
      </c>
      <c r="I34" s="28"/>
      <c r="J34" s="28">
        <v>0</v>
      </c>
    </row>
    <row r="35" spans="1:10" ht="24" customHeight="1">
      <c r="A35" s="4" t="s">
        <v>130</v>
      </c>
      <c r="D35" s="28">
        <v>-10507112</v>
      </c>
      <c r="E35" s="28"/>
      <c r="F35" s="28">
        <v>-1157651</v>
      </c>
      <c r="G35" s="28"/>
      <c r="H35" s="43">
        <v>0</v>
      </c>
      <c r="I35" s="28"/>
      <c r="J35" s="43">
        <v>0</v>
      </c>
    </row>
    <row r="36" spans="1:10" ht="24" customHeight="1">
      <c r="A36" s="4" t="s">
        <v>210</v>
      </c>
      <c r="D36" s="66">
        <f>SUM(D24:D35)</f>
        <v>115760447</v>
      </c>
      <c r="E36" s="28"/>
      <c r="F36" s="66">
        <f>SUM(F24:F35)</f>
        <v>55581979</v>
      </c>
      <c r="G36" s="28"/>
      <c r="H36" s="28">
        <f>SUM(H24:H35)</f>
        <v>-16031465</v>
      </c>
      <c r="I36" s="28"/>
      <c r="J36" s="28">
        <f>SUM(J24:J35)</f>
        <v>-8563008</v>
      </c>
    </row>
    <row r="37" spans="1:10" ht="24" customHeight="1">
      <c r="A37" s="4" t="s">
        <v>131</v>
      </c>
      <c r="D37" s="28">
        <v>589374</v>
      </c>
      <c r="E37" s="28"/>
      <c r="F37" s="28">
        <v>707869</v>
      </c>
      <c r="G37" s="28"/>
      <c r="H37" s="28">
        <v>34732631</v>
      </c>
      <c r="I37" s="28"/>
      <c r="J37" s="28">
        <v>37834153</v>
      </c>
    </row>
    <row r="38" spans="1:10" ht="24" customHeight="1">
      <c r="A38" s="4" t="s">
        <v>172</v>
      </c>
      <c r="D38" s="28">
        <v>-42007378</v>
      </c>
      <c r="E38" s="28"/>
      <c r="F38" s="28">
        <v>-46535445</v>
      </c>
      <c r="G38" s="28"/>
      <c r="H38" s="28">
        <v>-28075541</v>
      </c>
      <c r="I38" s="28"/>
      <c r="J38" s="28">
        <v>-39544559</v>
      </c>
    </row>
    <row r="39" spans="1:10" ht="24" customHeight="1">
      <c r="A39" s="4" t="s">
        <v>193</v>
      </c>
      <c r="D39" s="28">
        <v>37520465</v>
      </c>
      <c r="E39" s="28"/>
      <c r="F39" s="28">
        <v>-5716304</v>
      </c>
      <c r="G39" s="28"/>
      <c r="H39" s="28">
        <v>-415134</v>
      </c>
      <c r="I39" s="28"/>
      <c r="J39" s="28">
        <v>-546861</v>
      </c>
    </row>
    <row r="40" spans="1:10" ht="24" customHeight="1">
      <c r="A40" s="3" t="s">
        <v>192</v>
      </c>
      <c r="D40" s="44">
        <f>SUM(D36:D39)</f>
        <v>111862908</v>
      </c>
      <c r="E40" s="28"/>
      <c r="F40" s="44">
        <f>SUM(F36:F39)</f>
        <v>4038099</v>
      </c>
      <c r="G40" s="28"/>
      <c r="H40" s="44">
        <f>SUM(H36:H39)</f>
        <v>-9789509</v>
      </c>
      <c r="I40" s="28"/>
      <c r="J40" s="44">
        <f>SUM(J36:J39)</f>
        <v>-10820275</v>
      </c>
    </row>
    <row r="41" spans="1:10" ht="24" customHeight="1">
      <c r="A41" s="3"/>
      <c r="D41" s="9"/>
      <c r="E41" s="9"/>
      <c r="F41" s="9"/>
      <c r="G41" s="9"/>
      <c r="H41" s="9"/>
      <c r="I41" s="9"/>
      <c r="J41" s="9"/>
    </row>
    <row r="42" spans="1:10" ht="24" customHeight="1">
      <c r="A42" s="4" t="str">
        <f>+'The Company'!A17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</row>
    <row r="43" spans="1:10" ht="24" customHeight="1">
      <c r="A43" s="3" t="s">
        <v>0</v>
      </c>
      <c r="B43" s="10"/>
      <c r="C43" s="10"/>
      <c r="D43" s="11"/>
      <c r="E43" s="12"/>
      <c r="F43" s="11"/>
      <c r="G43" s="12"/>
      <c r="H43" s="11"/>
      <c r="I43" s="12"/>
      <c r="J43" s="8" t="s">
        <v>63</v>
      </c>
    </row>
    <row r="44" spans="1:10" ht="24" customHeight="1">
      <c r="A44" s="13" t="s">
        <v>132</v>
      </c>
      <c r="B44" s="10"/>
      <c r="C44" s="10"/>
      <c r="D44" s="11"/>
      <c r="E44" s="12"/>
      <c r="F44" s="11"/>
      <c r="G44" s="12"/>
      <c r="H44" s="11"/>
      <c r="I44" s="67"/>
      <c r="J44" s="11"/>
    </row>
    <row r="45" spans="1:10" ht="24" customHeight="1">
      <c r="A45" s="13" t="str">
        <f>A3</f>
        <v>สำหรับงวดเก้าเดือนสิ้นสุดวันที่ 30 กันยายน 2568</v>
      </c>
      <c r="B45" s="10"/>
      <c r="C45" s="10"/>
      <c r="D45" s="11"/>
      <c r="E45" s="12"/>
      <c r="F45" s="11"/>
      <c r="G45" s="12"/>
      <c r="H45" s="11"/>
      <c r="I45" s="12"/>
      <c r="J45" s="11"/>
    </row>
    <row r="46" spans="1:10" ht="24" customHeight="1">
      <c r="B46" s="4"/>
      <c r="C46" s="4"/>
      <c r="D46" s="4"/>
      <c r="F46" s="4"/>
      <c r="H46" s="4"/>
      <c r="J46" s="2" t="s">
        <v>2</v>
      </c>
    </row>
    <row r="47" spans="1:10" s="3" customFormat="1" ht="24" customHeight="1">
      <c r="B47" s="14"/>
      <c r="C47" s="14"/>
      <c r="D47" s="20"/>
      <c r="E47" s="1" t="s">
        <v>3</v>
      </c>
      <c r="F47" s="20"/>
      <c r="G47" s="15"/>
      <c r="H47" s="20"/>
      <c r="I47" s="1" t="s">
        <v>4</v>
      </c>
      <c r="J47" s="20"/>
    </row>
    <row r="48" spans="1:10" ht="24" customHeight="1">
      <c r="B48" s="16"/>
      <c r="C48" s="21"/>
      <c r="D48" s="17">
        <f>+D6</f>
        <v>2568</v>
      </c>
      <c r="E48" s="17"/>
      <c r="F48" s="17">
        <f>+F6</f>
        <v>2567</v>
      </c>
      <c r="G48" s="18"/>
      <c r="H48" s="17">
        <f>+H6</f>
        <v>2568</v>
      </c>
      <c r="I48" s="17"/>
      <c r="J48" s="17">
        <f>+J6</f>
        <v>2567</v>
      </c>
    </row>
    <row r="49" spans="1:10" ht="24" customHeight="1">
      <c r="A49" s="3" t="s">
        <v>133</v>
      </c>
      <c r="D49" s="65"/>
      <c r="F49" s="65"/>
      <c r="G49" s="18"/>
      <c r="H49" s="17"/>
      <c r="I49" s="17"/>
      <c r="J49" s="17"/>
    </row>
    <row r="50" spans="1:10" ht="24" customHeight="1">
      <c r="A50" s="4" t="s">
        <v>194</v>
      </c>
      <c r="D50" s="28">
        <v>-3358944</v>
      </c>
      <c r="E50" s="28"/>
      <c r="F50" s="28">
        <v>7058601</v>
      </c>
      <c r="G50" s="28"/>
      <c r="H50" s="28">
        <v>0</v>
      </c>
      <c r="I50" s="28"/>
      <c r="J50" s="28">
        <v>0</v>
      </c>
    </row>
    <row r="51" spans="1:10" ht="24" customHeight="1">
      <c r="A51" s="4" t="s">
        <v>134</v>
      </c>
      <c r="D51" s="28">
        <v>0</v>
      </c>
      <c r="E51" s="28"/>
      <c r="F51" s="28">
        <v>0</v>
      </c>
      <c r="G51" s="28"/>
      <c r="H51" s="28">
        <v>327800000</v>
      </c>
      <c r="I51" s="28"/>
      <c r="J51" s="28">
        <v>157000000</v>
      </c>
    </row>
    <row r="52" spans="1:10" ht="24" customHeight="1">
      <c r="A52" s="4" t="s">
        <v>135</v>
      </c>
      <c r="D52" s="28">
        <v>0</v>
      </c>
      <c r="E52" s="28"/>
      <c r="F52" s="28">
        <v>0</v>
      </c>
      <c r="G52" s="28"/>
      <c r="H52" s="28">
        <v>-348900000</v>
      </c>
      <c r="I52" s="28"/>
      <c r="J52" s="28">
        <v>-118000000</v>
      </c>
    </row>
    <row r="53" spans="1:10" ht="24" customHeight="1">
      <c r="A53" s="4" t="s">
        <v>173</v>
      </c>
      <c r="D53" s="28">
        <v>-1187682</v>
      </c>
      <c r="E53" s="28"/>
      <c r="F53" s="28">
        <v>-6157102</v>
      </c>
      <c r="G53" s="28"/>
      <c r="H53" s="28">
        <v>-61415</v>
      </c>
      <c r="I53" s="28"/>
      <c r="J53" s="28">
        <v>-67228</v>
      </c>
    </row>
    <row r="54" spans="1:10" ht="24" customHeight="1">
      <c r="A54" s="4" t="s">
        <v>174</v>
      </c>
      <c r="D54" s="28">
        <v>0</v>
      </c>
      <c r="E54" s="28"/>
      <c r="F54" s="28">
        <v>-61440</v>
      </c>
      <c r="G54" s="28"/>
      <c r="H54" s="28">
        <v>0</v>
      </c>
      <c r="I54" s="28"/>
      <c r="J54" s="28">
        <v>0</v>
      </c>
    </row>
    <row r="55" spans="1:10" ht="24" customHeight="1">
      <c r="A55" s="4" t="s">
        <v>183</v>
      </c>
      <c r="D55" s="43">
        <v>1450187</v>
      </c>
      <c r="E55" s="28"/>
      <c r="F55" s="43">
        <v>14050</v>
      </c>
      <c r="G55" s="28"/>
      <c r="H55" s="43">
        <v>0</v>
      </c>
      <c r="I55" s="28"/>
      <c r="J55" s="43">
        <v>14050</v>
      </c>
    </row>
    <row r="56" spans="1:10" ht="24" customHeight="1">
      <c r="A56" s="3" t="s">
        <v>195</v>
      </c>
      <c r="B56" s="22"/>
      <c r="C56" s="22"/>
      <c r="D56" s="44">
        <f>SUM(D50:D55)</f>
        <v>-3096439</v>
      </c>
      <c r="E56" s="28"/>
      <c r="F56" s="44">
        <f>SUM(F50:F55)</f>
        <v>854109</v>
      </c>
      <c r="G56" s="28"/>
      <c r="H56" s="44">
        <f>SUM(H50:H55)</f>
        <v>-21161415</v>
      </c>
      <c r="I56" s="28"/>
      <c r="J56" s="44">
        <f>SUM(J50:J55)</f>
        <v>38946822</v>
      </c>
    </row>
    <row r="57" spans="1:10" ht="24" customHeight="1">
      <c r="A57" s="3" t="s">
        <v>136</v>
      </c>
      <c r="D57" s="28"/>
      <c r="E57" s="28"/>
      <c r="F57" s="28"/>
      <c r="G57" s="28"/>
      <c r="H57" s="28"/>
      <c r="I57" s="28"/>
      <c r="J57" s="28"/>
    </row>
    <row r="58" spans="1:10" ht="24" customHeight="1">
      <c r="A58" s="4" t="s">
        <v>175</v>
      </c>
      <c r="D58" s="28">
        <v>-72923611</v>
      </c>
      <c r="E58" s="28"/>
      <c r="F58" s="28">
        <v>25721184</v>
      </c>
      <c r="G58" s="28"/>
      <c r="H58" s="28">
        <v>0</v>
      </c>
      <c r="I58" s="28"/>
      <c r="J58" s="28">
        <v>0</v>
      </c>
    </row>
    <row r="59" spans="1:10" ht="24" customHeight="1">
      <c r="A59" s="4" t="s">
        <v>137</v>
      </c>
      <c r="D59" s="28">
        <v>0</v>
      </c>
      <c r="E59" s="28"/>
      <c r="F59" s="28">
        <v>0</v>
      </c>
      <c r="G59" s="28"/>
      <c r="H59" s="28">
        <v>228700000</v>
      </c>
      <c r="I59" s="28"/>
      <c r="J59" s="28">
        <v>77000000</v>
      </c>
    </row>
    <row r="60" spans="1:10" ht="24" customHeight="1">
      <c r="A60" s="4" t="s">
        <v>176</v>
      </c>
      <c r="D60" s="28">
        <v>0</v>
      </c>
      <c r="E60" s="28"/>
      <c r="F60" s="28">
        <v>0</v>
      </c>
      <c r="G60" s="28"/>
      <c r="H60" s="28">
        <v>-90900000</v>
      </c>
      <c r="I60" s="28"/>
      <c r="J60" s="28">
        <v>-77000000</v>
      </c>
    </row>
    <row r="61" spans="1:10" ht="24" customHeight="1">
      <c r="A61" s="4" t="s">
        <v>164</v>
      </c>
      <c r="D61" s="28">
        <v>-9439183</v>
      </c>
      <c r="E61" s="28"/>
      <c r="F61" s="28">
        <v>-11124340</v>
      </c>
      <c r="G61" s="28"/>
      <c r="H61" s="28">
        <v>-1627200</v>
      </c>
      <c r="I61" s="28"/>
      <c r="J61" s="28">
        <v>-1297552</v>
      </c>
    </row>
    <row r="62" spans="1:10" ht="24" customHeight="1">
      <c r="A62" s="4" t="s">
        <v>177</v>
      </c>
      <c r="D62" s="28">
        <v>-4500000</v>
      </c>
      <c r="E62" s="70"/>
      <c r="F62" s="28">
        <v>-16401768</v>
      </c>
      <c r="G62" s="70"/>
      <c r="H62" s="28">
        <v>0</v>
      </c>
      <c r="I62" s="28"/>
      <c r="J62" s="28">
        <v>0</v>
      </c>
    </row>
    <row r="63" spans="1:10" ht="24" customHeight="1">
      <c r="A63" s="4" t="s">
        <v>178</v>
      </c>
      <c r="D63" s="28">
        <v>0</v>
      </c>
      <c r="E63" s="70"/>
      <c r="F63" s="28">
        <v>-40000000</v>
      </c>
      <c r="G63" s="70"/>
      <c r="H63" s="28">
        <v>0</v>
      </c>
      <c r="I63" s="28"/>
      <c r="J63" s="28">
        <v>0</v>
      </c>
    </row>
    <row r="64" spans="1:10" ht="24" customHeight="1">
      <c r="A64" s="4" t="s">
        <v>138</v>
      </c>
      <c r="D64" s="28">
        <v>-100980664</v>
      </c>
      <c r="E64" s="70"/>
      <c r="F64" s="28">
        <v>-96275000</v>
      </c>
      <c r="G64" s="70"/>
      <c r="H64" s="28">
        <v>-100980664</v>
      </c>
      <c r="I64" s="28"/>
      <c r="J64" s="28">
        <v>-96275000</v>
      </c>
    </row>
    <row r="65" spans="1:12" ht="24" customHeight="1">
      <c r="A65" s="3" t="s">
        <v>196</v>
      </c>
      <c r="D65" s="71">
        <f>SUM(D58:D64)</f>
        <v>-187843458</v>
      </c>
      <c r="E65" s="70"/>
      <c r="F65" s="71">
        <f>SUM(F58:F64)</f>
        <v>-138079924</v>
      </c>
      <c r="G65" s="70"/>
      <c r="H65" s="44">
        <f>SUM(H58:H64)</f>
        <v>35192136</v>
      </c>
      <c r="I65" s="28"/>
      <c r="J65" s="44">
        <f>SUM(J58:J64)</f>
        <v>-97572552</v>
      </c>
    </row>
    <row r="66" spans="1:12" ht="24" customHeight="1">
      <c r="A66" s="3" t="s">
        <v>208</v>
      </c>
      <c r="D66" s="72"/>
      <c r="E66" s="70"/>
      <c r="F66" s="72"/>
      <c r="G66" s="70"/>
      <c r="H66" s="72"/>
      <c r="I66" s="28"/>
      <c r="J66" s="72"/>
    </row>
    <row r="67" spans="1:12" ht="24" customHeight="1">
      <c r="A67" s="3" t="s">
        <v>179</v>
      </c>
      <c r="D67" s="70">
        <f>D40+D56+D65</f>
        <v>-79076989</v>
      </c>
      <c r="E67" s="70"/>
      <c r="F67" s="70">
        <f>F40+F56+F65</f>
        <v>-133187716</v>
      </c>
      <c r="G67" s="70"/>
      <c r="H67" s="70">
        <f>H40+H56+H65</f>
        <v>4241212</v>
      </c>
      <c r="I67" s="28"/>
      <c r="J67" s="70">
        <f>J40+J56+J65</f>
        <v>-69446005</v>
      </c>
    </row>
    <row r="68" spans="1:12" ht="24" customHeight="1">
      <c r="A68" s="4" t="s">
        <v>209</v>
      </c>
      <c r="D68" s="45">
        <v>-7745632</v>
      </c>
      <c r="E68" s="41"/>
      <c r="F68" s="45">
        <v>-6075450</v>
      </c>
      <c r="G68" s="41"/>
      <c r="H68" s="45">
        <v>0</v>
      </c>
      <c r="I68" s="41"/>
      <c r="J68" s="45">
        <v>0</v>
      </c>
    </row>
    <row r="69" spans="1:12" ht="24" customHeight="1">
      <c r="A69" s="3" t="s">
        <v>208</v>
      </c>
      <c r="D69" s="41">
        <f>D67+D68</f>
        <v>-86822621</v>
      </c>
      <c r="E69" s="41"/>
      <c r="F69" s="41">
        <f>F67+F68</f>
        <v>-139263166</v>
      </c>
      <c r="G69" s="41"/>
      <c r="H69" s="41">
        <f>H67+H68</f>
        <v>4241212</v>
      </c>
      <c r="I69" s="41"/>
      <c r="J69" s="41">
        <f>J67+J68</f>
        <v>-69446005</v>
      </c>
    </row>
    <row r="70" spans="1:12" ht="24" customHeight="1">
      <c r="A70" s="4" t="s">
        <v>139</v>
      </c>
      <c r="D70" s="41">
        <f>+BS!F11</f>
        <v>148757068</v>
      </c>
      <c r="E70" s="41"/>
      <c r="F70" s="41">
        <v>213179968.09</v>
      </c>
      <c r="G70" s="41"/>
      <c r="H70" s="28">
        <f>BS!J11</f>
        <v>31853275</v>
      </c>
      <c r="I70" s="41"/>
      <c r="J70" s="28">
        <v>78888007.329999998</v>
      </c>
    </row>
    <row r="71" spans="1:12" ht="24" customHeight="1" thickBot="1">
      <c r="A71" s="3" t="s">
        <v>140</v>
      </c>
      <c r="D71" s="73">
        <f>SUM(D69:D70)</f>
        <v>61934447</v>
      </c>
      <c r="E71" s="41"/>
      <c r="F71" s="73">
        <f>SUM(F69:F70)</f>
        <v>73916802.090000004</v>
      </c>
      <c r="G71" s="41"/>
      <c r="H71" s="46">
        <f>SUM(H69:H70)</f>
        <v>36094487</v>
      </c>
      <c r="I71" s="41"/>
      <c r="J71" s="46">
        <f>SUM(J69:J70)</f>
        <v>9442002.3299999982</v>
      </c>
    </row>
    <row r="72" spans="1:12" ht="24" customHeight="1" thickTop="1">
      <c r="D72" s="41"/>
      <c r="E72" s="41"/>
      <c r="F72" s="41"/>
      <c r="G72" s="41"/>
      <c r="H72" s="41"/>
      <c r="I72" s="41"/>
      <c r="J72" s="41"/>
    </row>
    <row r="73" spans="1:12" ht="24" customHeight="1">
      <c r="A73" s="3" t="s">
        <v>141</v>
      </c>
      <c r="D73" s="28"/>
      <c r="E73" s="28"/>
      <c r="F73" s="28"/>
      <c r="G73" s="28"/>
      <c r="H73" s="28"/>
      <c r="I73" s="28"/>
      <c r="J73" s="28"/>
    </row>
    <row r="74" spans="1:12" ht="24" customHeight="1">
      <c r="A74" s="4" t="s">
        <v>142</v>
      </c>
      <c r="D74" s="41"/>
      <c r="E74" s="28"/>
      <c r="F74" s="41"/>
      <c r="G74" s="28"/>
      <c r="H74" s="41"/>
      <c r="I74" s="28"/>
      <c r="J74" s="41"/>
      <c r="K74" s="104"/>
      <c r="L74" s="104"/>
    </row>
    <row r="75" spans="1:12" ht="24" customHeight="1">
      <c r="A75" s="4" t="s">
        <v>180</v>
      </c>
      <c r="D75" s="41">
        <v>2659041</v>
      </c>
      <c r="E75" s="28"/>
      <c r="F75" s="41">
        <v>799721</v>
      </c>
      <c r="G75" s="28"/>
      <c r="H75" s="41">
        <v>0</v>
      </c>
      <c r="I75" s="28"/>
      <c r="J75" s="28">
        <v>0</v>
      </c>
      <c r="K75" s="65"/>
      <c r="L75" s="65"/>
    </row>
    <row r="76" spans="1:12" ht="24" customHeight="1">
      <c r="A76" s="4" t="s">
        <v>162</v>
      </c>
      <c r="D76" s="41">
        <v>1175946</v>
      </c>
      <c r="E76" s="41"/>
      <c r="F76" s="41">
        <v>3796408</v>
      </c>
      <c r="G76" s="41"/>
      <c r="H76" s="41">
        <v>0</v>
      </c>
      <c r="I76" s="41"/>
      <c r="J76" s="41">
        <v>0</v>
      </c>
    </row>
    <row r="78" spans="1:12" ht="24" customHeight="1">
      <c r="A78" s="4" t="str">
        <f>+A42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</row>
    <row r="80" spans="1:12" ht="24" customHeight="1">
      <c r="D80" s="83"/>
      <c r="F80" s="74"/>
      <c r="H80" s="83"/>
    </row>
    <row r="81" spans="4:10" ht="24" customHeight="1">
      <c r="D81" s="75">
        <f>D71-BS!D11</f>
        <v>0</v>
      </c>
      <c r="E81" s="9"/>
      <c r="F81" s="75"/>
      <c r="G81" s="9"/>
      <c r="H81" s="75">
        <f>H71-BS!H11</f>
        <v>0</v>
      </c>
      <c r="I81" s="9"/>
      <c r="J81" s="75"/>
    </row>
    <row r="82" spans="4:10" ht="24" customHeight="1">
      <c r="D82" s="23"/>
      <c r="E82" s="23"/>
      <c r="F82" s="23"/>
      <c r="G82" s="23"/>
      <c r="H82" s="23"/>
      <c r="I82" s="23"/>
      <c r="J82" s="23"/>
    </row>
    <row r="83" spans="4:10" ht="24" customHeight="1">
      <c r="D83" s="74"/>
    </row>
  </sheetData>
  <mergeCells count="1">
    <mergeCell ref="K74:L74"/>
  </mergeCells>
  <printOptions gridLinesSet="0"/>
  <pageMargins left="0.6" right="0.35" top="0.6" bottom="0.39" header="0.196850393700787" footer="0.196850393700787"/>
  <pageSetup paperSize="9" scale="61" firstPageNumber="11" fitToHeight="6" orientation="portrait" useFirstPageNumber="1" r:id="rId1"/>
  <headerFooter alignWithMargins="0">
    <oddFooter>&amp;R&amp;"Angsana New,Regular"&amp;20&amp;P</oddFooter>
  </headerFooter>
  <rowBreaks count="1" manualBreakCount="1">
    <brk id="42" max="16383" man="1"/>
  </rowBreaks>
  <ignoredErrors>
    <ignoredError sqref="I65:J65" formulaRange="1"/>
  </ignoredError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3F2580A55C5C4D8B8EB6CF1392E477" ma:contentTypeVersion="3" ma:contentTypeDescription="Create a new document." ma:contentTypeScope="" ma:versionID="fc5c1b427f1b02519e2bd133956c8afe">
  <xsd:schema xmlns:xsd="http://www.w3.org/2001/XMLSchema" xmlns:xs="http://www.w3.org/2001/XMLSchema" xmlns:p="http://schemas.microsoft.com/office/2006/metadata/properties" xmlns:ns2="0815b983-5a97-4142-8e72-dbd0b318a094" targetNamespace="http://schemas.microsoft.com/office/2006/metadata/properties" ma:root="true" ma:fieldsID="90c702ff9e9416646724517344473c2c" ns2:_="">
    <xsd:import namespace="0815b983-5a97-4142-8e72-dbd0b318a0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15b983-5a97-4142-8e72-dbd0b318a0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5F43E13-DA38-4C8A-8C98-74B6BA0101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0144CF-B0AF-4416-9429-6A0333EEC4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15b983-5a97-4142-8e72-dbd0b318a0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5A1C8C-2632-4CFB-92FB-CE28BF861783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0815b983-5a97-4142-8e72-dbd0b318a09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12</vt:i4>
      </vt:variant>
    </vt:vector>
  </HeadingPairs>
  <TitlesOfParts>
    <vt:vector size="19" baseType="lpstr">
      <vt:lpstr>BS</vt:lpstr>
      <vt:lpstr>PL3M</vt:lpstr>
      <vt:lpstr>PL 9M</vt:lpstr>
      <vt:lpstr>PL9M</vt:lpstr>
      <vt:lpstr>Conso</vt:lpstr>
      <vt:lpstr>The Company</vt:lpstr>
      <vt:lpstr>CF </vt:lpstr>
      <vt:lpstr>BS!Print_Area</vt:lpstr>
      <vt:lpstr>'CF '!Print_Area</vt:lpstr>
      <vt:lpstr>Conso!Print_Area</vt:lpstr>
      <vt:lpstr>'PL 9M'!Print_Area</vt:lpstr>
      <vt:lpstr>PL3M!Print_Area</vt:lpstr>
      <vt:lpstr>PL9M!Print_Area</vt:lpstr>
      <vt:lpstr>'The Company'!Print_Area</vt:lpstr>
      <vt:lpstr>BS!Z_70B1E187_2C74_4CE5_B1A1_8B33C5B641E8_.wvu.PrintArea</vt:lpstr>
      <vt:lpstr>'CF '!Z_70B1E187_2C74_4CE5_B1A1_8B33C5B641E8_.wvu.PrintArea</vt:lpstr>
      <vt:lpstr>'PL 9M'!Z_70B1E187_2C74_4CE5_B1A1_8B33C5B641E8_.wvu.PrintArea</vt:lpstr>
      <vt:lpstr>PL3M!Z_70B1E187_2C74_4CE5_B1A1_8B33C5B641E8_.wvu.PrintArea</vt:lpstr>
      <vt:lpstr>PL9M!Z_70B1E187_2C74_4CE5_B1A1_8B33C5B641E8_.wvu.PrintArea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Walaipan  Kongoon</cp:lastModifiedBy>
  <cp:revision/>
  <cp:lastPrinted>2025-11-04T01:56:52Z</cp:lastPrinted>
  <dcterms:created xsi:type="dcterms:W3CDTF">2023-04-28T10:14:53Z</dcterms:created>
  <dcterms:modified xsi:type="dcterms:W3CDTF">2025-11-10T10:18:12Z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0x010100803F2580A55C5C4D8B8EB6CF1392E477</vt:lpwstr>
  </property>
</Properties>
</file>