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ccount\14-รวมงานปิดงบการเงิน\01_ปิดงบ\14_ปิดงบปี 2568\03.ปิดงบไตรมาส 3_2568\2025Q3_APCS สำหรับ Upload ตลาด\"/>
    </mc:Choice>
  </mc:AlternateContent>
  <xr:revisionPtr revIDLastSave="0" documentId="13_ncr:1_{EFD06E46-B980-4DD3-8777-91ACC136447B}" xr6:coauthVersionLast="47" xr6:coauthVersionMax="47" xr10:uidLastSave="{00000000-0000-0000-0000-000000000000}"/>
  <bookViews>
    <workbookView xWindow="28680" yWindow="-120" windowWidth="29040" windowHeight="15720" tabRatio="750" xr2:uid="{00000000-000D-0000-FFFF-FFFF00000000}"/>
  </bookViews>
  <sheets>
    <sheet name="BS" sheetId="1" r:id="rId1"/>
    <sheet name="PL3M" sheetId="15" r:id="rId2"/>
    <sheet name="PL 9M" sheetId="16" state="hidden" r:id="rId3"/>
    <sheet name="PL9M" sheetId="17" r:id="rId4"/>
    <sheet name="Conso" sheetId="11" r:id="rId5"/>
    <sheet name="The Company" sheetId="12" r:id="rId6"/>
    <sheet name="CF " sheetId="14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</externalReferences>
  <definedNames>
    <definedName name="\r">[1]MCMD95!$Q$121</definedName>
    <definedName name="_________h2">[2]เงินกู้ธนชาติ!$G$2</definedName>
    <definedName name="_________SCB1">'[3]SCB 1 - Current'!$F$10</definedName>
    <definedName name="_________SCB2">'[3]SCB 2 - Current'!$F$11</definedName>
    <definedName name="________h2">[2]เงินกู้ธนชาติ!$G$2</definedName>
    <definedName name="________SCB1">'[3]SCB 1 - Current'!$F$10</definedName>
    <definedName name="________SCB2">'[3]SCB 2 - Current'!$F$11</definedName>
    <definedName name="_______h2">[2]เงินกู้ธนชาติ!$G$2</definedName>
    <definedName name="_______SCB1">'[3]SCB 1 - Current'!$F$10</definedName>
    <definedName name="_______SCB2">'[3]SCB 2 - Current'!$F$11</definedName>
    <definedName name="______Act2">'[4]Actual-ＹＴＤ'!$E$11:$P$37</definedName>
    <definedName name="______h2">[2]เงินกู้ธนชาติ!$G$2</definedName>
    <definedName name="______SCB1">'[3]SCB 1 - Current'!$F$10</definedName>
    <definedName name="______SCB2">'[3]SCB 2 - Current'!$F$11</definedName>
    <definedName name="_____Act2">'[4]Actual-ＹＴＤ'!$E$11:$P$37</definedName>
    <definedName name="_____Bud1">'[4]Budget-Monthly'!$E$10:$S$36</definedName>
    <definedName name="_____Bud2">'[4]Budget-YTD'!$E$11:$P$37</definedName>
    <definedName name="_____h2">[2]เงินกู้ธนชาติ!$G$2</definedName>
    <definedName name="_____SCB1">'[3]SCB 1 - Current'!$F$10</definedName>
    <definedName name="_____SCB2">'[3]SCB 2 - Current'!$F$11</definedName>
    <definedName name="____Act2">'[5]Actual-ＹＴＤ'!$E$11:$P$37</definedName>
    <definedName name="____Bud1">'[4]Budget-Monthly'!$E$10:$S$36</definedName>
    <definedName name="____Bud2">'[4]Budget-YTD'!$E$11:$P$37</definedName>
    <definedName name="____h2">[2]เงินกู้ธนชาติ!$G$2</definedName>
    <definedName name="____SCB1">'[3]SCB 1 - Current'!$F$10</definedName>
    <definedName name="____SCB2">'[3]SCB 2 - Current'!$F$11</definedName>
    <definedName name="___Act2">'[5]Actual-ＹＴＤ'!$E$11:$P$37</definedName>
    <definedName name="___Bud1">'[5]Budget-Monthly'!$E$10:$S$36</definedName>
    <definedName name="___Bud2">'[5]Budget-YTD'!$E$11:$P$37</definedName>
    <definedName name="___h2">[2]เงินกู้ธนชาติ!$G$2</definedName>
    <definedName name="___OCT334">'[6]FF-3'!$A$1:$IV$8</definedName>
    <definedName name="___SCB1">'[3]SCB 1 - Current'!$F$10</definedName>
    <definedName name="___SCB2">'[3]SCB 2 - Current'!$F$11</definedName>
    <definedName name="__Act2">'[5]Actual-ＹＴＤ'!$E$11:$P$37</definedName>
    <definedName name="__AP110">[7]BPR!$F$11</definedName>
    <definedName name="__Bud1">'[5]Budget-Monthly'!$E$10:$S$36</definedName>
    <definedName name="__Bud2">'[5]Budget-YTD'!$E$11:$P$37</definedName>
    <definedName name="__h2">[2]เงินกู้ธนชาติ!$G$2</definedName>
    <definedName name="__IntlFixup">TRUE</definedName>
    <definedName name="__k2">[8]FORMC94!$A$6:$M$38</definedName>
    <definedName name="__OCT334">[9]FF_3!$A$1:$IV$8</definedName>
    <definedName name="__SCB1">'[3]SCB 1 - Current'!$F$10</definedName>
    <definedName name="__SCB2">'[3]SCB 2 - Current'!$F$11</definedName>
    <definedName name="_1Excel_BuiltIn_Print_Area_1_1">'[10]C 1'!$A$1:$H$177,'[10]C 1'!$A$1:$M$67,'[10]C 1'!$A$1:$M$67,'[10]C 1'!$A$1:$M$67,'[10]C 1'!$A$1:$M$67,'[10]C 1'!$A$1:$M$67,'[10]C 1'!$A$1:$M$67,'[10]C 1'!$A$1:$M$67</definedName>
    <definedName name="_AP110">[11]BPR!$F$11</definedName>
    <definedName name="_Bud1">'[5]Budget-Monthly'!$E$10:$S$36</definedName>
    <definedName name="_Bud2">'[5]Budget-YTD'!$E$11:$P$37</definedName>
    <definedName name="_Fill">'[12]C-1'!$C$81</definedName>
    <definedName name="_h2">[13]เงินกู้ธนชาติ!$G$2</definedName>
    <definedName name="_Order1">255</definedName>
    <definedName name="_Order2">255</definedName>
    <definedName name="_Pnl10">'[14]Pnl-10'!$A$1:$I$31</definedName>
    <definedName name="_Pnl20">'[14]20'!$A$1:$K$87</definedName>
    <definedName name="_Pnl30">'[14]30'!$A$1:$L$52</definedName>
    <definedName name="_Pnl70">'[14]70'!$A$1:$K$34</definedName>
    <definedName name="_Regression_Int">1</definedName>
    <definedName name="_SB1">[15]LOOSECHKLIST!$I$1069</definedName>
    <definedName name="_SB2">[15]LOOSECHKLIST!$A$888:$IV$888</definedName>
    <definedName name="_SB3">[15]LOOSECHKLIST!$A$828:$IV$828</definedName>
    <definedName name="_SB4">[15]LOOSECHKLIST!$A$395:$IV$395</definedName>
    <definedName name="_SCB1">'[16]SCB 1 - Current'!$F$10</definedName>
    <definedName name="_SCB2">'[16]SCB 2 - Current'!$F$11</definedName>
    <definedName name="_UB1" localSheetId="6">{"'Feb 99'!$A$1:$G$30"}</definedName>
    <definedName name="_UB1">{"'Feb 99'!$A$1:$G$30"}</definedName>
    <definedName name="_UB2" localSheetId="6">{"'Feb 99'!$A$1:$G$30"}</definedName>
    <definedName name="_UB2">{"'Feb 99'!$A$1:$G$30"}</definedName>
    <definedName name="a_18">[17]B!$C$7</definedName>
    <definedName name="a_19">[17]B!$C$7</definedName>
    <definedName name="a_20">[17]B!$C$7</definedName>
    <definedName name="a_20_1">[17]B!$C$7</definedName>
    <definedName name="a_3">[18]B!$C$7</definedName>
    <definedName name="a_30">[17]B!$C$7</definedName>
    <definedName name="a_31">[17]B!$C$7</definedName>
    <definedName name="a_32">[17]B!$C$7</definedName>
    <definedName name="a_34">[17]B!$C$7</definedName>
    <definedName name="a_36">[17]B!$C$7</definedName>
    <definedName name="a_37">[17]B!$C$7</definedName>
    <definedName name="a_37_1">[17]B!$C$7</definedName>
    <definedName name="a_39">[17]B!$C$7</definedName>
    <definedName name="a_4">[17]B!$C$7</definedName>
    <definedName name="a_5">[17]B!$C$7</definedName>
    <definedName name="aaaaa" localSheetId="6">{"'Eng (page2)'!$A$1:$D$52"}</definedName>
    <definedName name="aaaaa">{"'Eng (page2)'!$A$1:$D$52"}</definedName>
    <definedName name="AAClaim1">'[19]CA Sheet'!$R$36</definedName>
    <definedName name="Acc_Limit">'[20]0100'!$K$14:$K$106</definedName>
    <definedName name="Acc_Names">'[20]0100'!$A$14:$A$106</definedName>
    <definedName name="Acc_Numbers">'[20]0100'!$C$14:$C$106</definedName>
    <definedName name="ACT">[21]เงินกู้ธนชาติ!$F$15</definedName>
    <definedName name="adjnes">'[22]0100'!$C$14:$C$106</definedName>
    <definedName name="ADSdcsas">'[23]CA Sheet'!$R$36</definedName>
    <definedName name="afadfqwf">'[24]CA Sheet'!$Q$36</definedName>
    <definedName name="afadsfaad">'[25]CA Sheet'!$R$36</definedName>
    <definedName name="afafqwf">[26]CA!$Q$112</definedName>
    <definedName name="agaegew">[27]CA!$Q$112</definedName>
    <definedName name="ALI" localSheetId="6">{"'Feb 99'!$A$1:$G$30"}</definedName>
    <definedName name="ALI">{"'Feb 99'!$A$1:$G$30"}</definedName>
    <definedName name="AP_110">[14]AP110!$A$1:$F$50</definedName>
    <definedName name="AP110_72">[11]BPR!$F$11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d" localSheetId="6">Scheduled_Payment+Extra_Payment</definedName>
    <definedName name="asd" localSheetId="2">Scheduled_Payment+Extra_Payment</definedName>
    <definedName name="asd" localSheetId="1">Scheduled_Payment+Extra_Payment</definedName>
    <definedName name="asd" localSheetId="3">Scheduled_Payment+Extra_Payment</definedName>
    <definedName name="asd">Scheduled_Payment+Extra_Payment</definedName>
    <definedName name="asds" localSheetId="6">{"'Eng (page2)'!$A$1:$D$52"}</definedName>
    <definedName name="asds">{"'Eng (page2)'!$A$1:$D$52"}</definedName>
    <definedName name="asfafgeag">'[28]CA Sheet'!$Q$36</definedName>
    <definedName name="asfasfca">'[28]CA Sheet'!$R$36</definedName>
    <definedName name="asfasgfe">'[24]CA Sheet'!$R$36</definedName>
    <definedName name="asvbvadv">[29]B!$B$3</definedName>
    <definedName name="asvsa">[30]CA!$Q$112</definedName>
    <definedName name="audit">'[31]F-5'!$A$3</definedName>
    <definedName name="Austco">[32]details!$C$189</definedName>
    <definedName name="awps">'[33]FF-6'!$A$5:$K$9</definedName>
    <definedName name="ax" localSheetId="6">{"'Eng (page2)'!$A$1:$D$52"}</definedName>
    <definedName name="ax">{"'Eng (page2)'!$A$1:$D$52"}</definedName>
    <definedName name="b_18">[17]B!$D$7</definedName>
    <definedName name="b_19">[17]B!$D$7</definedName>
    <definedName name="b_20">[17]B!$D$7</definedName>
    <definedName name="b_20_1">[17]B!$D$7</definedName>
    <definedName name="B_2b">'[14]B-10'!$A$1:$K$56</definedName>
    <definedName name="b_3">[18]B!$D$7</definedName>
    <definedName name="b_30">[17]B!$D$7</definedName>
    <definedName name="b_31">[17]B!$D$7</definedName>
    <definedName name="b_32">[17]B!$D$7</definedName>
    <definedName name="b_34">[17]B!$D$7</definedName>
    <definedName name="b_36">[17]B!$D$7</definedName>
    <definedName name="b_37">[17]B!$D$7</definedName>
    <definedName name="b_37_1">[17]B!$D$7</definedName>
    <definedName name="b_39">[17]B!$D$7</definedName>
    <definedName name="b_4">[17]B!$D$7</definedName>
    <definedName name="b_5">[17]B!$D$7</definedName>
    <definedName name="BB_2a">'[14]BB-1'!$A$1:$I$62</definedName>
    <definedName name="bfd">'[22]0100'!$F$14:$G$106</definedName>
    <definedName name="BG_Del">15</definedName>
    <definedName name="BG_Ins">4</definedName>
    <definedName name="BG_Mod">6</definedName>
    <definedName name="bkon">'[34]tax-ss'!$Q$7:$Q$37</definedName>
    <definedName name="bll" localSheetId="6">Scheduled_Payment+Extra_Payment</definedName>
    <definedName name="bll" localSheetId="2">Scheduled_Payment+Extra_Payment</definedName>
    <definedName name="bll" localSheetId="1">Scheduled_Payment+Extra_Payment</definedName>
    <definedName name="bll" localSheetId="3">Scheduled_Payment+Extra_Payment</definedName>
    <definedName name="bll">Scheduled_Payment+Extra_Payment</definedName>
    <definedName name="BPR_Bloom">'[35]BPR-Bloom'!$A$1:$P$451</definedName>
    <definedName name="C_6a1">'[14]C-6a'!$A$1:$L$46</definedName>
    <definedName name="cat" localSheetId="6">{"'Eng (page2)'!$A$1:$D$52"}</definedName>
    <definedName name="cat">{"'Eng (page2)'!$A$1:$D$52"}</definedName>
    <definedName name="CC_1a">[14]CC!$A$1:$J$41</definedName>
    <definedName name="ccc">[36]FORMC94!$A$6:$M$38</definedName>
    <definedName name="ccc_1">[37]FORMC94!$A$6:$M$38</definedName>
    <definedName name="ccc_10">[38]FORMC94!$A$6:$M$38</definedName>
    <definedName name="ccc_25">[38]FORMC94!$A$6:$M$38</definedName>
    <definedName name="ccc_5">[38]FORMC94!$A$6:$M$38</definedName>
    <definedName name="ccc_8">[37]FORMC94!$A$6:$M$38</definedName>
    <definedName name="cccccccc">'[34]tax-ss'!$G$7:$G$37</definedName>
    <definedName name="cccccusuuus">'[34]tax-ss'!$K$7:$K$37</definedName>
    <definedName name="cccccuuuu">'[34]tax-ss'!$L$7:$L$37</definedName>
    <definedName name="cddddddddddd">'[34]tax-ss'!$N$7:$N$37</definedName>
    <definedName name="cdsioa">'[34]tax-ss'!$N$7:$N$37</definedName>
    <definedName name="Cis.Comm">[32]details!$C$138</definedName>
    <definedName name="client_name">"Reinhausen Asia-Pacific Sdn Bhd"</definedName>
    <definedName name="cname">[39]Info!$D$1</definedName>
    <definedName name="Col_Numbers">'[20]0100'!$D$109:$E$109</definedName>
    <definedName name="Col_Type">'[20]0100'!$D$110:$E$110</definedName>
    <definedName name="ColmNo">[40]Weights!$B$5:$K$5</definedName>
    <definedName name="Companyname">'[41]F-3'!$A$1</definedName>
    <definedName name="cost">'[42]addl cost'!$A$3:$M$37</definedName>
    <definedName name="CROK">[43]APCODE!$B$3:$C$602</definedName>
    <definedName name="csC">'[34]tax-ss'!$J$7:$J$37</definedName>
    <definedName name="csscc">'[34]tax-ss'!$C$7:$C$37</definedName>
    <definedName name="cty_code">[44]Rates!$B$6</definedName>
    <definedName name="cu">'[34]tax-ss'!$M$7:$M$37</definedName>
    <definedName name="cur" localSheetId="6">[45]Index!$M$6</definedName>
    <definedName name="cur">[46]Index!$M$6</definedName>
    <definedName name="current">'[31]F-5'!$B$7</definedName>
    <definedName name="current_ya">2001</definedName>
    <definedName name="CurrentYA" localSheetId="6">'[47]Company Info'!$B$6</definedName>
    <definedName name="CurrentYA">'[48]Company Info'!$B$6</definedName>
    <definedName name="cut" localSheetId="6">{"'Eng (page2)'!$A$1:$D$52"}</definedName>
    <definedName name="cut">{"'Eng (page2)'!$A$1:$D$52"}</definedName>
    <definedName name="cyear">[39]Info!$D$8</definedName>
    <definedName name="czu">'[34]tax-ss'!$H$7:$H$37</definedName>
    <definedName name="da">"TOA Paint (Malaysia) Sdn Bhd"</definedName>
    <definedName name="DASH">'[49]Cost centre expenditure'!$B$16</definedName>
    <definedName name="Data">[50]BPR!$F$11</definedName>
    <definedName name="Data_10">[51]BPR!$F$11</definedName>
    <definedName name="Data_11">[50]BPR!$F$11</definedName>
    <definedName name="Data_12">[50]BPR!$F$11</definedName>
    <definedName name="Data_13">[52]BPR!$F$11</definedName>
    <definedName name="Data_14">[50]BPR!$F$11</definedName>
    <definedName name="Data_15">[50]BPR!$F$11</definedName>
    <definedName name="Data_19">[53]BPR!$F$11</definedName>
    <definedName name="Data_20">[52]BPR!$F$11</definedName>
    <definedName name="Data_21">[52]BPR!$F$11</definedName>
    <definedName name="Data_22">[52]BPR!$F$11</definedName>
    <definedName name="Data_23">[52]BPR!$F$11</definedName>
    <definedName name="Data_23_1">[52]BPR!$F$11</definedName>
    <definedName name="Data_25">[52]BPR!$F$11</definedName>
    <definedName name="Data_29">[52]BPR!$F$11</definedName>
    <definedName name="Data_43">[52]BPR!$F$11</definedName>
    <definedName name="Data_47">[52]BPR!$F$11</definedName>
    <definedName name="Data_66">[52]BPR!$F$11</definedName>
    <definedName name="Data_72">[53]BPR!$F$11</definedName>
    <definedName name="Data_8">[51]BPR!$F$11</definedName>
    <definedName name="Data_9">[50]BPR!$F$11</definedName>
    <definedName name="date">[54]ตั๋วเงินรับ!$F$1</definedName>
    <definedName name="dd">[55]ตั๋วเงินรับ!$F$1</definedName>
    <definedName name="dddddd" localSheetId="6">{"'Eng (page2)'!$A$1:$D$52"}</definedName>
    <definedName name="dddddd">{"'Eng (page2)'!$A$1:$D$52"}</definedName>
    <definedName name="dfd">'[56]FF-3'!$A$9:$K$11</definedName>
    <definedName name="dfdsf">'[57]CA Sheet'!$R$36</definedName>
    <definedName name="dfdsfgfg">'[58]CA Sheet'!$R$36</definedName>
    <definedName name="dflt1">'[59]Customize Your Loan Manager'!$G$21</definedName>
    <definedName name="dfsdfes">'[57]CA Sheet'!$R$36</definedName>
    <definedName name="dfsfd">'[60]CA Sheet'!$R$36</definedName>
    <definedName name="Disc">[44]Rates!$B$2</definedName>
    <definedName name="div_code">[44]Rates!$B$7</definedName>
    <definedName name="DKK">'[61]ADJ - RATE'!$B$4</definedName>
    <definedName name="DM2_">'[62]Cum.91-93'!$AI$460:$AI$673</definedName>
    <definedName name="DM95_">'[62]Cum.91-93'!$AI$238:$AI$432</definedName>
    <definedName name="dooe" localSheetId="6">{"'Eng (page2)'!$A$1:$D$52"}</definedName>
    <definedName name="dooe">{"'Eng (page2)'!$A$1:$D$52"}</definedName>
    <definedName name="Edit_Area">'[20]0100'!$D$14:$E$106</definedName>
    <definedName name="Edit_Comp_1">'[20]0100'!$F$14:$G$106</definedName>
    <definedName name="Edit_Comp_2">'[20]0100'!$H$14:$I$106</definedName>
    <definedName name="Edit_Title_C1">'[20]0100'!$F$11:$F$11</definedName>
    <definedName name="Edit_Title_C2">'[20]0100'!$H$11:$H$11</definedName>
    <definedName name="Edit_Title_EA">'[20]0100'!$D$11:$D$11</definedName>
    <definedName name="eeee">[63]FORMC94!$A$6:$M$38</definedName>
    <definedName name="eeeeeeee">'[34]tax-ss'!$M$7:$M$37</definedName>
    <definedName name="eewgte">'[64]Gain Loss Calculation'!$X$3</definedName>
    <definedName name="efewff">'[24]CA Sheet'!$R$36</definedName>
    <definedName name="egewqgewqg">[65]B!$B$3</definedName>
    <definedName name="egfrgrewg">'[24]CA Sheet'!$Q$36</definedName>
    <definedName name="ejethuer">'[25]CA Sheet'!$Q$36</definedName>
    <definedName name="ended">36891</definedName>
    <definedName name="eryerhgerh">'[25]CA Sheet'!$Q$36</definedName>
    <definedName name="ethntrjnty">'[66]CA Sheet'!$Q$36</definedName>
    <definedName name="EVOL">[1]MCMD95!$U$130:$AO$151</definedName>
    <definedName name="exera">[67]FORMC94!$A$6:$M$38</definedName>
    <definedName name="exera_1">[68]FORMC94!$A$6:$M$38</definedName>
    <definedName name="exera_1_1">[68]FORMC94!$A$6:$M$38</definedName>
    <definedName name="exera_10">[69]FORMC94!$A$6:$M$38</definedName>
    <definedName name="exera_10_1">[69]FORMC94!$A$6:$M$38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[70]FORMC94!$A$6:$M$38</definedName>
    <definedName name="exera_14">[71]FORMC94!$A$6:$M$38</definedName>
    <definedName name="exera_14_1">[70]FORMC94!$A$6:$M$38</definedName>
    <definedName name="exera_15">[70]FORMC94!$A$6:$M$38</definedName>
    <definedName name="exera_15_1">[70]FORMC94!$A$6:$M$38</definedName>
    <definedName name="exera_16">[8]FORMC94!$A$6:$M$38</definedName>
    <definedName name="exera_16_1">[8]FORMC94!$A$6:$M$38</definedName>
    <definedName name="exera_16_72">[72]FORMC94!$A$6:$M$38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[72]FORMC94!$A$6:$M$38</definedName>
    <definedName name="exera_2">[70]FORMC94!$A$6:$M$38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[73]FORMC94!$A$6:$M$38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[74]FORMC94!$A$6:$M$38</definedName>
    <definedName name="exera_26">[8]FORMC94!$A$6:$M$38</definedName>
    <definedName name="exera_26_1">[75]FORMC94!$A$6:$M$38</definedName>
    <definedName name="exera_27">[8]FORMC94!$A$6:$M$38</definedName>
    <definedName name="exera_28">[8]FORMC94!$A$6:$M$38</definedName>
    <definedName name="exera_28_72">[76]FORMC94!$A$6:$M$38</definedName>
    <definedName name="exera_29">[8]FORMC94!$A$6:$M$38</definedName>
    <definedName name="exera_29_1">[8]FORMC94!$A$6:$M$38</definedName>
    <definedName name="exera_3">[68]FORMC94!$A$6:$M$38</definedName>
    <definedName name="exera_3_1">[68]FORMC94!$A$6:$M$38</definedName>
    <definedName name="exera_30">[77]FORMC94!$A$6:$M$38</definedName>
    <definedName name="exera_30_1">[8]FORMC94!$A$6:$M$38</definedName>
    <definedName name="exera_31">[63]FORMC94!$A$6:$M$38</definedName>
    <definedName name="exera_31_1">[63]FORMC94!$A$6:$M$38</definedName>
    <definedName name="exera_32">[8]FORMC94!$A$6:$M$38</definedName>
    <definedName name="exera_33">[8]FORMC94!$A$6:$M$38</definedName>
    <definedName name="exera_33_1">[76]FORMC94!$A$6:$M$38</definedName>
    <definedName name="exera_34">[8]FORMC94!$A$6:$M$38</definedName>
    <definedName name="exera_34_1">[8]FORMC94!$A$6:$M$38</definedName>
    <definedName name="exera_35">[78]FORMC94!$A$6:$M$38</definedName>
    <definedName name="exera_35_1">[79]FORMC94!$A$6:$M$38</definedName>
    <definedName name="exera_36">[8]FORMC94!$A$6:$M$38</definedName>
    <definedName name="exera_37">[77]FORMC94!$A$6:$M$38</definedName>
    <definedName name="exera_37_1">[63]FORMC94!$A$6:$M$38</definedName>
    <definedName name="exera_38">[78]FORMC94!$A$6:$M$38</definedName>
    <definedName name="exera_39">[80]FORMC94!$A$6:$M$38</definedName>
    <definedName name="exera_4">[81]FORMC94!$A$6:$M$38</definedName>
    <definedName name="exera_40">[8]FORMC94!$A$6:$M$38</definedName>
    <definedName name="exera_41">[82]FORMC94!$A$6:$M$38</definedName>
    <definedName name="exera_42">[8]FORMC94!$A$6:$M$38</definedName>
    <definedName name="exera_43">[82]FORMC94!$A$6:$M$38</definedName>
    <definedName name="exera_44">[82]FORMC94!$A$6:$M$38</definedName>
    <definedName name="exera_45">[8]FORMC94!$A$6:$M$38</definedName>
    <definedName name="exera_46">[82]FORMC94!$A$6:$M$38</definedName>
    <definedName name="exera_47">[74]FORMC94!$A$6:$M$38</definedName>
    <definedName name="exera_49">[83]FORMC94!$A$6:$M$38</definedName>
    <definedName name="exera_5">[70]FORMC94!$A$6:$M$38</definedName>
    <definedName name="exera_50">[83]FORMC94!$A$6:$M$38</definedName>
    <definedName name="exera_52">[8]FORMC94!$A$6:$M$38</definedName>
    <definedName name="exera_53">[8]FORMC94!$A$6:$M$38</definedName>
    <definedName name="exera_54">[78]FORMC94!$A$6:$M$38</definedName>
    <definedName name="exera_56">[78]FORMC94!$A$6:$M$38</definedName>
    <definedName name="exera_6">[70]FORMC94!$A$6:$M$38</definedName>
    <definedName name="exera_6_1">[70]FORMC94!$A$6:$M$38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[84]FORMC94!$A$6:$M$38</definedName>
    <definedName name="exera_70">[8]FORMC94!$A$6:$M$38</definedName>
    <definedName name="exera_71">[8]FORMC94!$A$6:$M$38</definedName>
    <definedName name="exera_72">[70]FORMC94!$A$6:$M$38</definedName>
    <definedName name="exera_79">[85]FORMC94!$A$6:$M$38</definedName>
    <definedName name="exera_8">[8]FORMC94!$A$6:$M$38</definedName>
    <definedName name="exera_8_1">[8]FORMC94!$A$6:$M$38</definedName>
    <definedName name="exera_9">[86]FORMC94!$A$6:$M$38</definedName>
    <definedName name="exera_9_1">[86]FORMC94!$A$6:$M$38</definedName>
    <definedName name="exera_9_72">[8]FORMC94!$A$6:$M$38</definedName>
    <definedName name="EXP">'[62]Dec 94'!$C$13:$AT$180</definedName>
    <definedName name="EXPBOR">'[62]Dec 94'!$D$1:$AT$12</definedName>
    <definedName name="EY" localSheetId="6">{"'Feb 99'!$A$1:$G$30"}</definedName>
    <definedName name="EY">{"'Feb 99'!$A$1:$G$30"}</definedName>
    <definedName name="F_12">'[14]F-1l2'!$A$1:$J$68</definedName>
    <definedName name="F_21">'[14]F-21'!$A$1:$F$22</definedName>
    <definedName name="F_4a">'[14]F-4'!$B$1:$L$74</definedName>
    <definedName name="F_9c">'[14]F-9c'!$A$1:$J$52</definedName>
    <definedName name="FA">[50]BPR!$F$11</definedName>
    <definedName name="FA_10">[51]BPR!$F$11</definedName>
    <definedName name="FA_11">[50]BPR!$F$11</definedName>
    <definedName name="FA_12">[50]BPR!$F$11</definedName>
    <definedName name="FA_13">[52]BPR!$F$11</definedName>
    <definedName name="FA_14">[50]BPR!$F$11</definedName>
    <definedName name="FA_15">[50]BPR!$F$11</definedName>
    <definedName name="FA_19">[53]BPR!$F$11</definedName>
    <definedName name="FA_20">[52]BPR!$F$11</definedName>
    <definedName name="FA_21">[52]BPR!$F$11</definedName>
    <definedName name="FA_22">[52]BPR!$F$11</definedName>
    <definedName name="FA_23">[52]BPR!$F$11</definedName>
    <definedName name="FA_23_1">[52]BPR!$F$11</definedName>
    <definedName name="FA_25">[52]BPR!$F$11</definedName>
    <definedName name="FA_29">[52]BPR!$F$11</definedName>
    <definedName name="FA_43">[52]BPR!$F$11</definedName>
    <definedName name="FA_47">[52]BPR!$F$11</definedName>
    <definedName name="FA_66">[52]BPR!$F$11</definedName>
    <definedName name="FA_72">[53]BPR!$F$11</definedName>
    <definedName name="FA_8">[51]BPR!$F$11</definedName>
    <definedName name="FA_9">[50]BPR!$F$11</definedName>
    <definedName name="faa">'[22]0100'!$I$3:$I$3</definedName>
    <definedName name="Fagsas">[26]CA!$Q$112</definedName>
    <definedName name="fdfdf">'[25]CA Sheet'!$R$36</definedName>
    <definedName name="fdgfd">'[28]CA Sheet'!$R$36</definedName>
    <definedName name="fdgfds">'[25]CA Sheet'!$R$36</definedName>
    <definedName name="fdgfdsgfds">'[23]CA Sheet'!$R$36</definedName>
    <definedName name="fdggdsf">[87]CBO0497!$B$12:$R$178</definedName>
    <definedName name="fdsf">'[25]CA Sheet'!$R$36</definedName>
    <definedName name="fe">[88]FORMC94!$A$6:$M$38</definedName>
    <definedName name="FF_1a">[14]FF!$A$1:$K$23</definedName>
    <definedName name="FF_2a">'[14]FF-2'!$A$1:$I$29</definedName>
    <definedName name="fff" localSheetId="6">{"'Eng (page2)'!$A$1:$D$52"}</definedName>
    <definedName name="fff">{"'Eng (page2)'!$A$1:$D$52"}</definedName>
    <definedName name="fs">'[22]0100'!$I$9:$I$9</definedName>
    <definedName name="fvdsv">'[57]CA Sheet'!$R$36</definedName>
    <definedName name="fvfdgdfvf">"TOA Paint (Malaysia) Sdn Bhd"</definedName>
    <definedName name="FY00cri">[44]Rates!$R$31</definedName>
    <definedName name="FY00exch">[44]Rates!$I$4</definedName>
    <definedName name="FY00findex">[44]Rates!$I$3</definedName>
    <definedName name="FY00usindex">[44]Rates!$C$12</definedName>
    <definedName name="FY01cri">[44]Rates!$R$51</definedName>
    <definedName name="FY01exch">[44]Rates!$J$4</definedName>
    <definedName name="FY01findex">[44]Rates!$J$3</definedName>
    <definedName name="FY01usindex">[44]Rates!$E$12</definedName>
    <definedName name="gdsg">'[89]CA Sheet'!$R$36</definedName>
    <definedName name="gfdfdf">'[23]CA Sheet'!$Q$36</definedName>
    <definedName name="ggds">'[57]CA Sheet'!$R$36</definedName>
    <definedName name="ghuu" localSheetId="6">{"'Eng (page2)'!$A$1:$D$52"}</definedName>
    <definedName name="ghuu">{"'Eng (page2)'!$A$1:$D$52"}</definedName>
    <definedName name="gj">'[56]FF-3'!$A$9:$K$11</definedName>
    <definedName name="Group_M">'[90]P&amp;L'!$B$1:$B$65536</definedName>
    <definedName name="Group_O">'[90]P&amp;L'!$C$1:$C$65536</definedName>
    <definedName name="Gsc">'[91]CA Sheet'!$R$36</definedName>
    <definedName name="gwegwege">[30]CA!$Q$112</definedName>
    <definedName name="gz">'[22]0100'!$O$85:$P$102</definedName>
    <definedName name="Head_Amount">'[20]0100'!$I$9:$I$9</definedName>
    <definedName name="Head_Company">'[20]0100'!$A$3:$A$3</definedName>
    <definedName name="Head_Country">'[20]0100'!$A$2:$A$2</definedName>
    <definedName name="Head_Period">'[20]0100'!$A$8:$A$8</definedName>
    <definedName name="Head_Schedule_No">'[20]0100'!$I$2:$I$2</definedName>
    <definedName name="Head_Title">'[20]0100'!$A$5:$A$5</definedName>
    <definedName name="Head_Valid">'[20]0100'!$A$9:$A$9</definedName>
    <definedName name="Head_Version">'[20]0100'!$I$3:$I$3</definedName>
    <definedName name="HighTech">[32]details!$C$173</definedName>
    <definedName name="hijo" localSheetId="6">{"'Eng (page2)'!$A$1:$D$52"}</definedName>
    <definedName name="hijo">{"'Eng (page2)'!$A$1:$D$52"}</definedName>
    <definedName name="hjjd">'[34]tax-ss'!$T$7:$T$37</definedName>
    <definedName name="hr">'[22]0100'!$T$24:$U$26</definedName>
    <definedName name="HTML_CodePage">1252</definedName>
    <definedName name="HTML_Control" localSheetId="6">{"'Feb 99'!$A$1:$G$30"}</definedName>
    <definedName name="HTML_Control">{"'Feb 99'!$A$1:$G$30"}</definedName>
    <definedName name="HTML_Description">""</definedName>
    <definedName name="HTML_Email">""</definedName>
    <definedName name="HTML_Header">"Feb 99"</definedName>
    <definedName name="HTML_LastUpdate">"06/Apr/99"</definedName>
    <definedName name="HTML_LineAfter">FALSE</definedName>
    <definedName name="HTML_LineBefore">FALSE</definedName>
    <definedName name="HTML_Name">"DBMI"</definedName>
    <definedName name="HTML_OBDlg2">TRUE</definedName>
    <definedName name="HTML_OBDlg4">TRUE</definedName>
    <definedName name="HTML_OS">0</definedName>
    <definedName name="HTML_PathFile">"C:\Ali\Excel\BAAN\STOCK\MyHTML.htm"</definedName>
    <definedName name="HTML_Title">"4PAST_P"</definedName>
    <definedName name="HupLeeHing">[32]details!$C$165</definedName>
    <definedName name="ii" localSheetId="6">{"'Eng (page2)'!$A$1:$D$52"}</definedName>
    <definedName name="ii">{"'Eng (page2)'!$A$1:$D$52"}</definedName>
    <definedName name="index">[44]Rates!$E$12</definedName>
    <definedName name="Intellectronics">[32]details!$C$117</definedName>
    <definedName name="Interest_">1.02</definedName>
    <definedName name="JAKAR">'[62]Cum.91-93'!$AG$460:$AG$673</definedName>
    <definedName name="JAKAR95">'[62]Cum.91-93'!$AG$238:$AG$432</definedName>
    <definedName name="jakcnl">'[92]tax-ss'!$P$7:$P$37</definedName>
    <definedName name="Jas" localSheetId="6">{"'Feb 99'!$A$1:$G$30"}</definedName>
    <definedName name="Jas">{"'Feb 99'!$A$1:$G$30"}</definedName>
    <definedName name="jb">'[34]tax-ss'!$P$7:$P$37</definedName>
    <definedName name="Jebsen.Jessen">[32]details!$C$157</definedName>
    <definedName name="jfkd" localSheetId="6">{"'Eng (page2)'!$A$1:$D$52"}</definedName>
    <definedName name="jfkd">{"'Eng (page2)'!$A$1:$D$52"}</definedName>
    <definedName name="jg">'[56]FF-3'!$A$1:$IV$8</definedName>
    <definedName name="jhhj" localSheetId="6">OFFSET('CF '!Full_Print,0,0,'CF '!Last_Row)</definedName>
    <definedName name="jhhj" localSheetId="2">OFFSET('PL 9M'!Full_Print,0,0,'PL 9M'!Last_Row)</definedName>
    <definedName name="jhhj" localSheetId="1">OFFSET(PL3M!Full_Print,0,0,PL3M!Last_Row)</definedName>
    <definedName name="jhhj" localSheetId="3">OFFSET(PL9M!Full_Print,0,0,PL9M!Last_Row)</definedName>
    <definedName name="jhhj">OFFSET(Full_Print,0,0,Last_Row)</definedName>
    <definedName name="jkmhcd" localSheetId="6">{"'Eng (page2)'!$A$1:$D$52"}</definedName>
    <definedName name="jkmhcd">{"'Eng (page2)'!$A$1:$D$52"}</definedName>
    <definedName name="K" localSheetId="6">Scheduled_Payment+Extra_Payment</definedName>
    <definedName name="K" localSheetId="2">Scheduled_Payment+Extra_Payment</definedName>
    <definedName name="K" localSheetId="1">Scheduled_Payment+Extra_Payment</definedName>
    <definedName name="K" localSheetId="3">Scheduled_Payment+Extra_Payment</definedName>
    <definedName name="K">Scheduled_Payment+Extra_Payment</definedName>
    <definedName name="Ken">[93]J2!$U$17</definedName>
    <definedName name="KESB95">'[62]Cum.91-93'!$AH$238:$AH$432</definedName>
    <definedName name="KESBAN">'[62]Cum.91-93'!$AH$460:$AH$673</definedName>
    <definedName name="kie" localSheetId="6">{"'Eng (page2)'!$A$1:$D$52"}</definedName>
    <definedName name="kie">{"'Eng (page2)'!$A$1:$D$52"}</definedName>
    <definedName name="kk" localSheetId="6">{"'Eng (page2)'!$A$1:$D$52"}</definedName>
    <definedName name="kk">{"'Eng (page2)'!$A$1:$D$52"}</definedName>
    <definedName name="kkk" localSheetId="6">{"'Eng (page2)'!$A$1:$D$52"}</definedName>
    <definedName name="kkk">{"'Eng (page2)'!$A$1:$D$52"}</definedName>
    <definedName name="klk" localSheetId="6">{"'Eng (page2)'!$A$1:$D$52"}</definedName>
    <definedName name="klk">{"'Eng (page2)'!$A$1:$D$52"}</definedName>
    <definedName name="KLO" localSheetId="6">{"'Eng (page2)'!$A$1:$D$52"}</definedName>
    <definedName name="KLO">{"'Eng (page2)'!$A$1:$D$52"}</definedName>
    <definedName name="kp" localSheetId="6">{"'Eng (page2)'!$A$1:$D$52"}</definedName>
    <definedName name="kp">{"'Eng (page2)'!$A$1:$D$52"}</definedName>
    <definedName name="L_1a">[14]L!$B$1:$J$24</definedName>
    <definedName name="LABUAN">'[62]Cum.91-93'!$AE$460:$AE$673</definedName>
    <definedName name="LABUAN95">'[62]Cum.91-93'!$AE$238:$AE$432</definedName>
    <definedName name="Last_Row" localSheetId="6">IF('CF '!Values_Entered,'CF '!Header_Row+'CF '!Number_of_Payments,'CF '!Header_Row)</definedName>
    <definedName name="Last_Row" localSheetId="2">IF('PL 9M'!Values_Entered,'PL 9M'!Header_Row+'PL 9M'!Number_of_Payments,'PL 9M'!Header_Row)</definedName>
    <definedName name="Last_Row" localSheetId="1">IF(PL3M!Values_Entered,PL3M!Header_Row+PL3M!Number_of_Payments,PL3M!Header_Row)</definedName>
    <definedName name="Last_Row" localSheetId="3">IF(PL9M!Values_Entered,PL9M!Header_Row+PL9M!Number_of_Payments,PL9M!Header_Row)</definedName>
    <definedName name="Last_Row">IF(Values_Entered,Header_Row+Number_of_Payments,Header_Row)</definedName>
    <definedName name="Limit_Margin">0.07</definedName>
    <definedName name="LIT">'[61]ADJ - RATE'!$B$2</definedName>
    <definedName name="lll">'[34]tax-ss'!$B$50</definedName>
    <definedName name="Loan">[2]เงินกู้ธนชาติ!$B$4</definedName>
    <definedName name="Loan1">'[2]เงินกู้ MGC'!$B$4</definedName>
    <definedName name="loc_cur">[44]Rates!$B$5</definedName>
    <definedName name="Long">[2]เงินกู้ธนชาติ!$F$15</definedName>
    <definedName name="Long1">'[2]เงินกู้ MGC'!$F$15</definedName>
    <definedName name="MACRO">[65]B!$A$1</definedName>
    <definedName name="MACROS">[94]C!$A$1:$G$53</definedName>
    <definedName name="mat">'[95]10-1 Media:10-cut'!$A$1:$IV$5</definedName>
    <definedName name="mb">1000000</definedName>
    <definedName name="mdsmf">[96]cashflowcomp!$C$1:$J$67</definedName>
    <definedName name="meng">[97]FSA!$A$1</definedName>
    <definedName name="meng_72">[98]FSA!$A$1</definedName>
    <definedName name="min" localSheetId="6">{"'Feb 99'!$A$1:$G$30"}</definedName>
    <definedName name="min">{"'Feb 99'!$A$1:$G$30"}</definedName>
    <definedName name="Name_10">[99]FSA!$A$1</definedName>
    <definedName name="Name_11">[97]FSA!$A$1</definedName>
    <definedName name="Name_12">[97]FSA!$A$1</definedName>
    <definedName name="Name_13">[100]FSA!$A$1</definedName>
    <definedName name="Name_14">[97]FSA!$A$1</definedName>
    <definedName name="Name_15">[97]FSA!$A$1</definedName>
    <definedName name="Name_19">[98]FSA!$A$1</definedName>
    <definedName name="Name_20">[100]FSA!$A$1</definedName>
    <definedName name="Name_21">[100]FSA!$A$1</definedName>
    <definedName name="Name_22">[100]FSA!$A$1</definedName>
    <definedName name="Name_23">[100]FSA!$A$1</definedName>
    <definedName name="Name_23_1">[100]FSA!$A$1</definedName>
    <definedName name="Name_25">[100]FSA!$A$1</definedName>
    <definedName name="Name_29">[100]FSA!$A$1</definedName>
    <definedName name="Name_43">[100]FSA!$A$1</definedName>
    <definedName name="Name_47">[100]FSA!$A$1</definedName>
    <definedName name="Name_66">[100]FSA!$A$1</definedName>
    <definedName name="Name_72">[98]FSA!$A$1</definedName>
    <definedName name="Name_8">[99]FSA!$A$1</definedName>
    <definedName name="Name_9">[97]FSA!$A$1</definedName>
    <definedName name="NCode" localSheetId="6">'[101]B131 '!NCode</definedName>
    <definedName name="NCode" localSheetId="2">'[101]B131 '!NCode</definedName>
    <definedName name="NCode" localSheetId="1">'[101]B131 '!NCode</definedName>
    <definedName name="NCode" localSheetId="3">'[101]B131 '!NCode</definedName>
    <definedName name="NCode">'[101]B131 '!NCode</definedName>
    <definedName name="NCVR1">[102]O3!$I$172</definedName>
    <definedName name="NCVR2">[102]O4!$I$31</definedName>
    <definedName name="nesadj">'[22]0100'!$A$14:$A$106</definedName>
    <definedName name="NESMAL\FUNDS">[103]B!$B$3</definedName>
    <definedName name="next">'[104]Entity Data'!$H$8</definedName>
    <definedName name="Nexustel">[32]details!$C$197</definedName>
    <definedName name="nn" localSheetId="6">{"'Eng (page2)'!$A$1:$D$52"}</definedName>
    <definedName name="nn">{"'Eng (page2)'!$A$1:$D$52"}</definedName>
    <definedName name="noteAUDITED">'[105]ABR P&amp;L'!$A$1:$R$53</definedName>
    <definedName name="Number_of_Payments" localSheetId="6">MATCH(0.01,'CF '!End_Bal,-1)+1</definedName>
    <definedName name="Number_of_Payments" localSheetId="2">MATCH(0.01,'PL 9M'!End_Bal,-1)+1</definedName>
    <definedName name="Number_of_Payments" localSheetId="1">MATCH(0.01,PL3M!End_Bal,-1)+1</definedName>
    <definedName name="Number_of_Payments" localSheetId="3">MATCH(0.01,PL9M!End_Bal,-1)+1</definedName>
    <definedName name="Number_of_Payments">MATCH(0.01,End_Bal,-1)+1</definedName>
    <definedName name="OCT_15">[9]FF_3!$A$9:$K$11</definedName>
    <definedName name="OCT_19">[106]FF_3!$A$9:$K$11</definedName>
    <definedName name="OCT_20">[6]FF_3!$A$9:$K$11</definedName>
    <definedName name="OCT_21">[6]FF_3!$A$9:$K$11</definedName>
    <definedName name="OCT_22">[6]FF_3!$A$9:$K$11</definedName>
    <definedName name="OCT_23">[6]FF_3!$A$9:$K$11</definedName>
    <definedName name="OCT_23_1">[6]FF_3!$A$9:$K$11</definedName>
    <definedName name="OCT_25">[6]FF_3!$A$9:$K$11</definedName>
    <definedName name="OCT_29">[6]FF_3!$A$9:$K$11</definedName>
    <definedName name="OCT_43">[6]FF_3!$A$9:$K$11</definedName>
    <definedName name="OCT_47">[6]FF_3!$A$9:$K$11</definedName>
    <definedName name="OCT_66">[6]FF_3!$A$9:$K$11</definedName>
    <definedName name="OCT_72">[106]FF_3!$A$9:$K$11</definedName>
    <definedName name="OCT_8">[107]FF_3!$A$9:$K$11</definedName>
    <definedName name="OCT_9">[9]FF_3!$A$9:$K$11</definedName>
    <definedName name="OCT334_10">[107]FF_3!$A$1:$IV$8</definedName>
    <definedName name="OCT334_11">[9]FF_3!$A$1:$IV$8</definedName>
    <definedName name="OCT334_12">[9]FF_3!$A$1:$IV$8</definedName>
    <definedName name="OCT334_13">[6]FF_3!$A$1:$IV$8</definedName>
    <definedName name="OCT334_14">[9]FF_3!$A$1:$IV$8</definedName>
    <definedName name="OCT334_15">[9]FF_3!$A$1:$IV$8</definedName>
    <definedName name="OCT334_19">[106]FF_3!$A$1:$IV$8</definedName>
    <definedName name="OCT334_20">[6]FF_3!$A$1:$IV$8</definedName>
    <definedName name="OCT334_21">[6]FF_3!$A$1:$IV$8</definedName>
    <definedName name="OCT334_22">[6]FF_3!$A$1:$IV$8</definedName>
    <definedName name="OCT334_23">[6]FF_3!$A$1:$IV$8</definedName>
    <definedName name="OCT334_23_1">[6]FF_3!$A$1:$IV$8</definedName>
    <definedName name="OCT334_25">[6]FF_3!$A$1:$IV$8</definedName>
    <definedName name="OCT334_29">[6]FF_3!$A$1:$IV$8</definedName>
    <definedName name="OCT334_43">[6]FF_3!$A$1:$IV$8</definedName>
    <definedName name="OCT334_47">[6]FF_3!$A$1:$IV$8</definedName>
    <definedName name="OCT334_66">[6]FF_3!$A$1:$IV$8</definedName>
    <definedName name="OCT334_72">[106]FF_3!$A$1:$IV$8</definedName>
    <definedName name="OCT334_8">[107]FF_3!$A$1:$IV$8</definedName>
    <definedName name="OCT334_9">[9]FF_3!$A$1:$IV$8</definedName>
    <definedName name="oi">[108]cashflowcomp!$C$1:$J$67</definedName>
    <definedName name="olj" localSheetId="6">{"'Eng (page2)'!$A$1:$D$52"}</definedName>
    <definedName name="olj">{"'Eng (page2)'!$A$1:$D$52"}</definedName>
    <definedName name="Open">TRUE</definedName>
    <definedName name="othcred" localSheetId="6">[0]!Visible</definedName>
    <definedName name="othcred" localSheetId="2">[0]!Visible</definedName>
    <definedName name="othcred" localSheetId="1">[0]!Visible</definedName>
    <definedName name="othcred" localSheetId="3">[0]!Visible</definedName>
    <definedName name="othcred">[0]!Visible</definedName>
    <definedName name="P_L">'[62]Dec 94'!$A$1:$AT$256</definedName>
    <definedName name="P9B">'[62]Cum.91-93'!$AJ$460:$AJ$673</definedName>
    <definedName name="P9B95">'[62]Cum.91-93'!$AJ$238:$AJ$432</definedName>
    <definedName name="pa">'[109]FF-2'!$A$1:$K$88</definedName>
    <definedName name="PAGE4">[110]D!$A$1:$K$86</definedName>
    <definedName name="PART">'[62]Cum.91-93'!$C$238:$E$398</definedName>
    <definedName name="Payables" localSheetId="6">[111]TB!$J$45</definedName>
    <definedName name="Payables">[112]TB!$J$45</definedName>
    <definedName name="Payment_Date">NA()</definedName>
    <definedName name="PayrollDatabase">[113]PAYROLL!$B$6:$K$44</definedName>
    <definedName name="PayrollDatabase1">[114]PAYROLL!$B$6:$K$44</definedName>
    <definedName name="Pelco">[32]details!$C$92</definedName>
    <definedName name="Period">"ACT"</definedName>
    <definedName name="Period_Month">12</definedName>
    <definedName name="Period_Year">1997</definedName>
    <definedName name="PeriodsInYear">[115]Sheet1!$G$6</definedName>
    <definedName name="pin">'[34]tax-ss'!$O$7:$O$37</definedName>
    <definedName name="_xlnm.Print_Area" localSheetId="0">BS!$A$1:$J$83</definedName>
    <definedName name="_xlnm.Print_Area" localSheetId="6">'CF '!$A$1:$J$81</definedName>
    <definedName name="_xlnm.Print_Area" localSheetId="4">Conso!$A$1:$V$23</definedName>
    <definedName name="_xlnm.Print_Area" localSheetId="2">'PL 9M'!$A$1:$P$63</definedName>
    <definedName name="_xlnm.Print_Area" localSheetId="1">PL3M!$A$1:$J$59</definedName>
    <definedName name="_xlnm.Print_Area" localSheetId="3">PL9M!$A$1:$J$60</definedName>
    <definedName name="_xlnm.Print_Area" localSheetId="5">'The Company'!$A$1:$L$18</definedName>
    <definedName name="Print_Area_MI_18">'[17]FF_2 _1_'!$A$10:$K$16</definedName>
    <definedName name="Print_Area_MI_19">'[17]FF_2 _1_'!$A$10:$K$16</definedName>
    <definedName name="Print_Area_MI_20">'[17]FF_2 _1_'!$A$10:$K$16</definedName>
    <definedName name="Print_Area_MI_20_1">'[17]FF_2 _1_'!$A$10:$K$16</definedName>
    <definedName name="Print_Area_MI_3">'[18]FF_2 _1_'!$A$10:$K$16</definedName>
    <definedName name="Print_Area_MI_30">'[17]FF_2 _1_'!$A$10:$K$16</definedName>
    <definedName name="Print_Area_MI_31">'[17]FF_2 _1_'!$A$10:$K$16</definedName>
    <definedName name="Print_Area_MI_32">'[17]FF_2 _1_'!$A$10:$K$16</definedName>
    <definedName name="Print_Area_MI_34">'[17]FF_2 _1_'!$A$10:$K$16</definedName>
    <definedName name="Print_Area_MI_36">'[17]FF_2 _1_'!$A$10:$K$16</definedName>
    <definedName name="Print_Area_MI_37">'[17]FF_2 _1_'!$A$10:$K$16</definedName>
    <definedName name="Print_Area_MI_37_1">'[17]FF_2 _1_'!$A$10:$K$16</definedName>
    <definedName name="Print_Area_MI_39">'[17]FF_2 _1_'!$A$10:$K$16</definedName>
    <definedName name="Print_Area_MI_4">'[17]FF_2 _1_'!$A$10:$K$16</definedName>
    <definedName name="Print_Area_MI_5">'[17]FF_2 _1_'!$A$10:$K$16</definedName>
    <definedName name="Print_Area_Reset" localSheetId="6">OFFSET('CF '!Full_Print,0,0,'CF '!Last_Row)</definedName>
    <definedName name="Print_Area_Reset" localSheetId="2">OFFSET('PL 9M'!Full_Print,0,0,'PL 9M'!Last_Row)</definedName>
    <definedName name="Print_Area_Reset" localSheetId="1">OFFSET(PL3M!Full_Print,0,0,PL3M!Last_Row)</definedName>
    <definedName name="Print_Area_Reset" localSheetId="3">OFFSET(PL9M!Full_Print,0,0,PL9M!Last_Row)</definedName>
    <definedName name="Print_Area_Reset">OFFSET(Full_Print,0,0,Last_Row)</definedName>
    <definedName name="Print_Titles_MI_18">'[17]FF_2 _1_'!$A$1:$IV$9</definedName>
    <definedName name="Print_Titles_MI_19">'[17]FF_2 _1_'!$A$1:$IV$9</definedName>
    <definedName name="Print_Titles_MI_20">'[17]FF_2 _1_'!$A$1:$IV$9</definedName>
    <definedName name="Print_Titles_MI_20_1">'[17]FF_2 _1_'!$A$1:$IV$9</definedName>
    <definedName name="Print_Titles_MI_3">'[18]FF_2 _1_'!$A$1:$IV$9</definedName>
    <definedName name="Print_Titles_MI_30">'[17]FF_2 _1_'!$A$1:$IV$9</definedName>
    <definedName name="Print_Titles_MI_31">'[17]FF_2 _1_'!$A$1:$IV$9</definedName>
    <definedName name="Print_Titles_MI_32">'[17]FF_2 _1_'!$A$1:$IV$9</definedName>
    <definedName name="Print_Titles_MI_34">'[17]FF_2 _1_'!$A$1:$IV$9</definedName>
    <definedName name="Print_Titles_MI_36">'[17]FF_2 _1_'!$A$1:$IV$9</definedName>
    <definedName name="Print_Titles_MI_37">'[17]FF_2 _1_'!$A$1:$IV$9</definedName>
    <definedName name="Print_Titles_MI_37_1">'[17]FF_2 _1_'!$A$1:$IV$9</definedName>
    <definedName name="Print_Titles_MI_39">'[17]FF_2 _1_'!$A$1:$IV$9</definedName>
    <definedName name="Print_Titles_MI_4">'[17]FF_2 _1_'!$A$1:$IV$9</definedName>
    <definedName name="Print_Titles_MI_5">'[17]FF_2 _1_'!$A$1:$IV$9</definedName>
    <definedName name="PRJE1" localSheetId="6">{"'Eng (page2)'!$A$1:$D$52"}</definedName>
    <definedName name="PRJE1">{"'Eng (page2)'!$A$1:$D$52"}</definedName>
    <definedName name="PROFIT_AND_LOSS">'[116]P&amp;L'!$A$1</definedName>
    <definedName name="qgqege">[87]CBO0497!$A$1:$IV$11</definedName>
    <definedName name="qgqegeg">"Reinhausen Asia-Pacific Sdn Bhd"</definedName>
    <definedName name="qwreqwedqwr">'[23]CA Sheet'!$Q$36</definedName>
    <definedName name="range">[117]Sheet3!$A$1:$B$748</definedName>
    <definedName name="RatioP">[40]Weights!$B$3:$K$3</definedName>
    <definedName name="ReimDatabase">[113]Reimbursements!$A$3:$N$42</definedName>
    <definedName name="ReimDatabase1">[114]Reimbursements!$A$3:$N$42</definedName>
    <definedName name="RM">'[61]ADJ - RATE'!$B$5</definedName>
    <definedName name="sell" localSheetId="6">{"'Eng (page2)'!$A$1:$D$52"}</definedName>
    <definedName name="sell">{"'Eng (page2)'!$A$1:$D$52"}</definedName>
    <definedName name="sffa">'[118]Gain Loss Calculation'!$X$3</definedName>
    <definedName name="SFgf">[29]B!$B$3</definedName>
    <definedName name="Short">[2]เงินกู้ธนชาติ!$E$17</definedName>
    <definedName name="short1">'[2]เงินกู้ MGC'!$E$17</definedName>
    <definedName name="software" localSheetId="6">{"'Eng (page2)'!$A$1:$D$52"}</definedName>
    <definedName name="software">{"'Eng (page2)'!$A$1:$D$52"}</definedName>
    <definedName name="sp">[119]Rates!$C$12</definedName>
    <definedName name="sq">'[22]0100'!$I$2:$I$2</definedName>
    <definedName name="stamp" localSheetId="6">{"'Eng (page2)'!$A$1:$D$52"}</definedName>
    <definedName name="stamp">{"'Eng (page2)'!$A$1:$D$52"}</definedName>
    <definedName name="tb">'[120]TrialBalance Q3-2002'!$A$1:$H$301</definedName>
    <definedName name="THM">[97]FSA!$A$1</definedName>
    <definedName name="Total_Payment" localSheetId="6">Scheduled_Payment+Extra_Payment</definedName>
    <definedName name="Total_Payment" localSheetId="2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>Scheduled_Payment+Extra_Payment</definedName>
    <definedName name="Trade_Debtors_Breakdown">[116]TBal!$A$3</definedName>
    <definedName name="tre4r564t" localSheetId="6">{"'Eng (page2)'!$A$1:$D$52"}</definedName>
    <definedName name="tre4r564t">{"'Eng (page2)'!$A$1:$D$52"}</definedName>
    <definedName name="TRF">'[121]1120'!$D$15:$D$67</definedName>
    <definedName name="Trial_balance">[116]TBal!$M$162</definedName>
    <definedName name="type">[122]TEMP!$I$1:$J$9</definedName>
    <definedName name="TYPE_INV">[123]GIVTR00P!$AJ$3:$AM$960</definedName>
    <definedName name="U">'[124]CA Sheet'!$A$7:$A$27</definedName>
    <definedName name="U_2a">'[14]U-2'!$A$1:$J$59</definedName>
    <definedName name="U_2b">'[14]U-2'!$A$1:$J$71</definedName>
    <definedName name="ujj" localSheetId="6">{"'Eng (page2)'!$A$1:$D$52"}</definedName>
    <definedName name="ujj">{"'Eng (page2)'!$A$1:$D$52"}</definedName>
    <definedName name="Uor" localSheetId="6">{"'Eng (page2)'!$A$1:$D$52"}</definedName>
    <definedName name="Uor">{"'Eng (page2)'!$A$1:$D$52"}</definedName>
    <definedName name="US">'[61]ADJ - RATE'!$B$3</definedName>
    <definedName name="uu" localSheetId="6">{"'Eng (page2)'!$A$1:$D$52"}</definedName>
    <definedName name="uu">{"'Eng (page2)'!$A$1:$D$52"}</definedName>
    <definedName name="Valid_Show" localSheetId="6">[0]!Visible</definedName>
    <definedName name="Valid_Show" localSheetId="2">[0]!Visible</definedName>
    <definedName name="Valid_Show" localSheetId="1">[0]!Visible</definedName>
    <definedName name="Valid_Show" localSheetId="3">[0]!Visible</definedName>
    <definedName name="Valid_Show">[0]!Visible</definedName>
    <definedName name="Values_Entered" localSheetId="6">IF('CF '!Loan_Amount*'CF '!Interest_Rate*'CF '!Loan_Years*'CF '!Loan_Start&gt;0,1,0)</definedName>
    <definedName name="Values_Entered" localSheetId="2">IF('PL 9M'!Loan_Amount*'PL 9M'!Interest_Rate*'PL 9M'!Loan_Years*'PL 9M'!Loan_Start&gt;0,1,0)</definedName>
    <definedName name="Values_Entered" localSheetId="1">IF(PL3M!Loan_Amount*PL3M!Interest_Rate*PL3M!Loan_Years*PL3M!Loan_Start&gt;0,1,0)</definedName>
    <definedName name="Values_Entered" localSheetId="3">IF(PL9M!Loan_Amount*PL9M!Interest_Rate*PL9M!Loan_Years*PL9M!Loan_Start&gt;0,1,0)</definedName>
    <definedName name="Values_Entered">IF(Loan_Amount*Interest_Rate*Loan_Years*Loan_Start&gt;0,1,0)</definedName>
    <definedName name="VRP" localSheetId="6">{"'Feb 99'!$A$1:$G$30"}</definedName>
    <definedName name="VRP">{"'Feb 99'!$A$1:$G$30"}</definedName>
    <definedName name="wat">[93]J1!$L$10</definedName>
    <definedName name="we">'[22]0100'!$A$113:$G$113</definedName>
    <definedName name="weee" localSheetId="6">{"'Eng (page2)'!$A$1:$D$52"}</definedName>
    <definedName name="weee">{"'Eng (page2)'!$A$1:$D$52"}</definedName>
    <definedName name="weege">'[125](O3) CA Sheet'!$R$7:$R$31</definedName>
    <definedName name="wegtrwgre">'[25]CA Sheet'!$Q$36</definedName>
    <definedName name="wegwgweg">[26]CA!$Q$112</definedName>
    <definedName name="Wghts">[40]Weights!$A$10:$K$39</definedName>
    <definedName name="wps">'[126]FF-6'!$A$5:$K$9</definedName>
    <definedName name="wr">'[22]0100'!$K$14:$K$106</definedName>
    <definedName name="Wsalary">[8]FORMC94!$A$6:$M$38</definedName>
    <definedName name="Wsalary_1">[79]FORMC94!$A$6:$M$38</definedName>
    <definedName name="Wsalary_1_1">[79]FORMC94!$A$6:$M$38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[79]FORMC94!$A$6:$M$38</definedName>
    <definedName name="Wsalary_13_1">[79]FORMC94!$A$6:$M$38</definedName>
    <definedName name="Wsalary_14">[79]FORMC94!$A$6:$M$38</definedName>
    <definedName name="Wsalary_14_1">[79]FORMC94!$A$6:$M$38</definedName>
    <definedName name="Wsalary_15">[79]FORMC94!$A$6:$M$38</definedName>
    <definedName name="Wsalary_15_1">[79]FORMC94!$A$6:$M$38</definedName>
    <definedName name="Wsalary_16">[79]FORMC94!$A$6:$M$38</definedName>
    <definedName name="Wsalary_16_1">[79]FORMC94!$A$6:$M$38</definedName>
    <definedName name="Wsalary_16_72">[8]FORMC94!$A$6:$M$38</definedName>
    <definedName name="Wsalary_17">[79]FORMC94!$A$6:$M$38</definedName>
    <definedName name="Wsalary_17_1">[79]FORMC94!$A$6:$M$38</definedName>
    <definedName name="Wsalary_18">[79]FORMC94!$A$6:$M$38</definedName>
    <definedName name="Wsalary_18_1">[79]FORMC94!$A$6:$M$38</definedName>
    <definedName name="Wsalary_19">[79]FORMC94!$A$6:$M$38</definedName>
    <definedName name="Wsalary_19_72">[8]FORMC94!$A$6:$M$38</definedName>
    <definedName name="Wsalary_2">[79]FORMC94!$A$6:$M$38</definedName>
    <definedName name="Wsalary_20">[79]FORMC94!$A$6:$M$38</definedName>
    <definedName name="Wsalary_20_1">[79]FORMC94!$A$6:$M$38</definedName>
    <definedName name="Wsalary_21">[79]FORMC94!$A$6:$M$38</definedName>
    <definedName name="Wsalary_22">[8]FORMC94!$A$6:$M$38</definedName>
    <definedName name="Wsalary_23">[79]FORMC94!$A$6:$M$38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[79]FORMC94!$A$6:$M$38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[79]FORMC94!$A$6:$M$38</definedName>
    <definedName name="Wsalary_39">[8]FORMC94!$A$6:$M$38</definedName>
    <definedName name="Wsalary_5">[79]FORMC94!$A$6:$M$38</definedName>
    <definedName name="Wsalary_6">[79]FORMC94!$A$6:$M$38</definedName>
    <definedName name="Wsalary_7">[8]FORMC94!$A$6:$M$38</definedName>
    <definedName name="Wsalary_8">[8]FORMC94!$A$6:$M$38</definedName>
    <definedName name="Wsalary_9">[8]FORMC94!$A$6:$M$38</definedName>
    <definedName name="wtwyg43">[26]CA!$Q$112</definedName>
    <definedName name="xuus">'[34]tax-ss'!$J$7:$J$37</definedName>
    <definedName name="YCF">[32]details!$C$181</definedName>
    <definedName name="Ye">[97]FSA!$A$2</definedName>
    <definedName name="Ye_10">[99]FSA!$A$2</definedName>
    <definedName name="Ye_11">[97]FSA!$A$2</definedName>
    <definedName name="Ye_12">[97]FSA!$A$2</definedName>
    <definedName name="Ye_13">[100]FSA!$A$2</definedName>
    <definedName name="Ye_14">[97]FSA!$A$2</definedName>
    <definedName name="Ye_15">[97]FSA!$A$2</definedName>
    <definedName name="Ye_19">[98]FSA!$A$2</definedName>
    <definedName name="Ye_20">[100]FSA!$A$2</definedName>
    <definedName name="Ye_21">[100]FSA!$A$2</definedName>
    <definedName name="Ye_22">[100]FSA!$A$2</definedName>
    <definedName name="Ye_23">[100]FSA!$A$2</definedName>
    <definedName name="Ye_23_1">[100]FSA!$A$2</definedName>
    <definedName name="Ye_25">[100]FSA!$A$2</definedName>
    <definedName name="Ye_29">[100]FSA!$A$2</definedName>
    <definedName name="Ye_43">[100]FSA!$A$2</definedName>
    <definedName name="Ye_47">[100]FSA!$A$2</definedName>
    <definedName name="Ye_66">[100]FSA!$A$2</definedName>
    <definedName name="Ye_72">[98]FSA!$A$2</definedName>
    <definedName name="Ye_8">[99]FSA!$A$2</definedName>
    <definedName name="Ye_9">[97]FSA!$A$2</definedName>
    <definedName name="Yearend">'[41]F-3'!$A$2</definedName>
    <definedName name="yrprd">"year"</definedName>
    <definedName name="YTD_DEPRN">[42]accumdeprn!$A$3:$M$36</definedName>
    <definedName name="yyyy">[127]FORMC94!$A$6:$M$38</definedName>
    <definedName name="Zone">"02"</definedName>
    <definedName name="zz" localSheetId="6">{"'Eng (page2)'!$A$1:$D$52"}</definedName>
    <definedName name="zz">{"'Eng (page2)'!$A$1:$D$52"}</definedName>
    <definedName name="ยกไปเครดิต">'[128]งบทดลอง - ต.ค.2547'!$H$8:$H$305</definedName>
    <definedName name="ยกไปเดบิต">'[128]งบทดลอง - ต.ค.2547'!$G$8:$G$305</definedName>
    <definedName name="รหัสบัญชี">'[128]งบทดลอง - ต.ค.2547'!$A$8:$A$305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2" i="12" l="1"/>
  <c r="H53" i="1"/>
  <c r="D15" i="17" l="1"/>
  <c r="F15" i="17"/>
  <c r="D23" i="17"/>
  <c r="F23" i="17"/>
  <c r="D36" i="17"/>
  <c r="F36" i="17"/>
  <c r="D47" i="17"/>
  <c r="F47" i="17"/>
  <c r="D54" i="17"/>
  <c r="F54" i="17"/>
  <c r="J18" i="1"/>
  <c r="F18" i="1"/>
  <c r="D18" i="1"/>
  <c r="H18" i="1"/>
  <c r="D58" i="14"/>
  <c r="F58" i="14"/>
  <c r="H58" i="14"/>
  <c r="J58" i="14"/>
  <c r="D24" i="17" l="1"/>
  <c r="D27" i="17" s="1"/>
  <c r="D29" i="17" s="1"/>
  <c r="D51" i="17" s="1"/>
  <c r="D49" i="17" s="1"/>
  <c r="D58" i="17" s="1"/>
  <c r="F24" i="17"/>
  <c r="F27" i="17" s="1"/>
  <c r="F29" i="17" s="1"/>
  <c r="F51" i="17" s="1"/>
  <c r="F49" i="17" s="1"/>
  <c r="F58" i="17" s="1"/>
  <c r="J40" i="15"/>
  <c r="J1" i="17" s="1"/>
  <c r="J41" i="17" s="1"/>
  <c r="V1" i="11" s="1"/>
  <c r="L1" i="12" s="1"/>
  <c r="J1" i="14" s="1"/>
  <c r="J44" i="14" s="1"/>
  <c r="A16" i="12"/>
  <c r="T19" i="11"/>
  <c r="T15" i="11"/>
  <c r="L19" i="11"/>
  <c r="L15" i="11"/>
  <c r="A3" i="11"/>
  <c r="A3" i="12" s="1"/>
  <c r="A60" i="17"/>
  <c r="J47" i="17"/>
  <c r="H47" i="17"/>
  <c r="A43" i="17"/>
  <c r="A40" i="17"/>
  <c r="J36" i="17"/>
  <c r="H36" i="17"/>
  <c r="J23" i="17"/>
  <c r="H23" i="17"/>
  <c r="J15" i="17"/>
  <c r="H15" i="17"/>
  <c r="D68" i="14"/>
  <c r="F38" i="17" l="1"/>
  <c r="F55" i="17" s="1"/>
  <c r="D38" i="17"/>
  <c r="D55" i="17" s="1"/>
  <c r="H24" i="17"/>
  <c r="H27" i="17" s="1"/>
  <c r="J24" i="17"/>
  <c r="J27" i="17" s="1"/>
  <c r="A79" i="1"/>
  <c r="A59" i="15"/>
  <c r="A39" i="15"/>
  <c r="F53" i="17" l="1"/>
  <c r="D53" i="17"/>
  <c r="D9" i="14"/>
  <c r="D25" i="14" s="1"/>
  <c r="H29" i="17"/>
  <c r="H38" i="17" s="1"/>
  <c r="H51" i="17" s="1"/>
  <c r="H58" i="17" s="1"/>
  <c r="H9" i="14"/>
  <c r="H25" i="14" s="1"/>
  <c r="J19" i="11"/>
  <c r="J29" i="17"/>
  <c r="J38" i="17" s="1"/>
  <c r="J53" i="17" s="1"/>
  <c r="J9" i="14"/>
  <c r="J25" i="14" s="1"/>
  <c r="F9" i="14"/>
  <c r="F25" i="14" s="1"/>
  <c r="F37" i="14" s="1"/>
  <c r="L14" i="12"/>
  <c r="D53" i="1"/>
  <c r="F53" i="1"/>
  <c r="J53" i="1"/>
  <c r="H49" i="17" l="1"/>
  <c r="J15" i="12" s="1"/>
  <c r="H55" i="17"/>
  <c r="H53" i="17"/>
  <c r="J55" i="17"/>
  <c r="J51" i="17"/>
  <c r="B39" i="1"/>
  <c r="J49" i="14"/>
  <c r="H49" i="14"/>
  <c r="F49" i="14"/>
  <c r="D49" i="14"/>
  <c r="J49" i="17" l="1"/>
  <c r="J11" i="12" s="1"/>
  <c r="J58" i="17"/>
  <c r="J15" i="11"/>
  <c r="J46" i="15"/>
  <c r="H46" i="15"/>
  <c r="F46" i="15"/>
  <c r="D46" i="15"/>
  <c r="J39" i="1"/>
  <c r="H39" i="1"/>
  <c r="F39" i="1"/>
  <c r="D39" i="1"/>
  <c r="D61" i="1"/>
  <c r="F15" i="15" l="1"/>
  <c r="H15" i="15"/>
  <c r="D62" i="1" l="1"/>
  <c r="D15" i="15"/>
  <c r="D47" i="14" l="1"/>
  <c r="D73" i="14" l="1"/>
  <c r="H73" i="14"/>
  <c r="J15" i="15"/>
  <c r="J61" i="1"/>
  <c r="H61" i="1"/>
  <c r="F61" i="1"/>
  <c r="J68" i="14" l="1"/>
  <c r="H68" i="14"/>
  <c r="F68" i="14"/>
  <c r="J56" i="16" l="1"/>
  <c r="D53" i="15"/>
  <c r="L56" i="16" l="1"/>
  <c r="A45" i="16"/>
  <c r="N43" i="16"/>
  <c r="P38" i="16"/>
  <c r="N38" i="16"/>
  <c r="L38" i="16"/>
  <c r="J38" i="16"/>
  <c r="P25" i="16"/>
  <c r="N25" i="16"/>
  <c r="L25" i="16"/>
  <c r="J25" i="16"/>
  <c r="P17" i="16"/>
  <c r="N17" i="16"/>
  <c r="L17" i="16"/>
  <c r="J17" i="16"/>
  <c r="F53" i="15"/>
  <c r="P26" i="16" l="1"/>
  <c r="P29" i="16" s="1"/>
  <c r="P31" i="16" s="1"/>
  <c r="P40" i="16" s="1"/>
  <c r="P55" i="16" s="1"/>
  <c r="N26" i="16"/>
  <c r="N29" i="16" s="1"/>
  <c r="N31" i="16" s="1"/>
  <c r="N40" i="16" s="1"/>
  <c r="N55" i="16" s="1"/>
  <c r="J26" i="16"/>
  <c r="J29" i="16" s="1"/>
  <c r="J31" i="16" s="1"/>
  <c r="J53" i="16" s="1"/>
  <c r="J51" i="16" s="1"/>
  <c r="L26" i="16"/>
  <c r="L29" i="16" s="1"/>
  <c r="L31" i="16" l="1"/>
  <c r="N53" i="16"/>
  <c r="N60" i="16" s="1"/>
  <c r="P53" i="16"/>
  <c r="P60" i="16" s="1"/>
  <c r="P57" i="16"/>
  <c r="L53" i="16"/>
  <c r="L51" i="16" s="1"/>
  <c r="N57" i="16"/>
  <c r="J40" i="16"/>
  <c r="J57" i="16" s="1"/>
  <c r="L40" i="16"/>
  <c r="L55" i="16" s="1"/>
  <c r="J60" i="16"/>
  <c r="A3" i="14"/>
  <c r="A46" i="14" s="1"/>
  <c r="A42" i="15"/>
  <c r="N51" i="16" l="1"/>
  <c r="P51" i="16"/>
  <c r="L60" i="16"/>
  <c r="L57" i="16"/>
  <c r="J55" i="16"/>
  <c r="H62" i="1"/>
  <c r="T16" i="11" l="1"/>
  <c r="N16" i="11"/>
  <c r="J30" i="1" l="1"/>
  <c r="H30" i="1"/>
  <c r="H74" i="1" l="1"/>
  <c r="J35" i="15"/>
  <c r="H35" i="15"/>
  <c r="F35" i="15"/>
  <c r="D35" i="15"/>
  <c r="J22" i="15"/>
  <c r="H22" i="15"/>
  <c r="F22" i="15"/>
  <c r="D22" i="15"/>
  <c r="D23" i="15" s="1"/>
  <c r="A42" i="16"/>
  <c r="A63" i="16" s="1"/>
  <c r="P15" i="11" l="1"/>
  <c r="L16" i="11"/>
  <c r="L20" i="11"/>
  <c r="P19" i="11"/>
  <c r="R19" i="11" s="1"/>
  <c r="V19" i="11" s="1"/>
  <c r="D26" i="15"/>
  <c r="D37" i="14" s="1"/>
  <c r="D41" i="14" s="1"/>
  <c r="J23" i="15"/>
  <c r="J26" i="15" s="1"/>
  <c r="J37" i="14" s="1"/>
  <c r="F23" i="15"/>
  <c r="F26" i="15" s="1"/>
  <c r="H23" i="15"/>
  <c r="H26" i="15" s="1"/>
  <c r="H37" i="14" s="1"/>
  <c r="F12" i="12"/>
  <c r="F16" i="12"/>
  <c r="D72" i="14" l="1"/>
  <c r="D70" i="14"/>
  <c r="H28" i="15"/>
  <c r="F28" i="15"/>
  <c r="F50" i="15" s="1"/>
  <c r="F48" i="15" s="1"/>
  <c r="J28" i="15"/>
  <c r="D28" i="15"/>
  <c r="D37" i="15" s="1"/>
  <c r="A18" i="12"/>
  <c r="A43" i="14" s="1"/>
  <c r="A81" i="14" s="1"/>
  <c r="A23" i="11"/>
  <c r="N20" i="11"/>
  <c r="H20" i="11"/>
  <c r="F20" i="11"/>
  <c r="D20" i="11"/>
  <c r="L10" i="12"/>
  <c r="P14" i="11"/>
  <c r="P16" i="11" s="1"/>
  <c r="H16" i="12"/>
  <c r="D16" i="12"/>
  <c r="H12" i="12"/>
  <c r="D12" i="12"/>
  <c r="H16" i="11"/>
  <c r="F16" i="11"/>
  <c r="D16" i="11"/>
  <c r="J74" i="1"/>
  <c r="J76" i="1" s="1"/>
  <c r="H76" i="1"/>
  <c r="F74" i="1"/>
  <c r="F76" i="1" s="1"/>
  <c r="A36" i="1"/>
  <c r="F30" i="1"/>
  <c r="D30" i="1"/>
  <c r="J37" i="15" l="1"/>
  <c r="J50" i="15" s="1"/>
  <c r="J12" i="12"/>
  <c r="F57" i="15"/>
  <c r="H37" i="15"/>
  <c r="D50" i="15"/>
  <c r="D48" i="15" s="1"/>
  <c r="F37" i="15"/>
  <c r="R14" i="11"/>
  <c r="T20" i="11"/>
  <c r="J62" i="1"/>
  <c r="J77" i="1" s="1"/>
  <c r="H77" i="1"/>
  <c r="F62" i="1"/>
  <c r="F77" i="1" s="1"/>
  <c r="F31" i="1"/>
  <c r="H31" i="1"/>
  <c r="J31" i="1"/>
  <c r="D31" i="1"/>
  <c r="J52" i="15" l="1"/>
  <c r="J54" i="15"/>
  <c r="J84" i="1"/>
  <c r="H84" i="1"/>
  <c r="F84" i="1"/>
  <c r="H54" i="15"/>
  <c r="H52" i="15"/>
  <c r="H50" i="15"/>
  <c r="H48" i="15" s="1"/>
  <c r="J48" i="15"/>
  <c r="J57" i="15"/>
  <c r="D57" i="15"/>
  <c r="F52" i="15"/>
  <c r="F54" i="15"/>
  <c r="D52" i="15"/>
  <c r="D54" i="15"/>
  <c r="V14" i="11"/>
  <c r="P20" i="11"/>
  <c r="D74" i="1" l="1"/>
  <c r="D76" i="1" s="1"/>
  <c r="H57" i="15"/>
  <c r="R15" i="11"/>
  <c r="J16" i="11"/>
  <c r="J20" i="11"/>
  <c r="L11" i="12"/>
  <c r="L12" i="12" s="1"/>
  <c r="J16" i="12"/>
  <c r="D74" i="14"/>
  <c r="D84" i="14" s="1"/>
  <c r="H41" i="14"/>
  <c r="J41" i="14"/>
  <c r="J72" i="14" l="1"/>
  <c r="J74" i="14" s="1"/>
  <c r="J70" i="14"/>
  <c r="H72" i="14"/>
  <c r="H74" i="14" s="1"/>
  <c r="H84" i="14" s="1"/>
  <c r="H70" i="14"/>
  <c r="D77" i="1"/>
  <c r="D84" i="1" s="1"/>
  <c r="V20" i="11"/>
  <c r="V24" i="11" s="1"/>
  <c r="R20" i="11"/>
  <c r="V15" i="11"/>
  <c r="V16" i="11" s="1"/>
  <c r="R16" i="11"/>
  <c r="L15" i="12"/>
  <c r="L16" i="12" s="1"/>
  <c r="L20" i="12" s="1"/>
  <c r="F41" i="14"/>
  <c r="F72" i="14" l="1"/>
  <c r="F74" i="14" s="1"/>
  <c r="F70" i="14"/>
</calcChain>
</file>

<file path=xl/sharedStrings.xml><?xml version="1.0" encoding="utf-8"?>
<sst xmlns="http://schemas.openxmlformats.org/spreadsheetml/2006/main" count="373" uniqueCount="234">
  <si>
    <t>Notes</t>
  </si>
  <si>
    <t>Consolidated financial statements</t>
  </si>
  <si>
    <t>Separate financial statements</t>
  </si>
  <si>
    <t>Assets</t>
  </si>
  <si>
    <t>Current assets</t>
  </si>
  <si>
    <t>Cash and cash equivalents</t>
  </si>
  <si>
    <t>Inventories</t>
  </si>
  <si>
    <t>Total current assets</t>
  </si>
  <si>
    <t>Investments in subsidiaries</t>
  </si>
  <si>
    <t>Property, plant and equipment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</si>
  <si>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</si>
  <si>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</si>
  <si>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</si>
  <si>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</si>
  <si>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</si>
  <si>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</si>
  <si>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</si>
  <si>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</si>
  <si>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Share premium</t>
  </si>
  <si>
    <t>Retained earnings</t>
  </si>
  <si>
    <t>Unappropriated</t>
  </si>
  <si>
    <t>Total shareholders' equity</t>
  </si>
  <si>
    <t>Total liabilities and shareholders' equity</t>
  </si>
  <si>
    <t>Liabilities and shareholders' equity</t>
  </si>
  <si>
    <t>Other income</t>
  </si>
  <si>
    <t>Finance costs</t>
  </si>
  <si>
    <t>share capital</t>
  </si>
  <si>
    <t xml:space="preserve">Share premium on </t>
  </si>
  <si>
    <t>ordinary shares</t>
  </si>
  <si>
    <t>Tax (expense) income</t>
  </si>
  <si>
    <t>ASIA PRECISION PUBLIC COMPANY LIMITED AND ITS SUBSIDIARIES</t>
  </si>
  <si>
    <t>STATEMENTS OF COMPREHENSIVE INCOME</t>
  </si>
  <si>
    <t>Administrative expenses</t>
  </si>
  <si>
    <t>Right under the raw water distribution contract</t>
  </si>
  <si>
    <t>CASH FLOWS FROM OPERATING ACTIVITIES:</t>
  </si>
  <si>
    <t>CASH FLOWS FROM INVESTING ACTIVITIES:</t>
  </si>
  <si>
    <t>CASH FLOWS FROM FINANCING ACTIVITIES:</t>
  </si>
  <si>
    <t>Other components of shareholders' equity</t>
  </si>
  <si>
    <t>Total other</t>
  </si>
  <si>
    <t xml:space="preserve">components of </t>
  </si>
  <si>
    <t>shareholders' equity</t>
  </si>
  <si>
    <t xml:space="preserve">Current portion of lease liabilities 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</si>
  <si>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</si>
  <si>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</si>
  <si>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</si>
  <si>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</si>
  <si>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>Exchange differences</t>
  </si>
  <si>
    <t>Investment property</t>
  </si>
  <si>
    <t>Deferred tax assets</t>
  </si>
  <si>
    <t>in subsidiary</t>
  </si>
  <si>
    <t xml:space="preserve">Change in </t>
  </si>
  <si>
    <t xml:space="preserve">the  interest of </t>
  </si>
  <si>
    <t>the parent</t>
  </si>
  <si>
    <t xml:space="preserve">   </t>
  </si>
  <si>
    <t>Digital assets</t>
  </si>
  <si>
    <t>(Unit: Baht)</t>
  </si>
  <si>
    <t>Profit or loss:</t>
  </si>
  <si>
    <t>Revenues</t>
  </si>
  <si>
    <t>Total revenues</t>
  </si>
  <si>
    <t>Expenses</t>
  </si>
  <si>
    <t>Total expenses</t>
  </si>
  <si>
    <t>Interest income</t>
  </si>
  <si>
    <t>Total comprehensive income for the period</t>
  </si>
  <si>
    <t>Advances payment to suppliers and subcontractors</t>
  </si>
  <si>
    <t>Restricted bank deposits</t>
  </si>
  <si>
    <t>Right-of-use assets</t>
  </si>
  <si>
    <t>Intangible assets</t>
  </si>
  <si>
    <t>Non-current assets</t>
  </si>
  <si>
    <t>Other non-current assets</t>
  </si>
  <si>
    <t>Total non-current assets</t>
  </si>
  <si>
    <t>Bank overdrafts and short-term borrowings from financial institutions</t>
  </si>
  <si>
    <t>Short-term loans to related parties</t>
  </si>
  <si>
    <t>Non-current liabilities</t>
  </si>
  <si>
    <t>Profit from sale of investment</t>
  </si>
  <si>
    <t>Operating profit (loss)</t>
  </si>
  <si>
    <t>Other comprehensive income:</t>
  </si>
  <si>
    <t>Other comprehensive income for the period</t>
  </si>
  <si>
    <t>Total comprehensive income attributable to:</t>
  </si>
  <si>
    <t>Other comprehensive income</t>
  </si>
  <si>
    <t>Other current assets</t>
  </si>
  <si>
    <t>CASH AND CASH EQUIVALENTS AT BEGINNING OF PERIOD</t>
  </si>
  <si>
    <t>CASH AND CASH EQUIVALENTS END OF PERIOD</t>
  </si>
  <si>
    <t>Reversal allowance for impairment of digital assets</t>
  </si>
  <si>
    <t>Profit (Loss) for the period</t>
  </si>
  <si>
    <t>Profit (Loss) attributable to equity holders of the Company</t>
  </si>
  <si>
    <t>Revenue from sales and services</t>
  </si>
  <si>
    <t>Revenue from digital assets</t>
  </si>
  <si>
    <t>Cost of construction services</t>
  </si>
  <si>
    <t>Cost of sales and services</t>
  </si>
  <si>
    <t>Cost of digital assets</t>
  </si>
  <si>
    <t>Profit (Loss) before income tax expense</t>
  </si>
  <si>
    <t>Profit (Loss) attributable to:</t>
  </si>
  <si>
    <t>Basic earnings (loss) per share</t>
  </si>
  <si>
    <t>STATEMENTS OF COMPREHENSIVE INCOME (CONTINUED)</t>
  </si>
  <si>
    <t>Balance as at 1 January 2024</t>
  </si>
  <si>
    <t>Trade and other current receivables</t>
  </si>
  <si>
    <t>Current contract assets</t>
  </si>
  <si>
    <t>Current contract liabilities</t>
  </si>
  <si>
    <t>Loss from exchange rate</t>
  </si>
  <si>
    <t>Revenue from construction services</t>
  </si>
  <si>
    <t>Allowance for impairment of digital assets</t>
  </si>
  <si>
    <t>Director</t>
  </si>
  <si>
    <t>"Unaudited" "Reviewed"</t>
  </si>
  <si>
    <t xml:space="preserve">                                                                                                                                                                                                                                      </t>
  </si>
  <si>
    <t>Finance income</t>
  </si>
  <si>
    <t>Operating assets (increase) decrease</t>
  </si>
  <si>
    <t>Operating liabilities increase (decrease)</t>
  </si>
  <si>
    <t>4, 5</t>
  </si>
  <si>
    <t>FOR THE NINE - MONTH PERIOD ENDED 30 SEPTEMBER 2024</t>
  </si>
  <si>
    <t>Gain on exchange rate</t>
  </si>
  <si>
    <t>legal reserve</t>
  </si>
  <si>
    <t>Owners of parent</t>
  </si>
  <si>
    <t xml:space="preserve">Non – controlling interests </t>
  </si>
  <si>
    <t>31 December 2024</t>
  </si>
  <si>
    <t>Balance as at 1 January 2025</t>
  </si>
  <si>
    <t>Note</t>
  </si>
  <si>
    <t>STATEMENT OF FINANCIAL POSITION</t>
  </si>
  <si>
    <t>Short-term borrowings from related parties</t>
  </si>
  <si>
    <t>Current portion of debentures</t>
  </si>
  <si>
    <t>Non-current provisions for employee benefits</t>
  </si>
  <si>
    <t>Equity attributable to owners of the Company</t>
  </si>
  <si>
    <t>STATEMENT OF COMPREHENSIVE INCOME</t>
  </si>
  <si>
    <t>STATEMENT OF CHANGES IN SHAREHOLDERS' EQUITY</t>
  </si>
  <si>
    <t>financial statements</t>
  </si>
  <si>
    <t xml:space="preserve">Total equity </t>
  </si>
  <si>
    <t xml:space="preserve">attributable to owners </t>
  </si>
  <si>
    <t>of the Company</t>
  </si>
  <si>
    <t>Corporate income tax payable</t>
  </si>
  <si>
    <t>Other non-current liabilities</t>
  </si>
  <si>
    <t>Total non-current liabilities</t>
  </si>
  <si>
    <t>Profit (loss) attributable to:</t>
  </si>
  <si>
    <t>Loss on exchange rate</t>
  </si>
  <si>
    <t>Profit (loss) for the period</t>
  </si>
  <si>
    <t>Profit (loss) attributable to equity holders of the Company</t>
  </si>
  <si>
    <t xml:space="preserve">Non-controlling </t>
  </si>
  <si>
    <t>CASH FLOW STATEMENT</t>
  </si>
  <si>
    <t>Profit (loss) from operating activities before changes in operating</t>
  </si>
  <si>
    <t>CASH FLOW STATEMENT (CONTINUED)</t>
  </si>
  <si>
    <t>Net cash flows from (used in) financing activities</t>
  </si>
  <si>
    <t>Supplemental cash flows information:</t>
  </si>
  <si>
    <t>Current portion of long-term borrowings from financial institution</t>
  </si>
  <si>
    <t>Long-term borrowings from financial institution - net of current portion</t>
  </si>
  <si>
    <t>Lease liabilities - net of current portion</t>
  </si>
  <si>
    <t>STATEMENT OF FINANCIAL POSITION (CONTINUED)</t>
  </si>
  <si>
    <t>Non-controlling interests of the subsidiaries</t>
  </si>
  <si>
    <t>Profit (loss) from operating activities</t>
  </si>
  <si>
    <t>STATEMENT OF COMPREHENSIVE INCOME (CONTINUED)</t>
  </si>
  <si>
    <t>Tax income (expense)</t>
  </si>
  <si>
    <t>Equity holders of the Company</t>
  </si>
  <si>
    <t>interests of the</t>
  </si>
  <si>
    <t>subsidiaries</t>
  </si>
  <si>
    <t>Appropriated -</t>
  </si>
  <si>
    <t>on translation of</t>
  </si>
  <si>
    <t>Adjustment to reconcile profit (loss) before tax to net cash</t>
  </si>
  <si>
    <t>Debentures - net of current portion</t>
  </si>
  <si>
    <t>The accompanying condensed notes to interim financial information are an integral part of the interim financial information.</t>
  </si>
  <si>
    <t>(Unaudited</t>
  </si>
  <si>
    <t>but reviewed)</t>
  </si>
  <si>
    <t>(Audited)</t>
  </si>
  <si>
    <t>(UNAUDITED BUT REVIEWED)</t>
  </si>
  <si>
    <t>Revenue from construction contracts</t>
  </si>
  <si>
    <t>Profit (loss) before income tax expenses</t>
  </si>
  <si>
    <t>Earnings (loss) per share</t>
  </si>
  <si>
    <t>Issued and paid</t>
  </si>
  <si>
    <t>Net cash flows from (used in) investing activities</t>
  </si>
  <si>
    <t>Non-cash transactions</t>
  </si>
  <si>
    <t>Other current financial liabilities</t>
  </si>
  <si>
    <t>Cash flows from (used in) operating activities</t>
  </si>
  <si>
    <t>Net cash flows from (used in) operating activities</t>
  </si>
  <si>
    <t>AS AT 30 SEPTEMBER 2025</t>
  </si>
  <si>
    <t>30 September 2025</t>
  </si>
  <si>
    <t>FOR THE THREE-MONTH PERIOD ENDED 30 SEPTEMBER 2025</t>
  </si>
  <si>
    <t>FOR THE NINE-MONTH PERIOD ENDED 30 SEPTEMBER 2025</t>
  </si>
  <si>
    <t>Balance as at 30 September 2024</t>
  </si>
  <si>
    <t>Balance as at 30 September 2025</t>
  </si>
  <si>
    <t xml:space="preserve">   Authorised share capital</t>
  </si>
  <si>
    <t xml:space="preserve">   Issued and paid share capital</t>
  </si>
  <si>
    <t xml:space="preserve">   Appropriated - legal reserve</t>
  </si>
  <si>
    <t xml:space="preserve">   Unappropriated</t>
  </si>
  <si>
    <t xml:space="preserve">      659,999,962 ordinary shares of Baht 1 each</t>
  </si>
  <si>
    <t>Loss on digital assets valuation (reversal)</t>
  </si>
  <si>
    <t xml:space="preserve">   Other comprehensive income to be reclassified</t>
  </si>
  <si>
    <t xml:space="preserve">      to profit or loss in subsequent period:</t>
  </si>
  <si>
    <t xml:space="preserve">   Exchange differences on translation of financial statements</t>
  </si>
  <si>
    <t xml:space="preserve">      in foreign currency</t>
  </si>
  <si>
    <t xml:space="preserve">   provided by (paid from) operating activities:</t>
  </si>
  <si>
    <t xml:space="preserve">   Loss on changes in fair value of derivertives</t>
  </si>
  <si>
    <t xml:space="preserve">   Cryptocurrency assets from mining</t>
  </si>
  <si>
    <t xml:space="preserve">   Finance income</t>
  </si>
  <si>
    <t xml:space="preserve">   Finance costs</t>
  </si>
  <si>
    <t xml:space="preserve">   assets and liabilities   </t>
  </si>
  <si>
    <t xml:space="preserve">   Trade and other current receivables</t>
  </si>
  <si>
    <t xml:space="preserve">   Current contract assets</t>
  </si>
  <si>
    <t xml:space="preserve">   Digital assets</t>
  </si>
  <si>
    <t xml:space="preserve">   Inventories</t>
  </si>
  <si>
    <t xml:space="preserve">   Advances payment to suppliers and subcontractors</t>
  </si>
  <si>
    <t xml:space="preserve">   Other non-current assets</t>
  </si>
  <si>
    <t xml:space="preserve">   Trade and other current payables</t>
  </si>
  <si>
    <t xml:space="preserve">   Current contract liabilities</t>
  </si>
  <si>
    <t xml:space="preserve">   Other non-current liabilities</t>
  </si>
  <si>
    <t xml:space="preserve">   Cash received from interest income</t>
  </si>
  <si>
    <t xml:space="preserve">   Cash paid for interest expenses</t>
  </si>
  <si>
    <t xml:space="preserve">   Cash received from short-term loans to related parties</t>
  </si>
  <si>
    <t xml:space="preserve">   Cash paid for short-term loans to related parties</t>
  </si>
  <si>
    <t xml:space="preserve">   Cash received from short-term borrowings from related parties</t>
  </si>
  <si>
    <t xml:space="preserve">   Repayment of principal portion of lease liabilities</t>
  </si>
  <si>
    <t xml:space="preserve">   Repayment of long-term borrowings from financial institution</t>
  </si>
  <si>
    <t xml:space="preserve">   Repayment of debentures</t>
  </si>
  <si>
    <t xml:space="preserve">   BEFORE EFFECTS OF EXCHANGE RATES</t>
  </si>
  <si>
    <t xml:space="preserve">   Purchase of assets on credit</t>
  </si>
  <si>
    <t xml:space="preserve">   Increase in right-of-use assets and lease liabilities</t>
  </si>
  <si>
    <t xml:space="preserve">   (Increase) decrease in restricted bank deposits</t>
  </si>
  <si>
    <t xml:space="preserve">   Cash paid for purchase of property, plant and equipment </t>
  </si>
  <si>
    <t xml:space="preserve">   Cash paid for purchase of intangible assets</t>
  </si>
  <si>
    <t xml:space="preserve">   Increase (decrease) in bank overdrafts and short-term borrowings</t>
  </si>
  <si>
    <t xml:space="preserve">      from financial institutions </t>
  </si>
  <si>
    <t xml:space="preserve">   Repayment of short-term borrowings from other company</t>
  </si>
  <si>
    <t>Effects of exchange rates on cash and cash equivalents</t>
  </si>
  <si>
    <t>Loss from operating activities</t>
  </si>
  <si>
    <t xml:space="preserve">   Loss on disposals and write-offs of assets</t>
  </si>
  <si>
    <t xml:space="preserve">   Repayment of  short-term borrowings from related parties</t>
  </si>
  <si>
    <t>NET INCREASE (DECREASE) IN CASH AND CASH EQUIVALENTS</t>
  </si>
  <si>
    <t xml:space="preserve">   Depreciation and amortisation</t>
  </si>
  <si>
    <t xml:space="preserve">   Allowance for impairment of digital assets</t>
  </si>
  <si>
    <t xml:space="preserve">   Reversal of provision for loss on construction projects</t>
  </si>
  <si>
    <t xml:space="preserve">   Unrealised gain on exchange rate</t>
  </si>
  <si>
    <t xml:space="preserve">   Non-current provision for employee benefits</t>
  </si>
  <si>
    <t xml:space="preserve">   Cash received from disposal equipment</t>
  </si>
  <si>
    <t>Total</t>
  </si>
  <si>
    <t xml:space="preserve">   Allowance for impairment of assets</t>
  </si>
  <si>
    <t xml:space="preserve">   Reversal of short-term borrowings from other person</t>
  </si>
  <si>
    <t xml:space="preserve">   Cash received from (paid for) income tax </t>
  </si>
  <si>
    <t>4, 14</t>
  </si>
  <si>
    <t>Retained earnings (Deficit)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</si>
</sst>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(* #,##0.00_);_(* \(#,##0.00\);_(* &quot;-&quot;_);_(@_)"/>
    <numFmt numFmtId="190" formatCode="_(* #,##0.0000_);_(* \(#,##0.0000\);_(* &quot;-&quot;??_);_(@_)"/>
    <numFmt numFmtId="191" formatCode="_(* #,##0.0000_);_(* \(#,##0.0000\);_(* &quot;-&quot;_);_(@_)"/>
    <numFmt numFmtId="192" formatCode="_-* #,##0.0000_-;\-* #,##0.0000_-;_-* &quot;-&quot;??_-;_-@_-"/>
    <numFmt numFmtId="193" formatCode="#,##0.0000"/>
    <numFmt numFmtId="194" formatCode="_(* #,##0.000_);_(* \(#,##0.000\);_(* &quot;-&quot;_);_(@_)"/>
  </numFmts>
  <fonts count="20" x14ac:knownFonts="1">
    <font>
      <sz val="14"/>
      <name val="Cordia New"/>
      <charset val="22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b/>
      <sz val="14"/>
      <name val="AngsanaUPC"/>
      <family val="1"/>
    </font>
    <font>
      <sz val="16"/>
      <name val="Angsana New"/>
      <family val="1"/>
      <charset val="222"/>
    </font>
    <font>
      <i/>
      <sz val="14"/>
      <name val="AngsanaUPC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color rgb="FFFF0000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color theme="1"/>
      <name val="Angsana New"/>
      <family val="1"/>
      <charset val="222"/>
    </font>
    <font>
      <i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2">
    <xf numFmtId="0" fontId="0" fillId="0" borderId="0"/>
    <xf numFmtId="0" fontId="16" fillId="0" borderId="0"/>
  </cellStyleXfs>
  <cellXfs count="194">
    <xf numFmtId="0" fontId="0" fillId="0" borderId="0" xfId="0"/>
    <xf numFmtId="189" fontId="1" fillId="0" borderId="0" xfId="0" applyNumberFormat="1" applyFont="1" applyAlignment="1">
      <alignment horizontal="right"/>
    </xf>
    <xf numFmtId="0" fontId="1" fillId="0" borderId="0" xfId="0" applyFont="1"/>
    <xf numFmtId="43" fontId="1" fillId="0" borderId="0" xfId="0" applyNumberFormat="1" applyFont="1"/>
    <xf numFmtId="43" fontId="1" fillId="0" borderId="0" xfId="0" applyNumberFormat="1" applyFont="1" applyAlignment="1">
      <alignment vertical="top"/>
    </xf>
    <xf numFmtId="190" fontId="1" fillId="0" borderId="0" xfId="0" applyNumberFormat="1" applyFont="1"/>
    <xf numFmtId="188" fontId="1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3" fillId="0" borderId="0" xfId="0" applyFont="1"/>
    <xf numFmtId="187" fontId="1" fillId="0" borderId="0" xfId="0" applyNumberFormat="1" applyFont="1"/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189" fontId="1" fillId="0" borderId="0" xfId="0" applyNumberFormat="1" applyFont="1"/>
    <xf numFmtId="189" fontId="1" fillId="0" borderId="0" xfId="0" applyNumberFormat="1" applyFont="1" applyAlignment="1">
      <alignment vertical="top"/>
    </xf>
    <xf numFmtId="189" fontId="1" fillId="0" borderId="1" xfId="0" applyNumberFormat="1" applyFont="1" applyBorder="1"/>
    <xf numFmtId="189" fontId="1" fillId="0" borderId="2" xfId="0" applyNumberFormat="1" applyFont="1" applyBorder="1" applyAlignment="1">
      <alignment vertical="top"/>
    </xf>
    <xf numFmtId="189" fontId="1" fillId="0" borderId="2" xfId="0" applyNumberFormat="1" applyFont="1" applyBorder="1" applyAlignment="1">
      <alignment horizontal="right"/>
    </xf>
    <xf numFmtId="189" fontId="1" fillId="0" borderId="4" xfId="0" applyNumberFormat="1" applyFont="1" applyBorder="1"/>
    <xf numFmtId="0" fontId="2" fillId="0" borderId="0" xfId="0" applyFont="1" applyAlignment="1">
      <alignment horizontal="center" vertical="top"/>
    </xf>
    <xf numFmtId="189" fontId="1" fillId="0" borderId="2" xfId="0" applyNumberFormat="1" applyFont="1" applyBorder="1"/>
    <xf numFmtId="0" fontId="2" fillId="0" borderId="0" xfId="0" applyFont="1" applyAlignment="1">
      <alignment horizontal="left" vertical="top" wrapText="1"/>
    </xf>
    <xf numFmtId="189" fontId="1" fillId="0" borderId="5" xfId="0" applyNumberFormat="1" applyFont="1" applyBorder="1"/>
    <xf numFmtId="189" fontId="1" fillId="0" borderId="3" xfId="0" applyNumberFormat="1" applyFont="1" applyBorder="1"/>
    <xf numFmtId="189" fontId="1" fillId="0" borderId="0" xfId="0" applyNumberFormat="1" applyFont="1" applyAlignment="1">
      <alignment horizontal="left" vertical="top"/>
    </xf>
    <xf numFmtId="192" fontId="1" fillId="0" borderId="0" xfId="0" applyNumberFormat="1" applyFont="1"/>
    <xf numFmtId="0" fontId="8" fillId="0" borderId="0" xfId="0" applyFont="1" applyAlignment="1">
      <alignment horizontal="center" vertical="top"/>
    </xf>
    <xf numFmtId="0" fontId="8" fillId="0" borderId="0" xfId="0" applyFont="1"/>
    <xf numFmtId="191" fontId="1" fillId="0" borderId="5" xfId="0" applyNumberFormat="1" applyFont="1" applyBorder="1"/>
    <xf numFmtId="187" fontId="1" fillId="0" borderId="1" xfId="0" applyNumberFormat="1" applyFont="1" applyBorder="1" applyAlignment="1">
      <alignment horizontal="center"/>
    </xf>
    <xf numFmtId="187" fontId="1" fillId="0" borderId="2" xfId="0" applyNumberFormat="1" applyFont="1" applyBorder="1" applyAlignment="1">
      <alignment horizontal="center"/>
    </xf>
    <xf numFmtId="187" fontId="1" fillId="0" borderId="0" xfId="0" applyNumberFormat="1" applyFont="1" applyAlignment="1">
      <alignment horizontal="center"/>
    </xf>
    <xf numFmtId="0" fontId="9" fillId="2" borderId="0" xfId="0" applyFont="1" applyFill="1"/>
    <xf numFmtId="0" fontId="5" fillId="2" borderId="0" xfId="0" applyFont="1" applyFill="1"/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horizontal="center"/>
    </xf>
    <xf numFmtId="0" fontId="12" fillId="2" borderId="4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41" fontId="5" fillId="2" borderId="0" xfId="0" applyNumberFormat="1" applyFont="1" applyFill="1" applyAlignment="1">
      <alignment horizontal="center" vertical="top"/>
    </xf>
    <xf numFmtId="41" fontId="5" fillId="2" borderId="0" xfId="0" applyNumberFormat="1" applyFont="1" applyFill="1"/>
    <xf numFmtId="41" fontId="5" fillId="2" borderId="2" xfId="0" applyNumberFormat="1" applyFont="1" applyFill="1" applyBorder="1" applyAlignment="1">
      <alignment horizontal="center" vertical="top"/>
    </xf>
    <xf numFmtId="41" fontId="5" fillId="2" borderId="1" xfId="0" applyNumberFormat="1" applyFont="1" applyFill="1" applyBorder="1" applyAlignment="1">
      <alignment horizontal="center" vertical="top"/>
    </xf>
    <xf numFmtId="189" fontId="5" fillId="2" borderId="0" xfId="0" applyNumberFormat="1" applyFont="1" applyFill="1"/>
    <xf numFmtId="189" fontId="5" fillId="2" borderId="0" xfId="0" applyNumberFormat="1" applyFont="1" applyFill="1" applyAlignment="1">
      <alignment horizontal="center"/>
    </xf>
    <xf numFmtId="0" fontId="14" fillId="2" borderId="0" xfId="0" applyFont="1" applyFill="1"/>
    <xf numFmtId="41" fontId="5" fillId="2" borderId="0" xfId="0" applyNumberFormat="1" applyFont="1" applyFill="1" applyAlignment="1">
      <alignment vertical="top"/>
    </xf>
    <xf numFmtId="43" fontId="5" fillId="2" borderId="0" xfId="0" applyNumberFormat="1" applyFont="1" applyFill="1"/>
    <xf numFmtId="187" fontId="5" fillId="2" borderId="0" xfId="0" applyNumberFormat="1" applyFont="1" applyFill="1"/>
    <xf numFmtId="189" fontId="5" fillId="2" borderId="0" xfId="0" applyNumberFormat="1" applyFont="1" applyFill="1" applyAlignment="1">
      <alignment vertical="top"/>
    </xf>
    <xf numFmtId="189" fontId="5" fillId="2" borderId="2" xfId="0" applyNumberFormat="1" applyFont="1" applyFill="1" applyBorder="1" applyAlignment="1">
      <alignment vertical="top"/>
    </xf>
    <xf numFmtId="41" fontId="5" fillId="2" borderId="3" xfId="0" applyNumberFormat="1" applyFont="1" applyFill="1" applyBorder="1" applyAlignment="1">
      <alignment horizontal="center" vertical="top"/>
    </xf>
    <xf numFmtId="0" fontId="5" fillId="2" borderId="2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10" fillId="2" borderId="0" xfId="0" applyFont="1" applyFill="1"/>
    <xf numFmtId="41" fontId="5" fillId="2" borderId="2" xfId="0" applyNumberFormat="1" applyFont="1" applyFill="1" applyBorder="1" applyAlignment="1">
      <alignment vertical="top"/>
    </xf>
    <xf numFmtId="43" fontId="10" fillId="2" borderId="0" xfId="0" applyNumberFormat="1" applyFont="1" applyFill="1" applyAlignment="1">
      <alignment wrapText="1"/>
    </xf>
    <xf numFmtId="43" fontId="10" fillId="2" borderId="0" xfId="0" applyNumberFormat="1" applyFont="1" applyFill="1"/>
    <xf numFmtId="4" fontId="10" fillId="2" borderId="0" xfId="0" applyNumberFormat="1" applyFont="1" applyFill="1"/>
    <xf numFmtId="187" fontId="10" fillId="2" borderId="0" xfId="0" applyNumberFormat="1" applyFont="1" applyFill="1"/>
    <xf numFmtId="189" fontId="10" fillId="2" borderId="0" xfId="0" applyNumberFormat="1" applyFont="1" applyFill="1"/>
    <xf numFmtId="3" fontId="5" fillId="2" borderId="0" xfId="0" applyNumberFormat="1" applyFont="1" applyFill="1" applyAlignment="1">
      <alignment horizontal="right" vertical="top"/>
    </xf>
    <xf numFmtId="3" fontId="5" fillId="2" borderId="3" xfId="0" applyNumberFormat="1" applyFont="1" applyFill="1" applyBorder="1" applyAlignment="1">
      <alignment horizontal="right" vertical="top"/>
    </xf>
    <xf numFmtId="41" fontId="11" fillId="2" borderId="0" xfId="0" applyNumberFormat="1" applyFont="1" applyFill="1"/>
    <xf numFmtId="41" fontId="5" fillId="2" borderId="3" xfId="0" applyNumberFormat="1" applyFont="1" applyFill="1" applyBorder="1"/>
    <xf numFmtId="0" fontId="15" fillId="2" borderId="0" xfId="0" applyFont="1" applyFill="1" applyAlignment="1">
      <alignment horizontal="right" vertical="center"/>
    </xf>
    <xf numFmtId="0" fontId="5" fillId="0" borderId="0" xfId="0" applyFont="1"/>
    <xf numFmtId="41" fontId="5" fillId="0" borderId="0" xfId="0" applyNumberFormat="1" applyFont="1" applyAlignment="1">
      <alignment horizontal="center" vertical="top"/>
    </xf>
    <xf numFmtId="189" fontId="9" fillId="2" borderId="0" xfId="0" applyNumberFormat="1" applyFont="1" applyFill="1" applyAlignment="1">
      <alignment horizontal="center"/>
    </xf>
    <xf numFmtId="41" fontId="10" fillId="2" borderId="0" xfId="0" applyNumberFormat="1" applyFont="1" applyFill="1"/>
    <xf numFmtId="41" fontId="15" fillId="2" borderId="0" xfId="0" applyNumberFormat="1" applyFont="1" applyFill="1" applyAlignment="1">
      <alignment horizontal="center" vertical="top"/>
    </xf>
    <xf numFmtId="41" fontId="5" fillId="2" borderId="2" xfId="0" applyNumberFormat="1" applyFont="1" applyFill="1" applyBorder="1"/>
    <xf numFmtId="41" fontId="5" fillId="2" borderId="0" xfId="0" applyNumberFormat="1" applyFont="1" applyFill="1" applyAlignment="1">
      <alignment horizontal="center" wrapText="1"/>
    </xf>
    <xf numFmtId="0" fontId="5" fillId="2" borderId="0" xfId="0" applyFont="1" applyFill="1" applyAlignment="1">
      <alignment horizontal="left"/>
    </xf>
    <xf numFmtId="0" fontId="12" fillId="2" borderId="0" xfId="0" applyFont="1" applyFill="1"/>
    <xf numFmtId="0" fontId="11" fillId="2" borderId="0" xfId="0" applyFont="1" applyFill="1"/>
    <xf numFmtId="37" fontId="9" fillId="2" borderId="0" xfId="0" applyNumberFormat="1" applyFont="1" applyFill="1"/>
    <xf numFmtId="41" fontId="14" fillId="2" borderId="0" xfId="0" applyNumberFormat="1" applyFont="1" applyFill="1" applyAlignment="1">
      <alignment horizontal="center" wrapText="1"/>
    </xf>
    <xf numFmtId="41" fontId="15" fillId="2" borderId="2" xfId="0" applyNumberFormat="1" applyFont="1" applyFill="1" applyBorder="1" applyAlignment="1">
      <alignment horizontal="center" wrapText="1"/>
    </xf>
    <xf numFmtId="41" fontId="15" fillId="2" borderId="0" xfId="0" applyNumberFormat="1" applyFont="1" applyFill="1" applyAlignment="1">
      <alignment horizontal="center" wrapText="1"/>
    </xf>
    <xf numFmtId="41" fontId="5" fillId="2" borderId="3" xfId="0" applyNumberFormat="1" applyFont="1" applyFill="1" applyBorder="1" applyAlignment="1">
      <alignment vertical="top"/>
    </xf>
    <xf numFmtId="0" fontId="5" fillId="0" borderId="0" xfId="0" applyFont="1" applyAlignment="1">
      <alignment horizontal="left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5" fillId="0" borderId="0" xfId="0" applyFont="1" applyAlignment="1">
      <alignment horizontal="right" vertical="center"/>
    </xf>
    <xf numFmtId="43" fontId="5" fillId="0" borderId="0" xfId="0" applyNumberFormat="1" applyFont="1"/>
    <xf numFmtId="0" fontId="9" fillId="0" borderId="0" xfId="0" applyFont="1" applyAlignment="1">
      <alignment horizontal="center" vertical="center"/>
    </xf>
    <xf numFmtId="187" fontId="5" fillId="0" borderId="0" xfId="0" applyNumberFormat="1" applyFont="1"/>
    <xf numFmtId="189" fontId="5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5" fillId="0" borderId="0" xfId="0" applyFont="1" applyAlignment="1">
      <alignment horizontal="center" vertical="top"/>
    </xf>
    <xf numFmtId="189" fontId="5" fillId="0" borderId="0" xfId="0" applyNumberFormat="1" applyFont="1" applyAlignment="1">
      <alignment horizontal="center" vertical="top"/>
    </xf>
    <xf numFmtId="189" fontId="5" fillId="0" borderId="0" xfId="0" applyNumberFormat="1" applyFont="1"/>
    <xf numFmtId="0" fontId="14" fillId="0" borderId="0" xfId="0" applyFont="1" applyAlignment="1">
      <alignment horizontal="center" vertical="top"/>
    </xf>
    <xf numFmtId="41" fontId="5" fillId="0" borderId="2" xfId="0" applyNumberFormat="1" applyFont="1" applyBorder="1" applyAlignment="1">
      <alignment horizontal="center" vertical="top"/>
    </xf>
    <xf numFmtId="41" fontId="5" fillId="0" borderId="1" xfId="0" applyNumberFormat="1" applyFont="1" applyBorder="1" applyAlignment="1">
      <alignment horizontal="center" vertical="top"/>
    </xf>
    <xf numFmtId="189" fontId="5" fillId="0" borderId="0" xfId="0" applyNumberFormat="1" applyFont="1" applyAlignment="1">
      <alignment vertical="top"/>
    </xf>
    <xf numFmtId="0" fontId="14" fillId="0" borderId="0" xfId="0" applyFont="1"/>
    <xf numFmtId="189" fontId="5" fillId="0" borderId="2" xfId="0" applyNumberFormat="1" applyFont="1" applyBorder="1" applyAlignment="1">
      <alignment vertical="top"/>
    </xf>
    <xf numFmtId="189" fontId="5" fillId="0" borderId="2" xfId="0" applyNumberFormat="1" applyFont="1" applyBorder="1" applyAlignment="1">
      <alignment horizontal="center" vertical="top"/>
    </xf>
    <xf numFmtId="41" fontId="5" fillId="0" borderId="5" xfId="0" applyNumberFormat="1" applyFont="1" applyBorder="1" applyAlignment="1">
      <alignment horizontal="center"/>
    </xf>
    <xf numFmtId="37" fontId="5" fillId="0" borderId="0" xfId="0" applyNumberFormat="1" applyFont="1" applyAlignment="1">
      <alignment vertical="top"/>
    </xf>
    <xf numFmtId="41" fontId="5" fillId="0" borderId="3" xfId="0" applyNumberFormat="1" applyFont="1" applyBorder="1" applyAlignment="1">
      <alignment horizontal="center" vertical="top"/>
    </xf>
    <xf numFmtId="41" fontId="5" fillId="0" borderId="5" xfId="0" applyNumberFormat="1" applyFont="1" applyBorder="1" applyAlignment="1">
      <alignment horizontal="center" vertical="top"/>
    </xf>
    <xf numFmtId="41" fontId="5" fillId="0" borderId="4" xfId="0" applyNumberFormat="1" applyFont="1" applyBorder="1" applyAlignment="1">
      <alignment horizontal="center" vertical="top"/>
    </xf>
    <xf numFmtId="3" fontId="5" fillId="0" borderId="4" xfId="0" applyNumberFormat="1" applyFont="1" applyBorder="1" applyAlignment="1">
      <alignment horizontal="right" vertical="top"/>
    </xf>
    <xf numFmtId="194" fontId="5" fillId="0" borderId="5" xfId="0" applyNumberFormat="1" applyFont="1" applyBorder="1" applyAlignment="1">
      <alignment horizontal="left" vertical="top" indent="1"/>
    </xf>
    <xf numFmtId="194" fontId="5" fillId="0" borderId="0" xfId="0" applyNumberFormat="1" applyFont="1" applyAlignment="1">
      <alignment horizontal="left" vertical="top" indent="1"/>
    </xf>
    <xf numFmtId="191" fontId="5" fillId="0" borderId="0" xfId="0" applyNumberFormat="1" applyFont="1" applyAlignment="1">
      <alignment vertical="top"/>
    </xf>
    <xf numFmtId="193" fontId="5" fillId="0" borderId="0" xfId="0" applyNumberFormat="1" applyFont="1" applyAlignment="1">
      <alignment horizontal="right" vertical="top"/>
    </xf>
    <xf numFmtId="192" fontId="5" fillId="0" borderId="0" xfId="0" applyNumberFormat="1" applyFont="1"/>
    <xf numFmtId="43" fontId="5" fillId="0" borderId="0" xfId="0" applyNumberFormat="1" applyFont="1" applyAlignment="1">
      <alignment vertical="top"/>
    </xf>
    <xf numFmtId="0" fontId="17" fillId="0" borderId="0" xfId="0" applyFont="1" applyAlignment="1">
      <alignment vertical="center"/>
    </xf>
    <xf numFmtId="0" fontId="17" fillId="0" borderId="0" xfId="0" applyFont="1"/>
    <xf numFmtId="0" fontId="15" fillId="0" borderId="0" xfId="0" applyFont="1"/>
    <xf numFmtId="43" fontId="15" fillId="0" borderId="0" xfId="0" applyNumberFormat="1" applyFont="1"/>
    <xf numFmtId="189" fontId="15" fillId="0" borderId="0" xfId="0" applyNumberFormat="1" applyFont="1" applyAlignment="1">
      <alignment horizontal="center"/>
    </xf>
    <xf numFmtId="0" fontId="17" fillId="0" borderId="0" xfId="0" applyFont="1" applyAlignment="1">
      <alignment horizontal="center" vertical="center"/>
    </xf>
    <xf numFmtId="187" fontId="15" fillId="0" borderId="0" xfId="0" applyNumberFormat="1" applyFont="1"/>
    <xf numFmtId="0" fontId="15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4" xfId="0" applyFont="1" applyBorder="1" applyAlignment="1">
      <alignment horizontal="center"/>
    </xf>
    <xf numFmtId="0" fontId="15" fillId="0" borderId="0" xfId="0" applyFont="1" applyAlignment="1">
      <alignment horizontal="center" vertical="top"/>
    </xf>
    <xf numFmtId="41" fontId="15" fillId="0" borderId="0" xfId="0" applyNumberFormat="1" applyFont="1" applyAlignment="1">
      <alignment horizontal="center" vertical="top"/>
    </xf>
    <xf numFmtId="189" fontId="15" fillId="0" borderId="0" xfId="0" applyNumberFormat="1" applyFont="1" applyAlignment="1">
      <alignment horizontal="center" vertical="top"/>
    </xf>
    <xf numFmtId="189" fontId="15" fillId="0" borderId="0" xfId="0" applyNumberFormat="1" applyFont="1"/>
    <xf numFmtId="0" fontId="19" fillId="0" borderId="0" xfId="0" applyFont="1" applyAlignment="1">
      <alignment horizontal="center" vertical="top"/>
    </xf>
    <xf numFmtId="41" fontId="15" fillId="0" borderId="2" xfId="0" applyNumberFormat="1" applyFont="1" applyBorder="1" applyAlignment="1">
      <alignment horizontal="center" vertical="top"/>
    </xf>
    <xf numFmtId="41" fontId="15" fillId="0" borderId="1" xfId="0" applyNumberFormat="1" applyFont="1" applyBorder="1" applyAlignment="1">
      <alignment horizontal="center" vertical="top"/>
    </xf>
    <xf numFmtId="189" fontId="15" fillId="0" borderId="0" xfId="0" applyNumberFormat="1" applyFont="1" applyAlignment="1">
      <alignment vertical="top"/>
    </xf>
    <xf numFmtId="0" fontId="19" fillId="0" borderId="0" xfId="0" applyFont="1"/>
    <xf numFmtId="189" fontId="15" fillId="0" borderId="2" xfId="0" applyNumberFormat="1" applyFont="1" applyBorder="1" applyAlignment="1">
      <alignment vertical="top"/>
    </xf>
    <xf numFmtId="189" fontId="15" fillId="0" borderId="2" xfId="0" applyNumberFormat="1" applyFont="1" applyBorder="1" applyAlignment="1">
      <alignment horizontal="center" vertical="top"/>
    </xf>
    <xf numFmtId="41" fontId="15" fillId="0" borderId="5" xfId="0" applyNumberFormat="1" applyFont="1" applyBorder="1" applyAlignment="1">
      <alignment horizontal="center"/>
    </xf>
    <xf numFmtId="37" fontId="15" fillId="0" borderId="0" xfId="0" applyNumberFormat="1" applyFont="1" applyAlignment="1">
      <alignment vertical="top"/>
    </xf>
    <xf numFmtId="41" fontId="15" fillId="0" borderId="3" xfId="0" applyNumberFormat="1" applyFont="1" applyBorder="1" applyAlignment="1">
      <alignment horizontal="center" vertical="top"/>
    </xf>
    <xf numFmtId="41" fontId="15" fillId="0" borderId="5" xfId="0" applyNumberFormat="1" applyFont="1" applyBorder="1" applyAlignment="1">
      <alignment horizontal="center" vertical="top"/>
    </xf>
    <xf numFmtId="41" fontId="15" fillId="0" borderId="4" xfId="0" applyNumberFormat="1" applyFont="1" applyBorder="1" applyAlignment="1">
      <alignment horizontal="center" vertical="top"/>
    </xf>
    <xf numFmtId="3" fontId="15" fillId="0" borderId="4" xfId="0" applyNumberFormat="1" applyFont="1" applyBorder="1" applyAlignment="1">
      <alignment horizontal="right" vertical="top"/>
    </xf>
    <xf numFmtId="194" fontId="15" fillId="0" borderId="5" xfId="0" applyNumberFormat="1" applyFont="1" applyBorder="1" applyAlignment="1">
      <alignment horizontal="left" vertical="top" indent="1"/>
    </xf>
    <xf numFmtId="191" fontId="15" fillId="0" borderId="0" xfId="0" applyNumberFormat="1" applyFont="1" applyAlignment="1">
      <alignment horizontal="left" vertical="top" indent="1"/>
    </xf>
    <xf numFmtId="191" fontId="15" fillId="0" borderId="0" xfId="0" applyNumberFormat="1" applyFont="1" applyAlignment="1">
      <alignment vertical="top"/>
    </xf>
    <xf numFmtId="193" fontId="15" fillId="0" borderId="0" xfId="0" applyNumberFormat="1" applyFont="1" applyAlignment="1">
      <alignment horizontal="right" vertical="top"/>
    </xf>
    <xf numFmtId="192" fontId="15" fillId="0" borderId="0" xfId="0" applyNumberFormat="1" applyFont="1"/>
    <xf numFmtId="43" fontId="15" fillId="0" borderId="0" xfId="0" applyNumberFormat="1" applyFont="1" applyAlignment="1">
      <alignment vertical="top"/>
    </xf>
    <xf numFmtId="0" fontId="11" fillId="0" borderId="0" xfId="0" applyFont="1"/>
    <xf numFmtId="189" fontId="12" fillId="0" borderId="4" xfId="0" quotePrefix="1" applyNumberFormat="1" applyFont="1" applyBorder="1" applyAlignment="1">
      <alignment horizontal="center"/>
    </xf>
    <xf numFmtId="189" fontId="12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3" fontId="11" fillId="0" borderId="0" xfId="0" applyNumberFormat="1" applyFont="1"/>
    <xf numFmtId="187" fontId="11" fillId="0" borderId="0" xfId="0" applyNumberFormat="1" applyFont="1"/>
    <xf numFmtId="37" fontId="13" fillId="0" borderId="0" xfId="0" applyNumberFormat="1" applyFont="1" applyAlignment="1">
      <alignment horizontal="center" vertical="top"/>
    </xf>
    <xf numFmtId="189" fontId="5" fillId="0" borderId="0" xfId="0" applyNumberFormat="1" applyFont="1" applyAlignment="1">
      <alignment horizontal="right" vertical="top"/>
    </xf>
    <xf numFmtId="3" fontId="5" fillId="0" borderId="1" xfId="0" applyNumberFormat="1" applyFont="1" applyBorder="1" applyAlignment="1">
      <alignment horizontal="right" vertical="top"/>
    </xf>
    <xf numFmtId="0" fontId="10" fillId="0" borderId="0" xfId="0" applyFont="1"/>
    <xf numFmtId="3" fontId="5" fillId="0" borderId="3" xfId="0" applyNumberFormat="1" applyFont="1" applyBorder="1" applyAlignment="1">
      <alignment horizontal="right" vertical="top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wrapText="1"/>
    </xf>
    <xf numFmtId="41" fontId="5" fillId="0" borderId="0" xfId="0" applyNumberFormat="1" applyFont="1" applyAlignment="1">
      <alignment vertical="top"/>
    </xf>
    <xf numFmtId="3" fontId="5" fillId="0" borderId="5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 vertical="top"/>
    </xf>
    <xf numFmtId="189" fontId="5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right"/>
    </xf>
    <xf numFmtId="189" fontId="11" fillId="0" borderId="0" xfId="0" applyNumberFormat="1" applyFont="1"/>
    <xf numFmtId="0" fontId="5" fillId="0" borderId="6" xfId="0" applyFont="1" applyBorder="1"/>
    <xf numFmtId="0" fontId="11" fillId="0" borderId="6" xfId="0" applyFont="1" applyBorder="1" applyAlignment="1">
      <alignment horizontal="right"/>
    </xf>
    <xf numFmtId="189" fontId="11" fillId="0" borderId="6" xfId="0" applyNumberFormat="1" applyFont="1" applyBorder="1"/>
    <xf numFmtId="189" fontId="5" fillId="0" borderId="0" xfId="0" applyNumberFormat="1" applyFont="1" applyAlignment="1">
      <alignment horizontal="right"/>
    </xf>
    <xf numFmtId="189" fontId="9" fillId="0" borderId="2" xfId="0" applyNumberFormat="1" applyFont="1" applyBorder="1" applyAlignment="1">
      <alignment horizontal="center"/>
    </xf>
    <xf numFmtId="0" fontId="15" fillId="0" borderId="0" xfId="0" applyFont="1"/>
    <xf numFmtId="189" fontId="15" fillId="0" borderId="0" xfId="0" applyNumberFormat="1" applyFont="1" applyAlignment="1">
      <alignment horizontal="right"/>
    </xf>
    <xf numFmtId="189" fontId="17" fillId="0" borderId="2" xfId="0" applyNumberFormat="1" applyFont="1" applyBorder="1" applyAlignment="1">
      <alignment horizontal="center"/>
    </xf>
    <xf numFmtId="189" fontId="3" fillId="0" borderId="2" xfId="0" applyNumberFormat="1" applyFont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right"/>
    </xf>
    <xf numFmtId="189" fontId="1" fillId="0" borderId="0" xfId="0" applyNumberFormat="1" applyFont="1" applyAlignment="1">
      <alignment horizontal="right"/>
    </xf>
    <xf numFmtId="0" fontId="5" fillId="0" borderId="0" xfId="0" applyFont="1"/>
    <xf numFmtId="0" fontId="5" fillId="2" borderId="0" xfId="0" applyFont="1" applyFill="1" applyAlignment="1">
      <alignment horizontal="right"/>
    </xf>
    <xf numFmtId="0" fontId="9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89" fontId="5" fillId="2" borderId="0" xfId="0" applyNumberFormat="1" applyFont="1" applyFill="1" applyAlignment="1">
      <alignment horizontal="right"/>
    </xf>
    <xf numFmtId="189" fontId="9" fillId="2" borderId="2" xfId="0" applyNumberFormat="1" applyFont="1" applyFill="1" applyBorder="1" applyAlignment="1">
      <alignment horizontal="center"/>
    </xf>
  </cellXfs>
  <cellStyles count="2">
    <cellStyle name="Normal" xfId="0" builtinId="0"/>
    <cellStyle name="Normal 10" xfId="1" xr:uid="{84ECA132-27CE-4A22-A506-6602F5C6529E}"/>
  </cellStyles>
  <dxfs count="0"/>
  <tableStyles count="0" defaultTableStyle="TableStyleMedium2" defaultPivotStyle="PivotStyleLight16"/>
  <colors>
    <mruColors>
      <color rgb="FFCC99FF"/>
      <color rgb="FFCCECFF"/>
      <color rgb="FF00FFFF"/>
      <color rgb="FFFF66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sharedStrings" Target="sharedStrings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calcChain" Target="calcChain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46" Type="http://schemas.openxmlformats.org/officeDocument/2006/relationships/externalLink" Target="externalLinks/externalLink39.xml"/><Relationship Id="rId59" Type="http://schemas.openxmlformats.org/officeDocument/2006/relationships/externalLink" Target="externalLinks/externalLink52.xml"/><Relationship Id="rId67" Type="http://schemas.openxmlformats.org/officeDocument/2006/relationships/externalLink" Target="externalLinks/externalLink60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16" Type="http://schemas.openxmlformats.org/officeDocument/2006/relationships/externalLink" Target="externalLinks/externalLink109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137" Type="http://schemas.openxmlformats.org/officeDocument/2006/relationships/styles" Target="styles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54" Type="http://schemas.openxmlformats.org/officeDocument/2006/relationships/externalLink" Target="externalLinks/externalLink47.xml"/><Relationship Id="rId62" Type="http://schemas.openxmlformats.org/officeDocument/2006/relationships/externalLink" Target="externalLinks/externalLink55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4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theme" Target="theme/theme1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36</xdr:row>
      <xdr:rowOff>0</xdr:rowOff>
    </xdr:from>
    <xdr:to>
      <xdr:col>13</xdr:col>
      <xdr:colOff>98745</xdr:colOff>
      <xdr:row>36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2486" y="10586357"/>
          <a:ext cx="17732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14</xdr:col>
      <xdr:colOff>3697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38B213F-9144-4D1F-92B4-04D38658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70</xdr:row>
      <xdr:rowOff>0</xdr:rowOff>
    </xdr:from>
    <xdr:to>
      <xdr:col>14</xdr:col>
      <xdr:colOff>3697</xdr:colOff>
      <xdr:row>70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F37D91-B6BE-428A-8024-C94910AB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1713865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213247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CA6B8CF-D764-42DE-A9F1-379F7378B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0"/>
          <a:ext cx="16705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19</xdr:col>
      <xdr:colOff>213247</xdr:colOff>
      <xdr:row>74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269D62-0947-4CB7-AB10-864513F50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8697575"/>
          <a:ext cx="16705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14</xdr:col>
      <xdr:colOff>3697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7EECB52E-2775-4C7A-BDF0-AB21DEBB96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0"/>
          <a:ext cx="166104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0</xdr:colOff>
      <xdr:row>71</xdr:row>
      <xdr:rowOff>0</xdr:rowOff>
    </xdr:from>
    <xdr:to>
      <xdr:col>14</xdr:col>
      <xdr:colOff>3697</xdr:colOff>
      <xdr:row>71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78A20A-0B08-4E04-BEEE-308640F3F6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21145500"/>
          <a:ext cx="166104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13</xdr:col>
      <xdr:colOff>21383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6982B42-CF8A-4538-A121-38713FF7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19"/>
      <sheetName val="Header"/>
      <sheetName val="TB"/>
      <sheetName val="ap"/>
      <sheetName val="141010"/>
      <sheetName val=" Direct load "/>
      <sheetName val="ProductData"/>
      <sheetName val="Cover2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REVENUE"/>
      <sheetName val="part-import"/>
      <sheetName val="Detail-Sep"/>
      <sheetName val="recon"/>
      <sheetName val="Compare"/>
      <sheetName val="Update_041110"/>
      <sheetName val="sub-mat2011"/>
      <sheetName val="Sheet1"/>
      <sheetName val="Sheet2"/>
      <sheetName val="Sheet3"/>
      <sheetName val="DataInput1"/>
      <sheetName val="M1,2"/>
      <sheetName val="Item Code - Machine"/>
      <sheetName val="M9"/>
      <sheetName val="Sap_927_Vdr"/>
      <sheetName val="B053 (990701)공정실적PP%계산"/>
      <sheetName val="TB Worksheet"/>
      <sheetName val="DealerData"/>
      <sheetName val="ELEC45-01"/>
      <sheetName val="ADJ - RATE"/>
      <sheetName val="cc Nov08"/>
      <sheetName val="2003 Growth"/>
      <sheetName val="BS-SCH"/>
      <sheetName val="DEP12"/>
      <sheetName val="เครื่องตกแต่ง"/>
      <sheetName val="อาคาร"/>
      <sheetName val="10-1 Media"/>
      <sheetName val="10-cut"/>
      <sheetName val="Front"/>
      <sheetName val="TB_2001_Apr_01"/>
      <sheetName val="065005s"/>
      <sheetName val="Juta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Other_Sch"/>
      <sheetName val="BS-Thai"/>
      <sheetName val="Detail_เงินให้กู้"/>
      <sheetName val="CST1198"/>
      <sheetName val="Selling and Admins (DONE)"/>
      <sheetName val="03?"/>
      <sheetName val="Op_Produccion"/>
      <sheetName val="ops tb"/>
      <sheetName val="pa group"/>
      <sheetName val="F1 Log On"/>
      <sheetName val="43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S33"/>
      <sheetName val="[BANK.XLS뉮׾_x0003_㌏Joint"/>
      <sheetName val="JV"/>
      <sheetName val="Clientes"/>
      <sheetName val="Unrecorded Misstatement"/>
      <sheetName val="見積表紙原紙"/>
      <sheetName val="Write off"/>
      <sheetName val="REC GROUP"/>
      <sheetName val="Main"/>
      <sheetName val="INV(未作成)"/>
      <sheetName val="Details"/>
      <sheetName val="IBASE"/>
      <sheetName val="List"/>
      <sheetName val="CRITERIA1"/>
      <sheetName val="N-2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Lead"/>
      <sheetName val="FF-3"/>
      <sheetName val="Sale 0502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_BANK.XLS뉮׾_x0003_㌏Joint"/>
      <sheetName val="BANESCO"/>
      <sheetName val="_BANK.XLS뉮׾_x005f_x0003_㌏Joint"/>
      <sheetName val="IE UPS"/>
      <sheetName val="Newspaper"/>
      <sheetName val="Pd01 vsl sked"/>
      <sheetName val="Drop down list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February-17"/>
      <sheetName val="ตารางลูกหนี้สัญญาเช่า. 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LOOSECHKLIST"/>
      <sheetName val="K110_NFS"/>
      <sheetName val="InvPlan_NI and WIN 2017"/>
      <sheetName val="RA-Grouping"/>
      <sheetName val="PRɉCE_LIST4"/>
      <sheetName val="Bill No. 2 - Carpark"/>
      <sheetName val="411and431sum"/>
      <sheetName val="LRA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P'ต่าย"/>
      <sheetName val="GiaVL"/>
      <sheetName val="IS"/>
      <sheetName val="Bill_No__2_-_Carpark"/>
      <sheetName val="SAN_REDUCED_1"/>
      <sheetName val="B1"/>
      <sheetName val="P&amp;LFINAL - 44"/>
      <sheetName val="Prm"/>
      <sheetName val="B131 "/>
      <sheetName val="Quarterly 4"/>
      <sheetName val="Trial Balance"/>
      <sheetName val="dongia (2)"/>
      <sheetName val="PL"/>
      <sheetName val="CA Sheet"/>
      <sheetName val="_BANK_XLS뉮׾㌏Joint"/>
      <sheetName val="Balance Sheet"/>
      <sheetName val="Estimation - 2018"/>
      <sheetName val="สัญญาบริการอื่น"/>
      <sheetName val="ค่าที่ปรึกษา"/>
      <sheetName val="สัญญาเช่าสนง"/>
      <sheetName val="F9 Parameters "/>
      <sheetName val="สรุป"/>
      <sheetName val="_BANK.XLS뉮׾_x005f_x005f_x005f_x0003_㌏Joint"/>
      <sheetName val="[BANK.XLS뉮׾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DPLA"/>
      <sheetName val="M_Maincomp"/>
      <sheetName val="StandingData"/>
      <sheetName val="BSI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YSS31"/>
      <sheetName val="EAS"/>
      <sheetName val="Pd01_vsl_sked"/>
      <sheetName val="db"/>
      <sheetName val="REPORT"/>
      <sheetName val="table"/>
      <sheetName val="interest tree generation"/>
      <sheetName val="JV Entry"/>
      <sheetName val="Nature of Expense"/>
      <sheetName val="mapping"/>
      <sheetName val="tb Q3'08"/>
      <sheetName val="START"/>
      <sheetName val="warehouse fixed v var. (calcs)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CON_infrai"/>
      <sheetName val="SFFee"/>
      <sheetName val="FRECEFECBAILEYS"/>
      <sheetName val="F8.1 Slw mving stck"/>
      <sheetName val="F 5.7 Value red"/>
      <sheetName val="F6.4 Slow Moving SP 2004"/>
      <sheetName val="alamat"/>
      <sheetName val="dBase"/>
      <sheetName val="名簿データ"/>
      <sheetName val="PL12M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ลูกค้า"/>
      <sheetName val="P&amp;LFINAL_-_44"/>
      <sheetName val="ตารางลูกหนี้สัญญาเช่า__"/>
      <sheetName val="Gen_Info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SAN_REDUCED_11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Gen_Info1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공사비 내역 (가)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_BANK_XLS뉮׾_x0003_㌏Joint"/>
      <sheetName val="_BANK_XLS뉮׾_x0003_㌏Joint1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MS Box"/>
      <sheetName val="bblยังไม่จ่าย"/>
      <sheetName val="2006(1)"/>
      <sheetName val="2006(2)"/>
      <sheetName val="FF_21_a_"/>
      <sheetName val="Info"/>
      <sheetName val="Gain Loss Calculation"/>
      <sheetName val="LC _ TR Listing"/>
      <sheetName val="Location"/>
      <sheetName val="9"/>
      <sheetName val="original"/>
      <sheetName val="BMCT2003"/>
      <sheetName val="Tickmarks"/>
      <sheetName val="FSSummary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  <sheetName val="PR4"/>
      <sheetName val="Date"/>
      <sheetName val="TMS2000"/>
      <sheetName val="10-1 Media:10-cut"/>
      <sheetName val="sumdata"/>
      <sheetName val="งบบริหาร PL-report"/>
      <sheetName val="Int."/>
      <sheetName val="BEN"/>
      <sheetName val="Datasheet"/>
      <sheetName val="_BANK_XLS뉮׾_x005f_x005f_1"/>
      <sheetName val="Map"/>
      <sheetName val="Index"/>
      <sheetName val="Combine"/>
      <sheetName val="Parameter"/>
      <sheetName val="2.Conso"/>
      <sheetName val="8.1|Invest in Equity"/>
      <sheetName val="PL-D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/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">
          <cell r="B4">
            <v>111874</v>
          </cell>
        </row>
      </sheetData>
      <sheetData sheetId="141">
        <row r="4">
          <cell r="B4">
            <v>111874</v>
          </cell>
        </row>
      </sheetData>
      <sheetData sheetId="142" refreshError="1"/>
      <sheetData sheetId="143">
        <row r="4">
          <cell r="B4">
            <v>111874</v>
          </cell>
        </row>
      </sheetData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 refreshError="1"/>
      <sheetData sheetId="161" refreshError="1"/>
      <sheetData sheetId="162" refreshError="1"/>
      <sheetData sheetId="163" refreshError="1"/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 refreshError="1"/>
      <sheetData sheetId="171">
        <row r="4">
          <cell r="B4">
            <v>111874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 refreshError="1"/>
      <sheetData sheetId="192" refreshError="1"/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10">
          <cell r="F10">
            <v>1746.43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 refreshError="1"/>
      <sheetData sheetId="278" refreshError="1"/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 refreshError="1"/>
      <sheetData sheetId="452" refreshError="1"/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>
        <row r="4">
          <cell r="B4">
            <v>111874</v>
          </cell>
        </row>
      </sheetData>
      <sheetData sheetId="536">
        <row r="4">
          <cell r="B4">
            <v>111874</v>
          </cell>
        </row>
      </sheetData>
      <sheetData sheetId="537">
        <row r="4">
          <cell r="B4">
            <v>111874</v>
          </cell>
        </row>
      </sheetData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>
        <row r="10">
          <cell r="F10">
            <v>1746.43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10">
          <cell r="F10">
            <v>1746.43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4">
          <cell r="B4">
            <v>111874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4">
          <cell r="B4">
            <v>111874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4">
          <cell r="B4">
            <v>111874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4">
          <cell r="B4">
            <v>111874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4">
          <cell r="B4">
            <v>111874</v>
          </cell>
        </row>
      </sheetData>
      <sheetData sheetId="744">
        <row r="10">
          <cell r="F10">
            <v>1746.43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10">
          <cell r="F10">
            <v>1746.43</v>
          </cell>
        </row>
      </sheetData>
      <sheetData sheetId="749">
        <row r="4">
          <cell r="B4">
            <v>111874</v>
          </cell>
        </row>
      </sheetData>
      <sheetData sheetId="750">
        <row r="10">
          <cell r="F10">
            <v>1746.43</v>
          </cell>
        </row>
      </sheetData>
      <sheetData sheetId="751">
        <row r="4">
          <cell r="B4">
            <v>111874</v>
          </cell>
        </row>
      </sheetData>
      <sheetData sheetId="752">
        <row r="10">
          <cell r="F10">
            <v>1746.43</v>
          </cell>
        </row>
      </sheetData>
      <sheetData sheetId="753">
        <row r="4">
          <cell r="B4">
            <v>111874</v>
          </cell>
        </row>
      </sheetData>
      <sheetData sheetId="754">
        <row r="10">
          <cell r="F10">
            <v>1746.43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10">
          <cell r="F10">
            <v>1746.43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4">
          <cell r="B4">
            <v>111874</v>
          </cell>
        </row>
      </sheetData>
      <sheetData sheetId="776">
        <row r="10">
          <cell r="F10">
            <v>1746.43</v>
          </cell>
        </row>
      </sheetData>
      <sheetData sheetId="777">
        <row r="4">
          <cell r="B4">
            <v>111874</v>
          </cell>
        </row>
      </sheetData>
      <sheetData sheetId="778">
        <row r="10">
          <cell r="F10">
            <v>1746.43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4">
          <cell r="B4">
            <v>111874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0</v>
          </cell>
        </row>
      </sheetData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/>
      <sheetData sheetId="951">
        <row r="10">
          <cell r="F10">
            <v>1746.43</v>
          </cell>
        </row>
      </sheetData>
      <sheetData sheetId="952" refreshError="1"/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10">
          <cell r="F10">
            <v>1746.43</v>
          </cell>
        </row>
      </sheetData>
      <sheetData sheetId="1000">
        <row r="4">
          <cell r="B4">
            <v>111874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>
        <row r="4">
          <cell r="B4">
            <v>111874</v>
          </cell>
        </row>
      </sheetData>
      <sheetData sheetId="1044" refreshError="1"/>
      <sheetData sheetId="1045" refreshError="1"/>
      <sheetData sheetId="1046" refreshError="1"/>
      <sheetData sheetId="1047">
        <row r="10">
          <cell r="F10">
            <v>1746.43</v>
          </cell>
        </row>
      </sheetData>
      <sheetData sheetId="1048">
        <row r="10">
          <cell r="F10">
            <v>6.3812059999999997</v>
          </cell>
        </row>
      </sheetData>
      <sheetData sheetId="1049">
        <row r="10">
          <cell r="F10">
            <v>1746.43</v>
          </cell>
        </row>
      </sheetData>
      <sheetData sheetId="1050">
        <row r="10">
          <cell r="F10">
            <v>6.3812059999999997</v>
          </cell>
        </row>
      </sheetData>
      <sheetData sheetId="1051">
        <row r="10">
          <cell r="F10">
            <v>1746.43</v>
          </cell>
        </row>
      </sheetData>
      <sheetData sheetId="1052">
        <row r="10">
          <cell r="F10">
            <v>6.3812059999999997</v>
          </cell>
        </row>
      </sheetData>
      <sheetData sheetId="1053">
        <row r="10">
          <cell r="F10">
            <v>1746.43</v>
          </cell>
        </row>
      </sheetData>
      <sheetData sheetId="1054">
        <row r="10">
          <cell r="F10">
            <v>1746.43</v>
          </cell>
        </row>
      </sheetData>
      <sheetData sheetId="1055">
        <row r="10">
          <cell r="F10">
            <v>6.3812059999999997</v>
          </cell>
        </row>
      </sheetData>
      <sheetData sheetId="1056">
        <row r="10">
          <cell r="F10">
            <v>1746.43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 refreshError="1"/>
      <sheetData sheetId="1061" refreshError="1"/>
      <sheetData sheetId="1062" refreshError="1"/>
      <sheetData sheetId="1063">
        <row r="10">
          <cell r="F10">
            <v>6.3812059999999997</v>
          </cell>
        </row>
      </sheetData>
      <sheetData sheetId="1064" refreshError="1"/>
      <sheetData sheetId="1065" refreshError="1"/>
      <sheetData sheetId="1066" refreshError="1"/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1746.43</v>
          </cell>
        </row>
      </sheetData>
      <sheetData sheetId="1071">
        <row r="10">
          <cell r="F10">
            <v>1746.43</v>
          </cell>
        </row>
      </sheetData>
      <sheetData sheetId="1072">
        <row r="10">
          <cell r="F10">
            <v>1746.43</v>
          </cell>
        </row>
      </sheetData>
      <sheetData sheetId="1073">
        <row r="10">
          <cell r="F10">
            <v>1746.43</v>
          </cell>
        </row>
      </sheetData>
      <sheetData sheetId="1074">
        <row r="10">
          <cell r="F10">
            <v>1746.43</v>
          </cell>
        </row>
      </sheetData>
      <sheetData sheetId="1075"/>
      <sheetData sheetId="1076"/>
      <sheetData sheetId="1077" refreshError="1"/>
      <sheetData sheetId="1078" refreshError="1"/>
      <sheetData sheetId="1079" refreshError="1"/>
      <sheetData sheetId="1080">
        <row r="4">
          <cell r="B4">
            <v>111874</v>
          </cell>
        </row>
      </sheetData>
      <sheetData sheetId="1081">
        <row r="4">
          <cell r="B4">
            <v>111874</v>
          </cell>
        </row>
      </sheetData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/>
      <sheetData sheetId="1175">
        <row r="10">
          <cell r="F10">
            <v>1746.43</v>
          </cell>
        </row>
      </sheetData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10">
          <cell r="F10">
            <v>1746.43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>
        <row r="10">
          <cell r="F10">
            <v>1746.43</v>
          </cell>
        </row>
      </sheetData>
      <sheetData sheetId="1243">
        <row r="10">
          <cell r="F10">
            <v>1746.43</v>
          </cell>
        </row>
      </sheetData>
      <sheetData sheetId="1244">
        <row r="10">
          <cell r="F10">
            <v>1746.43</v>
          </cell>
        </row>
      </sheetData>
      <sheetData sheetId="1245">
        <row r="10">
          <cell r="F10">
            <v>1746.43</v>
          </cell>
        </row>
      </sheetData>
      <sheetData sheetId="1246"/>
      <sheetData sheetId="1247"/>
      <sheetData sheetId="1248">
        <row r="10">
          <cell r="F10">
            <v>1746.43</v>
          </cell>
        </row>
      </sheetData>
      <sheetData sheetId="1249">
        <row r="10">
          <cell r="F10">
            <v>1746.43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>
        <row r="10">
          <cell r="F10">
            <v>1746.43</v>
          </cell>
        </row>
      </sheetData>
      <sheetData sheetId="1266"/>
      <sheetData sheetId="1267">
        <row r="10">
          <cell r="F10">
            <v>1746.43</v>
          </cell>
        </row>
      </sheetData>
      <sheetData sheetId="1268"/>
      <sheetData sheetId="1269"/>
      <sheetData sheetId="1270"/>
      <sheetData sheetId="1271"/>
      <sheetData sheetId="1272">
        <row r="4">
          <cell r="B4">
            <v>111874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10">
          <cell r="F10">
            <v>1746.43</v>
          </cell>
        </row>
      </sheetData>
      <sheetData sheetId="1278">
        <row r="4">
          <cell r="B4">
            <v>111874</v>
          </cell>
        </row>
      </sheetData>
      <sheetData sheetId="1279">
        <row r="10">
          <cell r="F10">
            <v>1746.43</v>
          </cell>
        </row>
      </sheetData>
      <sheetData sheetId="1280">
        <row r="10">
          <cell r="F10">
            <v>1746.43</v>
          </cell>
        </row>
      </sheetData>
      <sheetData sheetId="1281"/>
      <sheetData sheetId="1282"/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10">
          <cell r="F10">
            <v>1746.43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10">
          <cell r="F10">
            <v>1746.43</v>
          </cell>
        </row>
      </sheetData>
      <sheetData sheetId="1294">
        <row r="4">
          <cell r="B4">
            <v>111874</v>
          </cell>
        </row>
      </sheetData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/>
      <sheetData sheetId="1300"/>
      <sheetData sheetId="1301">
        <row r="10">
          <cell r="F10">
            <v>1746.43</v>
          </cell>
        </row>
      </sheetData>
      <sheetData sheetId="1302">
        <row r="10">
          <cell r="F10">
            <v>1746.43</v>
          </cell>
        </row>
      </sheetData>
      <sheetData sheetId="1303">
        <row r="10">
          <cell r="F10">
            <v>1746.43</v>
          </cell>
        </row>
      </sheetData>
      <sheetData sheetId="1304">
        <row r="10">
          <cell r="F10">
            <v>6.3812059999999997</v>
          </cell>
        </row>
      </sheetData>
      <sheetData sheetId="1305">
        <row r="10">
          <cell r="F10">
            <v>1746.43</v>
          </cell>
        </row>
      </sheetData>
      <sheetData sheetId="1306">
        <row r="10">
          <cell r="F10">
            <v>6.3812059999999997</v>
          </cell>
        </row>
      </sheetData>
      <sheetData sheetId="1307">
        <row r="10">
          <cell r="F10">
            <v>6.3812059999999997</v>
          </cell>
        </row>
      </sheetData>
      <sheetData sheetId="1308">
        <row r="10">
          <cell r="F10">
            <v>1746.43</v>
          </cell>
        </row>
      </sheetData>
      <sheetData sheetId="1309">
        <row r="10">
          <cell r="F10">
            <v>1746.43</v>
          </cell>
        </row>
      </sheetData>
      <sheetData sheetId="1310">
        <row r="10">
          <cell r="F10">
            <v>1746.43</v>
          </cell>
        </row>
      </sheetData>
      <sheetData sheetId="1311">
        <row r="10">
          <cell r="F10">
            <v>1746.43</v>
          </cell>
        </row>
      </sheetData>
      <sheetData sheetId="1312">
        <row r="10">
          <cell r="F10">
            <v>1746.43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6.3812059999999997</v>
          </cell>
        </row>
      </sheetData>
      <sheetData sheetId="1316"/>
      <sheetData sheetId="1317"/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>
        <row r="10">
          <cell r="F10">
            <v>1746.43</v>
          </cell>
        </row>
      </sheetData>
      <sheetData sheetId="1322"/>
      <sheetData sheetId="1323"/>
      <sheetData sheetId="1324"/>
      <sheetData sheetId="1325"/>
      <sheetData sheetId="1326"/>
      <sheetData sheetId="1327">
        <row r="10">
          <cell r="F10">
            <v>1746.43</v>
          </cell>
        </row>
      </sheetData>
      <sheetData sheetId="1328">
        <row r="10">
          <cell r="F10">
            <v>1746.43</v>
          </cell>
        </row>
      </sheetData>
      <sheetData sheetId="1329">
        <row r="10">
          <cell r="F10">
            <v>1746.43</v>
          </cell>
        </row>
      </sheetData>
      <sheetData sheetId="1330"/>
      <sheetData sheetId="133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>
        <row r="10">
          <cell r="F10">
            <v>1746.43</v>
          </cell>
        </row>
      </sheetData>
      <sheetData sheetId="1370">
        <row r="10">
          <cell r="F10">
            <v>1746.43</v>
          </cell>
        </row>
      </sheetData>
      <sheetData sheetId="1371"/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10">
          <cell r="F10">
            <v>1746.43</v>
          </cell>
        </row>
      </sheetData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>
        <row r="10">
          <cell r="F10">
            <v>1746.43</v>
          </cell>
        </row>
      </sheetData>
      <sheetData sheetId="1410">
        <row r="10">
          <cell r="F10">
            <v>1746.43</v>
          </cell>
        </row>
      </sheetData>
      <sheetData sheetId="1411">
        <row r="10">
          <cell r="F10">
            <v>1746.43</v>
          </cell>
        </row>
      </sheetData>
      <sheetData sheetId="1412"/>
      <sheetData sheetId="1413"/>
      <sheetData sheetId="1414">
        <row r="10">
          <cell r="F10">
            <v>1746.43</v>
          </cell>
        </row>
      </sheetData>
      <sheetData sheetId="1415">
        <row r="10">
          <cell r="F10">
            <v>1746.43</v>
          </cell>
        </row>
      </sheetData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10">
          <cell r="F10">
            <v>1746.43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>
        <row r="10">
          <cell r="F10">
            <v>1746.43</v>
          </cell>
        </row>
      </sheetData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10">
          <cell r="F10">
            <v>1746.43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>
        <row r="10">
          <cell r="F10">
            <v>1746.43</v>
          </cell>
        </row>
      </sheetData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>
        <row r="10">
          <cell r="F10">
            <v>1746.43</v>
          </cell>
        </row>
      </sheetData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>
        <row r="10">
          <cell r="F10">
            <v>1746.43</v>
          </cell>
        </row>
      </sheetData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/>
      <sheetData sheetId="2078"/>
      <sheetData sheetId="2079">
        <row r="10">
          <cell r="F10">
            <v>1746.43</v>
          </cell>
        </row>
      </sheetData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  <sheetName val="STATEMENT OF EXP. &amp; HO ACCOU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集計結果"/>
      <sheetName val="計算結果"/>
      <sheetName val="P&amp;L"/>
      <sheetName val="TFB-TOTAL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Building_Land"/>
      <sheetName val="Floors_Parcels"/>
      <sheetName val="Property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USAGE FOOD"/>
      <sheetName val="GS_STD"/>
      <sheetName val="OP_STD"/>
      <sheetName val="Looku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>
        <row r="1">
          <cell r="A1" t="str">
            <v>CARAT MEDIA SERVICES (THAILAND) CO., LTD.</v>
          </cell>
        </row>
      </sheetData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Hyperion "/>
      <sheetName val="Assy Prod Schedule"/>
      <sheetName val="Instructions"/>
      <sheetName val="Quest-Machined Comp."/>
      <sheetName val="Family3-Machined Comp."/>
      <sheetName val="Ì¯Ïú±í"/>
      <sheetName val="ÙYÁÏ"/>
      <sheetName val="OE"/>
      <sheetName val="Sales - Machinery &amp; Equipment"/>
      <sheetName val="DATABASE"/>
      <sheetName val="I101"/>
      <sheetName val="note_defect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  <sheetName val="ข้อมูล"/>
      <sheetName val="cash flow 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4"/>
  <sheetViews>
    <sheetView showGridLines="0" tabSelected="1" view="pageBreakPreview" topLeftCell="A17" zoomScaleNormal="100" zoomScaleSheetLayoutView="100" zoomScalePageLayoutView="70" workbookViewId="0">
      <selection activeCell="B58" sqref="B58"/>
    </sheetView>
  </sheetViews>
  <sheetFormatPr defaultColWidth="9.125" defaultRowHeight="23.4" x14ac:dyDescent="0.6"/>
  <cols>
    <col min="1" max="1" width="63.375" style="72" customWidth="1"/>
    <col min="2" max="2" width="10.75" style="89" customWidth="1"/>
    <col min="3" max="3" width="1.75" style="72" customWidth="1"/>
    <col min="4" max="4" width="16.75" style="101" customWidth="1"/>
    <col min="5" max="5" width="1.75" style="101" customWidth="1"/>
    <col min="6" max="6" width="16.75" style="101" customWidth="1"/>
    <col min="7" max="7" width="1.75" style="101" customWidth="1"/>
    <col min="8" max="8" width="16.75" style="101" customWidth="1"/>
    <col min="9" max="9" width="1.75" style="101" customWidth="1"/>
    <col min="10" max="10" width="16.75" style="101" customWidth="1"/>
    <col min="11" max="11" width="9.875" style="72" customWidth="1"/>
    <col min="12" max="12" width="8.125" style="154" customWidth="1"/>
    <col min="13" max="13" width="9.125" style="154" bestFit="1" customWidth="1"/>
    <col min="14" max="14" width="9.125" style="154"/>
    <col min="15" max="15" width="10.75" style="154" customWidth="1"/>
    <col min="16" max="16" width="10.75" style="154" bestFit="1" customWidth="1"/>
    <col min="17" max="18" width="9.125" style="154"/>
    <col min="19" max="16384" width="9.125" style="72"/>
  </cols>
  <sheetData>
    <row r="1" spans="1:16" ht="24" customHeight="1" x14ac:dyDescent="0.6">
      <c r="A1" s="90" t="s">
        <v>30</v>
      </c>
      <c r="B1" s="91"/>
      <c r="C1" s="91"/>
      <c r="D1" s="91"/>
      <c r="E1" s="91"/>
      <c r="F1" s="91"/>
      <c r="G1" s="91"/>
      <c r="H1" s="91"/>
      <c r="I1" s="91"/>
      <c r="J1" s="91"/>
    </row>
    <row r="2" spans="1:16" ht="24" customHeight="1" x14ac:dyDescent="0.6">
      <c r="A2" s="90" t="s">
        <v>116</v>
      </c>
      <c r="B2" s="91"/>
      <c r="C2" s="91"/>
      <c r="D2" s="91"/>
      <c r="E2" s="91"/>
      <c r="F2" s="91"/>
      <c r="G2" s="91"/>
      <c r="H2" s="91"/>
      <c r="I2" s="91"/>
      <c r="J2" s="91"/>
    </row>
    <row r="3" spans="1:16" ht="24" customHeight="1" x14ac:dyDescent="0.6">
      <c r="A3" s="90" t="s">
        <v>169</v>
      </c>
      <c r="B3" s="91"/>
      <c r="C3" s="91"/>
      <c r="D3" s="91"/>
      <c r="E3" s="91"/>
      <c r="F3" s="91"/>
      <c r="G3" s="91"/>
      <c r="H3" s="91"/>
      <c r="I3" s="91"/>
      <c r="J3" s="91"/>
    </row>
    <row r="4" spans="1:16" ht="24" customHeight="1" x14ac:dyDescent="0.6">
      <c r="C4" s="89"/>
      <c r="D4" s="177" t="s">
        <v>55</v>
      </c>
      <c r="E4" s="177"/>
      <c r="F4" s="177"/>
      <c r="G4" s="177"/>
      <c r="H4" s="177"/>
      <c r="I4" s="177"/>
      <c r="J4" s="177"/>
    </row>
    <row r="5" spans="1:16" ht="24" customHeight="1" x14ac:dyDescent="0.6">
      <c r="C5" s="89"/>
      <c r="D5" s="178" t="s">
        <v>1</v>
      </c>
      <c r="E5" s="178"/>
      <c r="F5" s="178"/>
      <c r="G5" s="96"/>
      <c r="H5" s="178" t="s">
        <v>2</v>
      </c>
      <c r="I5" s="178"/>
      <c r="J5" s="178"/>
    </row>
    <row r="6" spans="1:16" ht="24" customHeight="1" x14ac:dyDescent="0.6">
      <c r="B6" s="97" t="s">
        <v>115</v>
      </c>
      <c r="C6" s="97"/>
      <c r="D6" s="155" t="s">
        <v>170</v>
      </c>
      <c r="E6" s="156"/>
      <c r="F6" s="155" t="s">
        <v>113</v>
      </c>
      <c r="G6" s="156"/>
      <c r="H6" s="155" t="s">
        <v>170</v>
      </c>
      <c r="I6" s="156"/>
      <c r="J6" s="155" t="s">
        <v>113</v>
      </c>
    </row>
    <row r="7" spans="1:16" ht="24" customHeight="1" x14ac:dyDescent="0.6">
      <c r="C7" s="89"/>
      <c r="D7" s="96" t="s">
        <v>156</v>
      </c>
      <c r="F7" s="96" t="s">
        <v>158</v>
      </c>
      <c r="H7" s="96" t="s">
        <v>156</v>
      </c>
      <c r="J7" s="96" t="s">
        <v>158</v>
      </c>
    </row>
    <row r="8" spans="1:16" ht="24" customHeight="1" x14ac:dyDescent="0.6">
      <c r="C8" s="89"/>
      <c r="D8" s="96" t="s">
        <v>157</v>
      </c>
      <c r="G8" s="96"/>
      <c r="H8" s="96" t="s">
        <v>157</v>
      </c>
      <c r="I8" s="96"/>
    </row>
    <row r="9" spans="1:16" ht="24" customHeight="1" x14ac:dyDescent="0.6">
      <c r="A9" s="91" t="s">
        <v>3</v>
      </c>
    </row>
    <row r="10" spans="1:16" ht="24" customHeight="1" x14ac:dyDescent="0.6">
      <c r="A10" s="91" t="s">
        <v>4</v>
      </c>
      <c r="H10" s="105"/>
      <c r="J10" s="105"/>
    </row>
    <row r="11" spans="1:16" ht="24" customHeight="1" x14ac:dyDescent="0.6">
      <c r="A11" s="72" t="s">
        <v>5</v>
      </c>
      <c r="D11" s="157">
        <v>61934447</v>
      </c>
      <c r="E11" s="158"/>
      <c r="F11" s="157">
        <v>148757068</v>
      </c>
      <c r="G11" s="158"/>
      <c r="H11" s="157">
        <v>36094487</v>
      </c>
      <c r="I11" s="158"/>
      <c r="J11" s="157">
        <v>31853275</v>
      </c>
      <c r="K11" s="93"/>
      <c r="L11" s="159"/>
      <c r="M11" s="160"/>
      <c r="N11" s="160"/>
      <c r="O11" s="160"/>
      <c r="P11" s="160"/>
    </row>
    <row r="12" spans="1:16" ht="24" customHeight="1" x14ac:dyDescent="0.6">
      <c r="A12" s="72" t="s">
        <v>95</v>
      </c>
      <c r="B12" s="161" t="s">
        <v>107</v>
      </c>
      <c r="D12" s="157">
        <v>1124156234</v>
      </c>
      <c r="E12" s="158"/>
      <c r="F12" s="157">
        <v>916694598</v>
      </c>
      <c r="G12" s="158"/>
      <c r="H12" s="157">
        <v>44314857</v>
      </c>
      <c r="I12" s="158"/>
      <c r="J12" s="157">
        <v>27493299</v>
      </c>
      <c r="K12" s="93"/>
      <c r="L12" s="159"/>
      <c r="M12" s="160"/>
      <c r="N12" s="160"/>
      <c r="O12" s="160"/>
      <c r="P12" s="160"/>
    </row>
    <row r="13" spans="1:16" ht="24" customHeight="1" x14ac:dyDescent="0.6">
      <c r="A13" s="72" t="s">
        <v>96</v>
      </c>
      <c r="B13" s="161">
        <v>6</v>
      </c>
      <c r="D13" s="157">
        <v>549378168</v>
      </c>
      <c r="E13" s="162"/>
      <c r="F13" s="157">
        <v>777812444</v>
      </c>
      <c r="G13" s="162"/>
      <c r="H13" s="162">
        <v>0</v>
      </c>
      <c r="I13" s="158"/>
      <c r="J13" s="162">
        <v>0</v>
      </c>
      <c r="K13" s="93"/>
      <c r="L13" s="159"/>
      <c r="M13" s="160"/>
      <c r="N13" s="160"/>
      <c r="O13" s="160"/>
      <c r="P13" s="160"/>
    </row>
    <row r="14" spans="1:16" ht="24" customHeight="1" x14ac:dyDescent="0.6">
      <c r="A14" s="72" t="s">
        <v>71</v>
      </c>
      <c r="B14" s="161">
        <v>4</v>
      </c>
      <c r="D14" s="162">
        <v>0</v>
      </c>
      <c r="E14" s="162"/>
      <c r="F14" s="162">
        <v>0</v>
      </c>
      <c r="G14" s="162"/>
      <c r="H14" s="157">
        <v>670100000</v>
      </c>
      <c r="I14" s="158"/>
      <c r="J14" s="157">
        <v>649000000</v>
      </c>
      <c r="K14" s="93"/>
      <c r="L14" s="159"/>
      <c r="M14" s="160"/>
      <c r="N14" s="160"/>
      <c r="O14" s="160"/>
      <c r="P14" s="160"/>
    </row>
    <row r="15" spans="1:16" ht="24" customHeight="1" x14ac:dyDescent="0.6">
      <c r="A15" s="72" t="s">
        <v>6</v>
      </c>
      <c r="B15" s="99"/>
      <c r="D15" s="157">
        <v>23409469</v>
      </c>
      <c r="E15" s="162"/>
      <c r="F15" s="157">
        <v>48763230</v>
      </c>
      <c r="G15" s="162"/>
      <c r="H15" s="162">
        <v>0</v>
      </c>
      <c r="I15" s="158"/>
      <c r="J15" s="162">
        <v>0</v>
      </c>
      <c r="K15" s="93"/>
      <c r="L15" s="159"/>
      <c r="M15" s="160"/>
      <c r="N15" s="160"/>
      <c r="O15" s="160"/>
      <c r="P15" s="160"/>
    </row>
    <row r="16" spans="1:16" ht="24" customHeight="1" x14ac:dyDescent="0.6">
      <c r="A16" s="72" t="s">
        <v>63</v>
      </c>
      <c r="B16" s="99"/>
      <c r="D16" s="157">
        <v>14267367</v>
      </c>
      <c r="E16" s="162"/>
      <c r="F16" s="157">
        <v>61600899</v>
      </c>
      <c r="G16" s="162"/>
      <c r="H16" s="162">
        <v>0</v>
      </c>
      <c r="I16" s="158"/>
      <c r="J16" s="162">
        <v>0</v>
      </c>
      <c r="K16" s="93"/>
      <c r="L16" s="159"/>
      <c r="M16" s="160"/>
      <c r="N16" s="160"/>
      <c r="O16" s="160"/>
      <c r="P16" s="160"/>
    </row>
    <row r="17" spans="1:16" ht="24" customHeight="1" x14ac:dyDescent="0.6">
      <c r="A17" s="72" t="s">
        <v>79</v>
      </c>
      <c r="B17" s="161">
        <v>19</v>
      </c>
      <c r="D17" s="162">
        <v>0</v>
      </c>
      <c r="E17" s="162"/>
      <c r="F17" s="157">
        <v>2909079</v>
      </c>
      <c r="G17" s="162"/>
      <c r="H17" s="162">
        <v>0</v>
      </c>
      <c r="I17" s="158"/>
      <c r="J17" s="162">
        <v>0</v>
      </c>
      <c r="K17" s="93"/>
      <c r="L17" s="159"/>
      <c r="M17" s="160"/>
      <c r="N17" s="160"/>
      <c r="O17" s="160"/>
      <c r="P17" s="160"/>
    </row>
    <row r="18" spans="1:16" ht="24" customHeight="1" x14ac:dyDescent="0.6">
      <c r="A18" s="91" t="s">
        <v>7</v>
      </c>
      <c r="D18" s="163">
        <f>SUM(D11:D17)</f>
        <v>1773145685</v>
      </c>
      <c r="E18" s="158"/>
      <c r="F18" s="163">
        <f>SUM(F11:F17)</f>
        <v>1956537318</v>
      </c>
      <c r="G18" s="158"/>
      <c r="H18" s="163">
        <f>SUM(H11:H17)</f>
        <v>750509344</v>
      </c>
      <c r="I18" s="158"/>
      <c r="J18" s="163">
        <f>SUM(J11:J17)</f>
        <v>708346574</v>
      </c>
      <c r="K18" s="93"/>
      <c r="L18" s="159"/>
      <c r="M18" s="160"/>
      <c r="N18" s="160"/>
      <c r="O18" s="160"/>
      <c r="P18" s="160"/>
    </row>
    <row r="19" spans="1:16" ht="24" customHeight="1" x14ac:dyDescent="0.6">
      <c r="A19" s="91" t="s">
        <v>67</v>
      </c>
      <c r="K19" s="93"/>
      <c r="L19" s="159"/>
      <c r="M19" s="160"/>
      <c r="N19" s="160"/>
      <c r="O19" s="160"/>
      <c r="P19" s="160"/>
    </row>
    <row r="20" spans="1:16" ht="24" customHeight="1" x14ac:dyDescent="0.6">
      <c r="A20" s="72" t="s">
        <v>64</v>
      </c>
      <c r="B20" s="99"/>
      <c r="D20" s="157">
        <v>8937853</v>
      </c>
      <c r="E20" s="162">
        <v>0</v>
      </c>
      <c r="F20" s="157">
        <v>5578909</v>
      </c>
      <c r="G20" s="162"/>
      <c r="H20" s="162">
        <v>0</v>
      </c>
      <c r="I20" s="158"/>
      <c r="J20" s="162">
        <v>0</v>
      </c>
      <c r="K20" s="93"/>
      <c r="L20" s="159"/>
      <c r="M20" s="160"/>
      <c r="N20" s="160"/>
      <c r="O20" s="160"/>
      <c r="P20" s="160"/>
    </row>
    <row r="21" spans="1:16" ht="24" customHeight="1" x14ac:dyDescent="0.6">
      <c r="A21" s="72" t="s">
        <v>8</v>
      </c>
      <c r="B21" s="161">
        <v>7</v>
      </c>
      <c r="D21" s="162">
        <v>0</v>
      </c>
      <c r="E21" s="162"/>
      <c r="F21" s="162">
        <v>0</v>
      </c>
      <c r="G21" s="162"/>
      <c r="H21" s="157">
        <v>1588999770</v>
      </c>
      <c r="I21" s="158"/>
      <c r="J21" s="157">
        <v>1588999770</v>
      </c>
      <c r="K21" s="93"/>
      <c r="L21" s="159"/>
      <c r="M21" s="160"/>
      <c r="N21" s="160"/>
      <c r="O21" s="160"/>
      <c r="P21" s="160"/>
    </row>
    <row r="22" spans="1:16" ht="24" customHeight="1" x14ac:dyDescent="0.6">
      <c r="A22" s="72" t="s">
        <v>47</v>
      </c>
      <c r="B22" s="161"/>
      <c r="D22" s="157">
        <v>3252787</v>
      </c>
      <c r="E22" s="162">
        <v>0</v>
      </c>
      <c r="F22" s="157">
        <v>3252787</v>
      </c>
      <c r="G22" s="162"/>
      <c r="H22" s="162">
        <v>0</v>
      </c>
      <c r="I22" s="158"/>
      <c r="J22" s="162">
        <v>0</v>
      </c>
      <c r="K22" s="93"/>
      <c r="L22" s="159"/>
      <c r="M22" s="160"/>
      <c r="N22" s="160"/>
      <c r="O22" s="160"/>
      <c r="P22" s="160"/>
    </row>
    <row r="23" spans="1:16" ht="24" customHeight="1" x14ac:dyDescent="0.6">
      <c r="A23" s="72" t="s">
        <v>9</v>
      </c>
      <c r="B23" s="161">
        <v>8</v>
      </c>
      <c r="D23" s="157">
        <v>797098479</v>
      </c>
      <c r="E23" s="162">
        <v>0</v>
      </c>
      <c r="F23" s="157">
        <v>906928873</v>
      </c>
      <c r="G23" s="162"/>
      <c r="H23" s="157">
        <v>11506806</v>
      </c>
      <c r="I23" s="158"/>
      <c r="J23" s="157">
        <v>12301633</v>
      </c>
      <c r="K23" s="93"/>
      <c r="L23" s="159"/>
      <c r="M23" s="160"/>
      <c r="N23" s="160"/>
      <c r="O23" s="160"/>
      <c r="P23" s="160"/>
    </row>
    <row r="24" spans="1:16" ht="24" customHeight="1" x14ac:dyDescent="0.6">
      <c r="A24" s="164" t="s">
        <v>33</v>
      </c>
      <c r="B24" s="161">
        <v>9</v>
      </c>
      <c r="D24" s="157">
        <v>110001043</v>
      </c>
      <c r="E24" s="162">
        <v>0</v>
      </c>
      <c r="F24" s="157">
        <v>114250010</v>
      </c>
      <c r="G24" s="162"/>
      <c r="H24" s="162">
        <v>0</v>
      </c>
      <c r="I24" s="158"/>
      <c r="J24" s="162">
        <v>0</v>
      </c>
      <c r="K24" s="93"/>
      <c r="L24" s="159"/>
      <c r="M24" s="160"/>
      <c r="N24" s="160"/>
      <c r="O24" s="160"/>
      <c r="P24" s="160"/>
    </row>
    <row r="25" spans="1:16" ht="24" customHeight="1" x14ac:dyDescent="0.6">
      <c r="A25" s="72" t="s">
        <v>65</v>
      </c>
      <c r="B25" s="161"/>
      <c r="D25" s="157">
        <v>26218584</v>
      </c>
      <c r="E25" s="162">
        <v>0</v>
      </c>
      <c r="F25" s="157">
        <v>34189154</v>
      </c>
      <c r="G25" s="162"/>
      <c r="H25" s="157">
        <v>4345673</v>
      </c>
      <c r="I25" s="158"/>
      <c r="J25" s="157">
        <v>5751799</v>
      </c>
      <c r="K25" s="93"/>
      <c r="L25" s="159"/>
      <c r="M25" s="160"/>
      <c r="N25" s="160"/>
      <c r="O25" s="160"/>
      <c r="P25" s="160"/>
    </row>
    <row r="26" spans="1:16" ht="24" customHeight="1" x14ac:dyDescent="0.6">
      <c r="A26" s="72" t="s">
        <v>66</v>
      </c>
      <c r="B26" s="161">
        <v>10</v>
      </c>
      <c r="D26" s="157">
        <v>1976429</v>
      </c>
      <c r="E26" s="162">
        <v>0</v>
      </c>
      <c r="F26" s="157">
        <v>2261911</v>
      </c>
      <c r="G26" s="162"/>
      <c r="H26" s="157">
        <v>4629</v>
      </c>
      <c r="I26" s="158"/>
      <c r="J26" s="157">
        <v>9770</v>
      </c>
      <c r="K26" s="93"/>
      <c r="L26" s="159"/>
      <c r="M26" s="160"/>
      <c r="N26" s="160"/>
      <c r="O26" s="160"/>
      <c r="P26" s="160"/>
    </row>
    <row r="27" spans="1:16" ht="24" customHeight="1" x14ac:dyDescent="0.6">
      <c r="A27" s="72" t="s">
        <v>54</v>
      </c>
      <c r="B27" s="161">
        <v>11</v>
      </c>
      <c r="D27" s="157">
        <v>204614426</v>
      </c>
      <c r="E27" s="162">
        <v>0</v>
      </c>
      <c r="F27" s="157">
        <v>223638282</v>
      </c>
      <c r="G27" s="162"/>
      <c r="H27" s="162">
        <v>0</v>
      </c>
      <c r="I27" s="158"/>
      <c r="J27" s="162">
        <v>0</v>
      </c>
      <c r="K27" s="93"/>
      <c r="L27" s="159"/>
      <c r="M27" s="160"/>
      <c r="N27" s="160"/>
      <c r="O27" s="160"/>
      <c r="P27" s="160"/>
    </row>
    <row r="28" spans="1:16" ht="24" customHeight="1" x14ac:dyDescent="0.6">
      <c r="A28" s="72" t="s">
        <v>48</v>
      </c>
      <c r="B28" s="135">
        <v>12</v>
      </c>
      <c r="D28" s="157">
        <v>105392609</v>
      </c>
      <c r="E28" s="162"/>
      <c r="F28" s="157">
        <v>72370623</v>
      </c>
      <c r="G28" s="162"/>
      <c r="H28" s="157">
        <v>313753</v>
      </c>
      <c r="I28" s="158"/>
      <c r="J28" s="157">
        <v>268547</v>
      </c>
      <c r="K28" s="93"/>
      <c r="L28" s="159"/>
      <c r="M28" s="160"/>
      <c r="N28" s="160"/>
      <c r="O28" s="160"/>
      <c r="P28" s="160"/>
    </row>
    <row r="29" spans="1:16" ht="24" customHeight="1" x14ac:dyDescent="0.6">
      <c r="A29" s="72" t="s">
        <v>68</v>
      </c>
      <c r="B29" s="99"/>
      <c r="D29" s="157">
        <v>47927030</v>
      </c>
      <c r="E29" s="162"/>
      <c r="F29" s="157">
        <v>96973017</v>
      </c>
      <c r="G29" s="162"/>
      <c r="H29" s="157">
        <v>1229202</v>
      </c>
      <c r="I29" s="158"/>
      <c r="J29" s="157">
        <v>956729</v>
      </c>
      <c r="K29" s="93"/>
      <c r="L29" s="159"/>
      <c r="M29" s="160"/>
      <c r="N29" s="160"/>
      <c r="O29" s="160"/>
      <c r="P29" s="160"/>
    </row>
    <row r="30" spans="1:16" ht="24" customHeight="1" x14ac:dyDescent="0.6">
      <c r="A30" s="91" t="s">
        <v>69</v>
      </c>
      <c r="D30" s="114">
        <f>SUM(D20:D29)</f>
        <v>1305419240</v>
      </c>
      <c r="E30" s="158"/>
      <c r="F30" s="114">
        <f>SUM(F20:F29)</f>
        <v>1459443566</v>
      </c>
      <c r="G30" s="158"/>
      <c r="H30" s="114">
        <f>SUM(H20:H29)</f>
        <v>1606399833</v>
      </c>
      <c r="I30" s="158"/>
      <c r="J30" s="114">
        <f>SUM(J20:J29)</f>
        <v>1608288248</v>
      </c>
      <c r="K30" s="93"/>
      <c r="L30" s="159"/>
      <c r="M30" s="160"/>
      <c r="N30" s="160"/>
      <c r="O30" s="160"/>
      <c r="P30" s="160"/>
    </row>
    <row r="31" spans="1:16" ht="24" customHeight="1" thickBot="1" x14ac:dyDescent="0.65">
      <c r="A31" s="91" t="s">
        <v>10</v>
      </c>
      <c r="D31" s="165">
        <f>+D18+D30</f>
        <v>3078564925</v>
      </c>
      <c r="E31" s="158"/>
      <c r="F31" s="165">
        <f>+F18+F30</f>
        <v>3415980884</v>
      </c>
      <c r="G31" s="158"/>
      <c r="H31" s="165">
        <f>+H18+H30</f>
        <v>2356909177</v>
      </c>
      <c r="I31" s="158"/>
      <c r="J31" s="165">
        <f>+J18+J30</f>
        <v>2316634822</v>
      </c>
      <c r="K31" s="93"/>
      <c r="L31" s="159"/>
      <c r="M31" s="160"/>
      <c r="N31" s="160"/>
      <c r="O31" s="160"/>
      <c r="P31" s="160"/>
    </row>
    <row r="32" spans="1:16" ht="24" customHeight="1" thickTop="1" x14ac:dyDescent="0.6">
      <c r="K32" s="93"/>
      <c r="L32" s="159"/>
    </row>
    <row r="33" spans="1:16" ht="24" customHeight="1" x14ac:dyDescent="0.6">
      <c r="A33" s="72" t="s">
        <v>155</v>
      </c>
    </row>
    <row r="34" spans="1:16" ht="24" customHeight="1" x14ac:dyDescent="0.6">
      <c r="A34" s="90" t="s">
        <v>30</v>
      </c>
      <c r="B34" s="91"/>
      <c r="C34" s="91"/>
      <c r="D34" s="91"/>
      <c r="E34" s="91"/>
      <c r="F34" s="91"/>
      <c r="G34" s="91"/>
      <c r="H34" s="91"/>
      <c r="I34" s="91"/>
      <c r="J34" s="91"/>
    </row>
    <row r="35" spans="1:16" ht="24" customHeight="1" x14ac:dyDescent="0.6">
      <c r="A35" s="90" t="s">
        <v>143</v>
      </c>
      <c r="B35" s="91"/>
      <c r="C35" s="91"/>
      <c r="D35" s="91"/>
      <c r="E35" s="91"/>
      <c r="F35" s="91"/>
      <c r="G35" s="91"/>
      <c r="H35" s="91"/>
      <c r="I35" s="91"/>
      <c r="J35" s="91"/>
    </row>
    <row r="36" spans="1:16" ht="24" customHeight="1" x14ac:dyDescent="0.6">
      <c r="A36" s="90" t="str">
        <f>+A3</f>
        <v>AS AT 30 SEPTEMBER 2025</v>
      </c>
      <c r="B36" s="91"/>
      <c r="C36" s="91"/>
      <c r="D36" s="91"/>
      <c r="E36" s="91"/>
      <c r="F36" s="91"/>
      <c r="G36" s="91"/>
      <c r="H36" s="91"/>
      <c r="I36" s="91"/>
      <c r="J36" s="91"/>
    </row>
    <row r="37" spans="1:16" ht="24" customHeight="1" x14ac:dyDescent="0.6">
      <c r="C37" s="89"/>
      <c r="D37" s="177" t="s">
        <v>55</v>
      </c>
      <c r="E37" s="177"/>
      <c r="F37" s="177"/>
      <c r="G37" s="177"/>
      <c r="H37" s="177"/>
      <c r="I37" s="177"/>
      <c r="J37" s="177"/>
    </row>
    <row r="38" spans="1:16" ht="24" customHeight="1" x14ac:dyDescent="0.6">
      <c r="C38" s="89"/>
      <c r="D38" s="178" t="s">
        <v>1</v>
      </c>
      <c r="E38" s="178"/>
      <c r="F38" s="178"/>
      <c r="G38" s="96"/>
      <c r="H38" s="178" t="s">
        <v>2</v>
      </c>
      <c r="I38" s="178"/>
      <c r="J38" s="178"/>
    </row>
    <row r="39" spans="1:16" ht="24" customHeight="1" x14ac:dyDescent="0.6">
      <c r="B39" s="97" t="str">
        <f>+B6</f>
        <v>Note</v>
      </c>
      <c r="C39" s="97"/>
      <c r="D39" s="155" t="str">
        <f>+D6</f>
        <v>30 September 2025</v>
      </c>
      <c r="E39" s="156"/>
      <c r="F39" s="155" t="str">
        <f>+F6</f>
        <v>31 December 2024</v>
      </c>
      <c r="G39" s="156"/>
      <c r="H39" s="155" t="str">
        <f>+H6</f>
        <v>30 September 2025</v>
      </c>
      <c r="I39" s="156"/>
      <c r="J39" s="155" t="str">
        <f>+J6</f>
        <v>31 December 2024</v>
      </c>
    </row>
    <row r="40" spans="1:16" ht="24" customHeight="1" x14ac:dyDescent="0.6">
      <c r="C40" s="89"/>
      <c r="D40" s="96" t="s">
        <v>156</v>
      </c>
      <c r="F40" s="96" t="s">
        <v>158</v>
      </c>
      <c r="H40" s="96" t="s">
        <v>156</v>
      </c>
      <c r="J40" s="96" t="s">
        <v>158</v>
      </c>
    </row>
    <row r="41" spans="1:16" ht="24" customHeight="1" x14ac:dyDescent="0.6">
      <c r="C41" s="89"/>
      <c r="D41" s="96" t="s">
        <v>157</v>
      </c>
      <c r="G41" s="96"/>
      <c r="H41" s="96" t="s">
        <v>157</v>
      </c>
      <c r="I41" s="96"/>
    </row>
    <row r="42" spans="1:16" ht="24" customHeight="1" x14ac:dyDescent="0.6">
      <c r="A42" s="91" t="s">
        <v>23</v>
      </c>
    </row>
    <row r="43" spans="1:16" ht="24" customHeight="1" x14ac:dyDescent="0.6">
      <c r="A43" s="91" t="s">
        <v>11</v>
      </c>
    </row>
    <row r="44" spans="1:16" ht="24" customHeight="1" x14ac:dyDescent="0.6">
      <c r="A44" s="72" t="s">
        <v>70</v>
      </c>
      <c r="B44" s="166">
        <v>13</v>
      </c>
      <c r="D44" s="157">
        <v>39378314</v>
      </c>
      <c r="E44" s="162">
        <v>0</v>
      </c>
      <c r="F44" s="157">
        <v>112301925</v>
      </c>
      <c r="G44" s="162"/>
      <c r="H44" s="162">
        <v>0</v>
      </c>
      <c r="I44" s="162"/>
      <c r="J44" s="162">
        <v>0</v>
      </c>
      <c r="L44" s="167"/>
      <c r="M44" s="160"/>
      <c r="N44" s="160"/>
      <c r="O44" s="160"/>
      <c r="P44" s="160"/>
    </row>
    <row r="45" spans="1:16" ht="24" customHeight="1" x14ac:dyDescent="0.6">
      <c r="A45" s="72" t="s">
        <v>12</v>
      </c>
      <c r="B45" s="102" t="s">
        <v>232</v>
      </c>
      <c r="D45" s="157">
        <v>846594771</v>
      </c>
      <c r="E45" s="162">
        <v>0</v>
      </c>
      <c r="F45" s="157">
        <v>779331750</v>
      </c>
      <c r="G45" s="162"/>
      <c r="H45" s="157">
        <v>12616299</v>
      </c>
      <c r="I45" s="168"/>
      <c r="J45" s="157">
        <v>9801515</v>
      </c>
      <c r="M45" s="160"/>
      <c r="N45" s="160"/>
      <c r="O45" s="160"/>
      <c r="P45" s="160"/>
    </row>
    <row r="46" spans="1:16" ht="24" customHeight="1" x14ac:dyDescent="0.6">
      <c r="A46" s="72" t="s">
        <v>97</v>
      </c>
      <c r="B46" s="161">
        <v>6</v>
      </c>
      <c r="D46" s="157">
        <v>57047966</v>
      </c>
      <c r="E46" s="162">
        <v>0</v>
      </c>
      <c r="F46" s="157">
        <v>67808736</v>
      </c>
      <c r="G46" s="162"/>
      <c r="H46" s="162">
        <v>0</v>
      </c>
      <c r="I46" s="162"/>
      <c r="J46" s="162">
        <v>0</v>
      </c>
      <c r="M46" s="160"/>
      <c r="N46" s="160"/>
      <c r="O46" s="160"/>
      <c r="P46" s="160"/>
    </row>
    <row r="47" spans="1:16" ht="24" customHeight="1" x14ac:dyDescent="0.6">
      <c r="A47" s="72" t="s">
        <v>117</v>
      </c>
      <c r="B47" s="161">
        <v>4</v>
      </c>
      <c r="D47" s="162">
        <v>0</v>
      </c>
      <c r="E47" s="162"/>
      <c r="F47" s="162">
        <v>0</v>
      </c>
      <c r="G47" s="162"/>
      <c r="H47" s="157">
        <v>242800000</v>
      </c>
      <c r="I47" s="158"/>
      <c r="J47" s="157">
        <v>105000000</v>
      </c>
      <c r="M47" s="160"/>
      <c r="N47" s="160"/>
      <c r="O47" s="160"/>
      <c r="P47" s="160"/>
    </row>
    <row r="48" spans="1:16" ht="24" customHeight="1" x14ac:dyDescent="0.6">
      <c r="A48" s="72" t="s">
        <v>140</v>
      </c>
      <c r="B48" s="102">
        <v>15</v>
      </c>
      <c r="D48" s="157">
        <v>8700000</v>
      </c>
      <c r="E48" s="162">
        <v>0</v>
      </c>
      <c r="F48" s="157">
        <v>6000000</v>
      </c>
      <c r="G48" s="162"/>
      <c r="H48" s="162">
        <v>0</v>
      </c>
      <c r="I48" s="162"/>
      <c r="J48" s="162">
        <v>0</v>
      </c>
      <c r="M48" s="160"/>
      <c r="N48" s="160"/>
      <c r="O48" s="160"/>
      <c r="P48" s="160"/>
    </row>
    <row r="49" spans="1:16" ht="24" customHeight="1" x14ac:dyDescent="0.6">
      <c r="A49" s="72" t="s">
        <v>41</v>
      </c>
      <c r="B49" s="102"/>
      <c r="D49" s="157">
        <v>11223804</v>
      </c>
      <c r="E49" s="162">
        <v>0</v>
      </c>
      <c r="F49" s="157">
        <v>11916683</v>
      </c>
      <c r="G49" s="162"/>
      <c r="H49" s="157">
        <v>1936207</v>
      </c>
      <c r="I49" s="162"/>
      <c r="J49" s="157">
        <v>1849559</v>
      </c>
      <c r="M49" s="160"/>
      <c r="N49" s="160"/>
      <c r="O49" s="160"/>
      <c r="P49" s="160"/>
    </row>
    <row r="50" spans="1:16" ht="24" customHeight="1" x14ac:dyDescent="0.6">
      <c r="A50" s="72" t="s">
        <v>118</v>
      </c>
      <c r="B50" s="102">
        <v>16</v>
      </c>
      <c r="D50" s="157">
        <v>269878715</v>
      </c>
      <c r="E50" s="162">
        <v>0</v>
      </c>
      <c r="F50" s="157">
        <v>134272087</v>
      </c>
      <c r="G50" s="162"/>
      <c r="H50" s="157">
        <v>269878715</v>
      </c>
      <c r="I50" s="162"/>
      <c r="J50" s="157">
        <v>134272087</v>
      </c>
      <c r="M50" s="160"/>
      <c r="N50" s="160"/>
      <c r="O50" s="160"/>
      <c r="P50" s="160"/>
    </row>
    <row r="51" spans="1:16" ht="24" customHeight="1" x14ac:dyDescent="0.6">
      <c r="A51" s="72" t="s">
        <v>127</v>
      </c>
      <c r="B51" s="102"/>
      <c r="D51" s="157">
        <v>654186</v>
      </c>
      <c r="E51" s="162">
        <v>0</v>
      </c>
      <c r="F51" s="157">
        <v>19721382</v>
      </c>
      <c r="G51" s="162"/>
      <c r="H51" s="157">
        <v>66935</v>
      </c>
      <c r="I51" s="162"/>
      <c r="J51" s="162">
        <v>0</v>
      </c>
      <c r="M51" s="160"/>
      <c r="N51" s="160"/>
      <c r="O51" s="160"/>
      <c r="P51" s="160"/>
    </row>
    <row r="52" spans="1:16" ht="24" customHeight="1" x14ac:dyDescent="0.6">
      <c r="A52" s="72" t="s">
        <v>166</v>
      </c>
      <c r="B52" s="102">
        <v>19</v>
      </c>
      <c r="D52" s="157">
        <v>746642</v>
      </c>
      <c r="E52" s="162">
        <v>0</v>
      </c>
      <c r="F52" s="162">
        <v>0</v>
      </c>
      <c r="G52" s="162"/>
      <c r="H52" s="162">
        <v>0</v>
      </c>
      <c r="I52" s="162"/>
      <c r="J52" s="162">
        <v>0</v>
      </c>
      <c r="M52" s="160"/>
      <c r="N52" s="160"/>
      <c r="O52" s="160"/>
      <c r="P52" s="160"/>
    </row>
    <row r="53" spans="1:16" ht="24" customHeight="1" x14ac:dyDescent="0.6">
      <c r="A53" s="91" t="s">
        <v>13</v>
      </c>
      <c r="D53" s="163">
        <f>SUM(D44:D52)</f>
        <v>1234224398</v>
      </c>
      <c r="E53" s="158"/>
      <c r="F53" s="163">
        <f>SUM(F44:F52)</f>
        <v>1131352563</v>
      </c>
      <c r="G53" s="158"/>
      <c r="H53" s="163">
        <f>SUM(H44:H52)</f>
        <v>527298156</v>
      </c>
      <c r="I53" s="158"/>
      <c r="J53" s="163">
        <f>SUM(J44:J52)</f>
        <v>250923161</v>
      </c>
      <c r="M53" s="160"/>
      <c r="N53" s="160"/>
      <c r="O53" s="160"/>
      <c r="P53" s="160"/>
    </row>
    <row r="54" spans="1:16" ht="24" customHeight="1" x14ac:dyDescent="0.6">
      <c r="A54" s="91" t="s">
        <v>72</v>
      </c>
      <c r="M54" s="160"/>
      <c r="N54" s="160"/>
      <c r="O54" s="160"/>
      <c r="P54" s="160"/>
    </row>
    <row r="55" spans="1:16" ht="24" customHeight="1" x14ac:dyDescent="0.6">
      <c r="A55" s="72" t="s">
        <v>141</v>
      </c>
      <c r="B55" s="166">
        <v>15</v>
      </c>
      <c r="D55" s="157">
        <v>106800000</v>
      </c>
      <c r="E55" s="162">
        <v>0</v>
      </c>
      <c r="F55" s="157">
        <v>114000000</v>
      </c>
      <c r="G55" s="158"/>
      <c r="H55" s="162">
        <v>0</v>
      </c>
      <c r="I55" s="162"/>
      <c r="J55" s="162">
        <v>0</v>
      </c>
      <c r="M55" s="160"/>
      <c r="N55" s="160"/>
      <c r="O55" s="160"/>
      <c r="P55" s="160"/>
    </row>
    <row r="56" spans="1:16" ht="24" customHeight="1" x14ac:dyDescent="0.6">
      <c r="A56" s="72" t="s">
        <v>142</v>
      </c>
      <c r="D56" s="157">
        <v>20162825</v>
      </c>
      <c r="E56" s="162"/>
      <c r="F56" s="157">
        <v>26202598</v>
      </c>
      <c r="G56" s="158"/>
      <c r="H56" s="157">
        <v>2755062</v>
      </c>
      <c r="I56" s="162"/>
      <c r="J56" s="157">
        <v>4218240</v>
      </c>
      <c r="M56" s="160"/>
      <c r="N56" s="160"/>
      <c r="O56" s="160"/>
      <c r="P56" s="160"/>
    </row>
    <row r="57" spans="1:16" ht="24" customHeight="1" x14ac:dyDescent="0.6">
      <c r="A57" s="72" t="s">
        <v>154</v>
      </c>
      <c r="B57" s="102">
        <v>16</v>
      </c>
      <c r="C57" s="102"/>
      <c r="D57" s="157">
        <v>137804624</v>
      </c>
      <c r="E57" s="162"/>
      <c r="F57" s="157">
        <v>374391916</v>
      </c>
      <c r="G57" s="158"/>
      <c r="H57" s="157">
        <v>137804624</v>
      </c>
      <c r="I57" s="162"/>
      <c r="J57" s="157">
        <v>374391916</v>
      </c>
      <c r="M57" s="160"/>
      <c r="N57" s="160"/>
      <c r="O57" s="160"/>
      <c r="P57" s="160"/>
    </row>
    <row r="58" spans="1:16" ht="24" customHeight="1" x14ac:dyDescent="0.6">
      <c r="A58" s="72" t="s">
        <v>14</v>
      </c>
      <c r="B58" s="102">
        <v>12</v>
      </c>
      <c r="D58" s="157">
        <v>29077228</v>
      </c>
      <c r="E58" s="162"/>
      <c r="F58" s="157">
        <v>29965586</v>
      </c>
      <c r="G58" s="158"/>
      <c r="H58" s="162">
        <v>0</v>
      </c>
      <c r="I58" s="162"/>
      <c r="J58" s="162">
        <v>0</v>
      </c>
      <c r="M58" s="160"/>
      <c r="N58" s="160"/>
      <c r="O58" s="160"/>
      <c r="P58" s="160"/>
    </row>
    <row r="59" spans="1:16" ht="24" customHeight="1" x14ac:dyDescent="0.6">
      <c r="A59" s="72" t="s">
        <v>119</v>
      </c>
      <c r="B59" s="99"/>
      <c r="D59" s="157">
        <v>12644466</v>
      </c>
      <c r="E59" s="162"/>
      <c r="F59" s="157">
        <v>11102186</v>
      </c>
      <c r="G59" s="158"/>
      <c r="H59" s="157">
        <v>1272961</v>
      </c>
      <c r="I59" s="162"/>
      <c r="J59" s="157">
        <v>1075165</v>
      </c>
      <c r="M59" s="160"/>
      <c r="N59" s="160"/>
      <c r="O59" s="160"/>
      <c r="P59" s="160"/>
    </row>
    <row r="60" spans="1:16" ht="24" customHeight="1" x14ac:dyDescent="0.6">
      <c r="A60" s="72" t="s">
        <v>128</v>
      </c>
      <c r="D60" s="157">
        <v>3308</v>
      </c>
      <c r="E60" s="162"/>
      <c r="F60" s="157">
        <v>3308</v>
      </c>
      <c r="G60" s="158"/>
      <c r="H60" s="162">
        <v>0</v>
      </c>
      <c r="I60" s="162"/>
      <c r="J60" s="162">
        <v>0</v>
      </c>
      <c r="L60" s="154" t="s">
        <v>53</v>
      </c>
      <c r="M60" s="160"/>
      <c r="N60" s="160"/>
      <c r="O60" s="160"/>
      <c r="P60" s="160"/>
    </row>
    <row r="61" spans="1:16" ht="24" customHeight="1" x14ac:dyDescent="0.6">
      <c r="A61" s="91" t="s">
        <v>129</v>
      </c>
      <c r="D61" s="163">
        <f>SUM(D55:D60)</f>
        <v>306492451</v>
      </c>
      <c r="E61" s="158">
        <v>0</v>
      </c>
      <c r="F61" s="163">
        <f>SUM(F55:F60)</f>
        <v>555665594</v>
      </c>
      <c r="G61" s="158">
        <v>0</v>
      </c>
      <c r="H61" s="163">
        <f>SUM(H55:H60)</f>
        <v>141832647</v>
      </c>
      <c r="I61" s="158">
        <v>0</v>
      </c>
      <c r="J61" s="163">
        <f>SUM(J55:J60)</f>
        <v>379685321</v>
      </c>
      <c r="M61" s="160"/>
      <c r="N61" s="160"/>
      <c r="O61" s="160"/>
      <c r="P61" s="160"/>
    </row>
    <row r="62" spans="1:16" ht="24" customHeight="1" x14ac:dyDescent="0.6">
      <c r="A62" s="91" t="s">
        <v>15</v>
      </c>
      <c r="D62" s="163">
        <f>+D53+D61</f>
        <v>1540716849</v>
      </c>
      <c r="E62" s="73"/>
      <c r="F62" s="163">
        <f>+F53+F61</f>
        <v>1687018157</v>
      </c>
      <c r="G62" s="73"/>
      <c r="H62" s="163">
        <f>+H53+H61</f>
        <v>669130803</v>
      </c>
      <c r="I62" s="73"/>
      <c r="J62" s="163">
        <f>+J53+J61</f>
        <v>630608482</v>
      </c>
      <c r="M62" s="160"/>
      <c r="N62" s="160"/>
      <c r="O62" s="160"/>
      <c r="P62" s="160"/>
    </row>
    <row r="63" spans="1:16" ht="24" customHeight="1" x14ac:dyDescent="0.6">
      <c r="A63" s="91" t="s">
        <v>16</v>
      </c>
      <c r="M63" s="164"/>
    </row>
    <row r="64" spans="1:16" ht="24" customHeight="1" x14ac:dyDescent="0.6">
      <c r="A64" s="72" t="s">
        <v>17</v>
      </c>
    </row>
    <row r="65" spans="1:16" ht="24" customHeight="1" x14ac:dyDescent="0.6">
      <c r="A65" s="72" t="s">
        <v>175</v>
      </c>
    </row>
    <row r="66" spans="1:16" ht="24" customHeight="1" thickBot="1" x14ac:dyDescent="0.65">
      <c r="A66" s="72" t="s">
        <v>179</v>
      </c>
      <c r="D66" s="169">
        <v>659999962</v>
      </c>
      <c r="E66" s="158"/>
      <c r="F66" s="169">
        <v>659999962</v>
      </c>
      <c r="G66" s="158"/>
      <c r="H66" s="169">
        <v>659999962</v>
      </c>
      <c r="I66" s="158"/>
      <c r="J66" s="169">
        <v>659999962</v>
      </c>
      <c r="M66" s="160"/>
      <c r="N66" s="160"/>
      <c r="O66" s="160"/>
      <c r="P66" s="160"/>
    </row>
    <row r="67" spans="1:16" ht="24" customHeight="1" thickTop="1" x14ac:dyDescent="0.6">
      <c r="A67" s="72" t="s">
        <v>176</v>
      </c>
      <c r="D67" s="168"/>
      <c r="E67" s="158"/>
      <c r="F67" s="168"/>
      <c r="G67" s="158"/>
      <c r="H67" s="158"/>
      <c r="I67" s="158"/>
      <c r="J67" s="158"/>
      <c r="M67" s="160"/>
      <c r="N67" s="160"/>
      <c r="O67" s="160"/>
      <c r="P67" s="160"/>
    </row>
    <row r="68" spans="1:16" ht="24" customHeight="1" x14ac:dyDescent="0.6">
      <c r="A68" s="72" t="s">
        <v>179</v>
      </c>
      <c r="D68" s="157">
        <v>659999862</v>
      </c>
      <c r="E68" s="158"/>
      <c r="F68" s="157">
        <v>659999862</v>
      </c>
      <c r="G68" s="158"/>
      <c r="H68" s="157">
        <v>659999862</v>
      </c>
      <c r="I68" s="158"/>
      <c r="J68" s="157">
        <v>659999862</v>
      </c>
      <c r="M68" s="160"/>
      <c r="N68" s="160"/>
      <c r="O68" s="160"/>
      <c r="P68" s="160"/>
    </row>
    <row r="69" spans="1:16" ht="24" customHeight="1" x14ac:dyDescent="0.6">
      <c r="A69" s="72" t="s">
        <v>18</v>
      </c>
      <c r="D69" s="157">
        <v>369183857</v>
      </c>
      <c r="E69" s="158"/>
      <c r="F69" s="157">
        <v>369183857</v>
      </c>
      <c r="G69" s="158"/>
      <c r="H69" s="157">
        <v>369183857</v>
      </c>
      <c r="I69" s="158"/>
      <c r="J69" s="157">
        <v>369183857</v>
      </c>
      <c r="M69" s="160"/>
      <c r="N69" s="160"/>
      <c r="O69" s="160"/>
      <c r="P69" s="160"/>
    </row>
    <row r="70" spans="1:16" ht="24" customHeight="1" x14ac:dyDescent="0.6">
      <c r="A70" s="72" t="s">
        <v>19</v>
      </c>
      <c r="M70" s="160"/>
      <c r="N70" s="160"/>
      <c r="O70" s="160"/>
      <c r="P70" s="160"/>
    </row>
    <row r="71" spans="1:16" ht="24" customHeight="1" x14ac:dyDescent="0.6">
      <c r="A71" s="72" t="s">
        <v>177</v>
      </c>
      <c r="D71" s="157">
        <v>66000000</v>
      </c>
      <c r="E71" s="158"/>
      <c r="F71" s="157">
        <v>66000000</v>
      </c>
      <c r="G71" s="158"/>
      <c r="H71" s="157">
        <v>66000000</v>
      </c>
      <c r="I71" s="158"/>
      <c r="J71" s="157">
        <v>66000000</v>
      </c>
      <c r="M71" s="160"/>
      <c r="N71" s="160"/>
      <c r="O71" s="160"/>
      <c r="P71" s="160"/>
    </row>
    <row r="72" spans="1:16" ht="24" customHeight="1" x14ac:dyDescent="0.6">
      <c r="A72" s="72" t="s">
        <v>178</v>
      </c>
      <c r="D72" s="157">
        <v>346728857</v>
      </c>
      <c r="E72" s="158"/>
      <c r="F72" s="157">
        <v>529938694</v>
      </c>
      <c r="G72" s="158"/>
      <c r="H72" s="157">
        <v>592594655</v>
      </c>
      <c r="I72" s="158"/>
      <c r="J72" s="157">
        <v>590842621</v>
      </c>
      <c r="M72" s="160"/>
      <c r="N72" s="160"/>
      <c r="O72" s="160"/>
      <c r="P72" s="160"/>
    </row>
    <row r="73" spans="1:16" ht="24" customHeight="1" x14ac:dyDescent="0.6">
      <c r="A73" s="72" t="s">
        <v>37</v>
      </c>
      <c r="D73" s="170">
        <v>88815137</v>
      </c>
      <c r="E73" s="162"/>
      <c r="F73" s="170">
        <v>96560769</v>
      </c>
      <c r="G73" s="162"/>
      <c r="H73" s="171">
        <v>0</v>
      </c>
      <c r="I73" s="162"/>
      <c r="J73" s="171">
        <v>0</v>
      </c>
      <c r="M73" s="160"/>
      <c r="N73" s="160"/>
      <c r="O73" s="160"/>
      <c r="P73" s="160"/>
    </row>
    <row r="74" spans="1:16" ht="24" customHeight="1" x14ac:dyDescent="0.6">
      <c r="A74" s="72" t="s">
        <v>120</v>
      </c>
      <c r="D74" s="157">
        <f>SUM(D68:D73)</f>
        <v>1530727713</v>
      </c>
      <c r="E74" s="158"/>
      <c r="F74" s="157">
        <f>SUM(F68:F73)</f>
        <v>1721683182</v>
      </c>
      <c r="G74" s="158"/>
      <c r="H74" s="157">
        <f>SUM(H68:H73)</f>
        <v>1687778374</v>
      </c>
      <c r="I74" s="158"/>
      <c r="J74" s="157">
        <f>SUM(J68:J73)</f>
        <v>1686026340</v>
      </c>
      <c r="M74" s="160"/>
      <c r="N74" s="160"/>
      <c r="O74" s="160"/>
      <c r="P74" s="160"/>
    </row>
    <row r="75" spans="1:16" ht="24" customHeight="1" x14ac:dyDescent="0.6">
      <c r="A75" s="72" t="s">
        <v>144</v>
      </c>
      <c r="D75" s="170">
        <v>7120363</v>
      </c>
      <c r="E75" s="162"/>
      <c r="F75" s="170">
        <v>7279545</v>
      </c>
      <c r="G75" s="162"/>
      <c r="H75" s="171">
        <v>0</v>
      </c>
      <c r="I75" s="162"/>
      <c r="J75" s="171">
        <v>0</v>
      </c>
      <c r="M75" s="160"/>
      <c r="N75" s="160"/>
      <c r="O75" s="160"/>
      <c r="P75" s="160"/>
    </row>
    <row r="76" spans="1:16" ht="24" customHeight="1" x14ac:dyDescent="0.6">
      <c r="A76" s="91" t="s">
        <v>21</v>
      </c>
      <c r="D76" s="157">
        <f>SUM(D74:D75)</f>
        <v>1537848076</v>
      </c>
      <c r="E76" s="158"/>
      <c r="F76" s="157">
        <f>SUM(F74:F75)</f>
        <v>1728962727</v>
      </c>
      <c r="G76" s="158"/>
      <c r="H76" s="157">
        <f>SUM(H74:H75)</f>
        <v>1687778374</v>
      </c>
      <c r="I76" s="158"/>
      <c r="J76" s="157">
        <f>SUM(J74:J75)</f>
        <v>1686026340</v>
      </c>
      <c r="M76" s="160"/>
      <c r="N76" s="160"/>
      <c r="O76" s="160"/>
      <c r="P76" s="160"/>
    </row>
    <row r="77" spans="1:16" ht="24" customHeight="1" thickBot="1" x14ac:dyDescent="0.65">
      <c r="A77" s="91" t="s">
        <v>22</v>
      </c>
      <c r="D77" s="165">
        <f>+D62+D76</f>
        <v>3078564925</v>
      </c>
      <c r="E77" s="158"/>
      <c r="F77" s="165">
        <f>+F62+F76</f>
        <v>3415980884</v>
      </c>
      <c r="G77" s="158"/>
      <c r="H77" s="165">
        <f>+H62+H76</f>
        <v>2356909177</v>
      </c>
      <c r="I77" s="158"/>
      <c r="J77" s="165">
        <f>+J62+J76</f>
        <v>2316634822</v>
      </c>
      <c r="M77" s="160"/>
      <c r="N77" s="160"/>
      <c r="O77" s="160"/>
      <c r="P77" s="160"/>
    </row>
    <row r="78" spans="1:16" ht="24" customHeight="1" thickTop="1" x14ac:dyDescent="0.6">
      <c r="A78" s="91"/>
      <c r="M78" s="160"/>
      <c r="N78" s="160"/>
      <c r="O78" s="160"/>
      <c r="P78" s="160"/>
    </row>
    <row r="79" spans="1:16" ht="24" customHeight="1" x14ac:dyDescent="0.6">
      <c r="A79" s="72" t="str">
        <f>A33</f>
        <v>The accompanying condensed notes to interim financial information are an integral part of the interim financial information.</v>
      </c>
    </row>
    <row r="80" spans="1:16" ht="24" customHeight="1" x14ac:dyDescent="0.6">
      <c r="B80" s="172"/>
      <c r="D80" s="173"/>
      <c r="E80" s="173"/>
      <c r="F80" s="173"/>
      <c r="G80" s="173"/>
      <c r="H80" s="173"/>
      <c r="I80" s="173"/>
      <c r="J80" s="173"/>
    </row>
    <row r="81" spans="1:12" ht="24" customHeight="1" x14ac:dyDescent="0.6">
      <c r="B81" s="172"/>
      <c r="D81" s="173"/>
      <c r="E81" s="173"/>
      <c r="F81" s="173"/>
      <c r="G81" s="173"/>
      <c r="H81" s="173"/>
      <c r="I81" s="173"/>
      <c r="J81" s="173"/>
    </row>
    <row r="82" spans="1:12" ht="24" customHeight="1" x14ac:dyDescent="0.6">
      <c r="A82" s="174"/>
      <c r="B82" s="175"/>
      <c r="C82" s="174"/>
      <c r="D82" s="176"/>
      <c r="E82" s="173"/>
      <c r="F82" s="101" t="s">
        <v>101</v>
      </c>
      <c r="G82" s="173"/>
      <c r="H82" s="173"/>
      <c r="I82" s="173"/>
      <c r="J82" s="173"/>
      <c r="K82" s="173"/>
      <c r="L82" s="173"/>
    </row>
    <row r="83" spans="1:12" ht="24" customHeight="1" x14ac:dyDescent="0.6">
      <c r="D83" s="173"/>
      <c r="E83" s="173"/>
      <c r="F83" s="173"/>
      <c r="G83" s="173"/>
      <c r="H83" s="173"/>
      <c r="I83" s="173"/>
      <c r="J83" s="173"/>
    </row>
    <row r="84" spans="1:12" x14ac:dyDescent="0.6">
      <c r="D84" s="101">
        <f>+D77-D31</f>
        <v>0</v>
      </c>
      <c r="F84" s="101">
        <f>+F77-F31</f>
        <v>0</v>
      </c>
      <c r="H84" s="101">
        <f>+H77-H31</f>
        <v>0</v>
      </c>
      <c r="J84" s="101">
        <f>+J77-J31</f>
        <v>0</v>
      </c>
    </row>
  </sheetData>
  <mergeCells count="6">
    <mergeCell ref="D4:J4"/>
    <mergeCell ref="D5:F5"/>
    <mergeCell ref="H5:J5"/>
    <mergeCell ref="D37:J37"/>
    <mergeCell ref="D38:F38"/>
    <mergeCell ref="H38:J38"/>
  </mergeCells>
  <pageMargins left="0.65" right="0.35" top="0.6" bottom="0.39" header="0.31496062992126" footer="0.31496062992126"/>
  <pageSetup paperSize="9" scale="65" firstPageNumber="2" fitToWidth="0" fitToHeight="0" orientation="portrait" useFirstPageNumber="1" r:id="rId1"/>
  <headerFooter alignWithMargins="0">
    <oddFooter>&amp;R&amp;"Angsana New,Regular"&amp;20&amp;P</oddFooter>
  </headerFooter>
  <rowBreaks count="1" manualBreakCount="1">
    <brk id="3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187F-E7C9-4ED2-99A4-5D1303AF7040}">
  <dimension ref="A1:N128"/>
  <sheetViews>
    <sheetView showGridLines="0" view="pageBreakPreview" zoomScaleNormal="100" zoomScaleSheetLayoutView="100" workbookViewId="0">
      <selection activeCell="D20" sqref="D20"/>
    </sheetView>
  </sheetViews>
  <sheetFormatPr defaultColWidth="9.125" defaultRowHeight="23.4" x14ac:dyDescent="0.6"/>
  <cols>
    <col min="1" max="1" width="55.75" style="123" customWidth="1"/>
    <col min="2" max="2" width="10.75" style="123" customWidth="1"/>
    <col min="3" max="3" width="1.75" style="123" customWidth="1"/>
    <col min="4" max="4" width="16.75" style="123" customWidth="1"/>
    <col min="5" max="5" width="1.75" style="123" customWidth="1"/>
    <col min="6" max="6" width="16.75" style="123" customWidth="1"/>
    <col min="7" max="7" width="1.75" style="123" customWidth="1"/>
    <col min="8" max="8" width="16.75" style="123" customWidth="1"/>
    <col min="9" max="9" width="1.75" style="123" customWidth="1"/>
    <col min="10" max="10" width="16.75" style="123" customWidth="1"/>
    <col min="11" max="11" width="9.375" style="123" customWidth="1"/>
    <col min="12" max="12" width="9.125" style="124"/>
    <col min="13" max="16384" width="9.125" style="123"/>
  </cols>
  <sheetData>
    <row r="1" spans="1:14" ht="24" customHeight="1" x14ac:dyDescent="0.6">
      <c r="A1" s="121" t="s">
        <v>30</v>
      </c>
      <c r="B1" s="122"/>
      <c r="C1" s="122"/>
      <c r="D1" s="122"/>
      <c r="E1" s="122"/>
      <c r="F1" s="122"/>
      <c r="G1" s="122"/>
      <c r="H1" s="122"/>
      <c r="I1" s="122"/>
      <c r="J1" s="92" t="s">
        <v>159</v>
      </c>
      <c r="N1" s="125"/>
    </row>
    <row r="2" spans="1:14" ht="24" customHeight="1" x14ac:dyDescent="0.6">
      <c r="A2" s="121" t="s">
        <v>121</v>
      </c>
      <c r="B2" s="122"/>
      <c r="C2" s="122"/>
      <c r="D2" s="122"/>
      <c r="E2" s="122"/>
      <c r="F2" s="122"/>
      <c r="G2" s="122"/>
      <c r="H2" s="122"/>
      <c r="I2" s="122"/>
      <c r="J2" s="126"/>
      <c r="N2" s="125"/>
    </row>
    <row r="3" spans="1:14" ht="24" customHeight="1" x14ac:dyDescent="0.6">
      <c r="A3" s="121" t="s">
        <v>171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4" ht="24" customHeight="1" x14ac:dyDescent="0.6">
      <c r="D4" s="127"/>
    </row>
    <row r="5" spans="1:14" ht="24" customHeight="1" x14ac:dyDescent="0.6">
      <c r="B5" s="128"/>
      <c r="C5" s="128"/>
      <c r="D5" s="180" t="s">
        <v>55</v>
      </c>
      <c r="E5" s="180"/>
      <c r="F5" s="180"/>
      <c r="G5" s="180"/>
      <c r="H5" s="180"/>
      <c r="I5" s="180"/>
      <c r="J5" s="180"/>
    </row>
    <row r="6" spans="1:14" ht="24" customHeight="1" x14ac:dyDescent="0.6">
      <c r="B6" s="128"/>
      <c r="C6" s="128"/>
      <c r="D6" s="181" t="s">
        <v>1</v>
      </c>
      <c r="E6" s="181"/>
      <c r="F6" s="181"/>
      <c r="G6" s="125"/>
      <c r="H6" s="181" t="s">
        <v>2</v>
      </c>
      <c r="I6" s="181"/>
      <c r="J6" s="181"/>
    </row>
    <row r="7" spans="1:14" ht="24" customHeight="1" x14ac:dyDescent="0.6">
      <c r="B7" s="129"/>
      <c r="C7" s="128"/>
      <c r="D7" s="130">
        <v>2025</v>
      </c>
      <c r="E7" s="129"/>
      <c r="F7" s="130">
        <v>2024</v>
      </c>
      <c r="G7" s="129"/>
      <c r="H7" s="130">
        <v>2025</v>
      </c>
      <c r="I7" s="129"/>
      <c r="J7" s="130">
        <v>2024</v>
      </c>
    </row>
    <row r="8" spans="1:14" ht="24" customHeight="1" x14ac:dyDescent="0.6">
      <c r="A8" s="122" t="s">
        <v>56</v>
      </c>
      <c r="B8" s="128"/>
      <c r="C8" s="128"/>
      <c r="D8" s="128"/>
      <c r="E8" s="128"/>
      <c r="F8" s="128"/>
      <c r="G8" s="128"/>
      <c r="H8" s="128"/>
      <c r="I8" s="128"/>
      <c r="J8" s="128"/>
    </row>
    <row r="9" spans="1:14" ht="24" customHeight="1" x14ac:dyDescent="0.6">
      <c r="A9" s="122" t="s">
        <v>57</v>
      </c>
      <c r="B9" s="128"/>
      <c r="C9" s="128"/>
      <c r="D9" s="128"/>
      <c r="E9" s="128"/>
      <c r="F9" s="128"/>
      <c r="G9" s="128"/>
      <c r="H9" s="128"/>
      <c r="I9" s="128"/>
      <c r="J9" s="128"/>
    </row>
    <row r="10" spans="1:14" ht="24" customHeight="1" x14ac:dyDescent="0.6">
      <c r="A10" s="123" t="s">
        <v>160</v>
      </c>
      <c r="B10" s="131"/>
      <c r="D10" s="132">
        <v>172335707</v>
      </c>
      <c r="E10" s="133"/>
      <c r="F10" s="132">
        <v>262565069</v>
      </c>
      <c r="G10" s="132"/>
      <c r="H10" s="132">
        <v>0</v>
      </c>
      <c r="I10" s="133"/>
      <c r="J10" s="133">
        <v>0</v>
      </c>
      <c r="M10" s="134"/>
    </row>
    <row r="11" spans="1:14" ht="24" customHeight="1" x14ac:dyDescent="0.6">
      <c r="A11" s="123" t="s">
        <v>85</v>
      </c>
      <c r="B11" s="131"/>
      <c r="D11" s="132">
        <v>18360182</v>
      </c>
      <c r="E11" s="133"/>
      <c r="F11" s="132">
        <v>5639503</v>
      </c>
      <c r="G11" s="132"/>
      <c r="H11" s="132">
        <v>4048500</v>
      </c>
      <c r="I11" s="133"/>
      <c r="J11" s="132">
        <v>4048500</v>
      </c>
      <c r="M11" s="134"/>
    </row>
    <row r="12" spans="1:14" ht="24" customHeight="1" x14ac:dyDescent="0.6">
      <c r="A12" s="123" t="s">
        <v>86</v>
      </c>
      <c r="B12" s="131"/>
      <c r="D12" s="132">
        <v>74871240</v>
      </c>
      <c r="E12" s="133"/>
      <c r="F12" s="132">
        <v>77097230</v>
      </c>
      <c r="G12" s="132"/>
      <c r="H12" s="133">
        <v>0</v>
      </c>
      <c r="I12" s="133"/>
      <c r="J12" s="133">
        <v>0</v>
      </c>
      <c r="M12" s="134"/>
    </row>
    <row r="13" spans="1:14" ht="24" customHeight="1" x14ac:dyDescent="0.6">
      <c r="A13" s="123" t="s">
        <v>109</v>
      </c>
      <c r="B13" s="131"/>
      <c r="D13" s="132">
        <v>696830</v>
      </c>
      <c r="E13" s="133"/>
      <c r="F13" s="132">
        <v>13184809</v>
      </c>
      <c r="G13" s="133"/>
      <c r="H13" s="133">
        <v>0</v>
      </c>
      <c r="I13" s="133"/>
      <c r="J13" s="133">
        <v>0</v>
      </c>
      <c r="M13" s="134"/>
    </row>
    <row r="14" spans="1:14" ht="24" customHeight="1" x14ac:dyDescent="0.6">
      <c r="A14" s="123" t="s">
        <v>24</v>
      </c>
      <c r="B14" s="135"/>
      <c r="D14" s="136">
        <v>826169</v>
      </c>
      <c r="E14" s="132"/>
      <c r="F14" s="136">
        <v>5469067</v>
      </c>
      <c r="G14" s="132"/>
      <c r="H14" s="136">
        <v>1080201</v>
      </c>
      <c r="I14" s="133"/>
      <c r="J14" s="136">
        <v>1881081</v>
      </c>
      <c r="M14" s="134"/>
    </row>
    <row r="15" spans="1:14" ht="24" customHeight="1" x14ac:dyDescent="0.6">
      <c r="A15" s="122" t="s">
        <v>58</v>
      </c>
      <c r="B15" s="131"/>
      <c r="D15" s="137">
        <f>SUM(D10:D14)</f>
        <v>267090128</v>
      </c>
      <c r="E15" s="132"/>
      <c r="F15" s="137">
        <f>SUM(F10:F14)</f>
        <v>363955678</v>
      </c>
      <c r="G15" s="132"/>
      <c r="H15" s="137">
        <f>SUM(H10:H14)</f>
        <v>5128701</v>
      </c>
      <c r="I15" s="132"/>
      <c r="J15" s="137">
        <f>SUM(J10:J14)</f>
        <v>5929581</v>
      </c>
      <c r="M15" s="134"/>
    </row>
    <row r="16" spans="1:14" ht="24" customHeight="1" x14ac:dyDescent="0.6">
      <c r="A16" s="122" t="s">
        <v>59</v>
      </c>
      <c r="B16" s="131"/>
      <c r="D16" s="133"/>
      <c r="E16" s="133"/>
      <c r="F16" s="133"/>
      <c r="G16" s="133"/>
      <c r="H16" s="133"/>
      <c r="I16" s="133"/>
      <c r="J16" s="133"/>
      <c r="M16" s="134"/>
    </row>
    <row r="17" spans="1:13" ht="24" customHeight="1" x14ac:dyDescent="0.6">
      <c r="A17" s="123" t="s">
        <v>87</v>
      </c>
      <c r="B17" s="131"/>
      <c r="D17" s="132">
        <v>176988414</v>
      </c>
      <c r="E17" s="133"/>
      <c r="F17" s="132">
        <v>244409926</v>
      </c>
      <c r="G17" s="132"/>
      <c r="H17" s="138">
        <v>0</v>
      </c>
      <c r="I17" s="133"/>
      <c r="J17" s="138">
        <v>0</v>
      </c>
      <c r="M17" s="134"/>
    </row>
    <row r="18" spans="1:13" ht="24" customHeight="1" x14ac:dyDescent="0.6">
      <c r="A18" s="123" t="s">
        <v>88</v>
      </c>
      <c r="B18" s="131"/>
      <c r="D18" s="132">
        <v>31768917</v>
      </c>
      <c r="E18" s="133"/>
      <c r="F18" s="132">
        <v>11543960</v>
      </c>
      <c r="G18" s="132"/>
      <c r="H18" s="132">
        <v>4622063</v>
      </c>
      <c r="I18" s="133"/>
      <c r="J18" s="132">
        <v>4211971</v>
      </c>
      <c r="M18" s="134"/>
    </row>
    <row r="19" spans="1:13" ht="24" customHeight="1" x14ac:dyDescent="0.6">
      <c r="A19" s="123" t="s">
        <v>89</v>
      </c>
      <c r="B19" s="131"/>
      <c r="D19" s="132">
        <v>105471378</v>
      </c>
      <c r="E19" s="133"/>
      <c r="F19" s="132">
        <v>95342463</v>
      </c>
      <c r="G19" s="132"/>
      <c r="H19" s="138">
        <v>0</v>
      </c>
      <c r="I19" s="133"/>
      <c r="J19" s="138">
        <v>0</v>
      </c>
      <c r="M19" s="134"/>
    </row>
    <row r="20" spans="1:13" ht="24" customHeight="1" x14ac:dyDescent="0.6">
      <c r="A20" s="123" t="s">
        <v>180</v>
      </c>
      <c r="B20" s="131"/>
      <c r="D20" s="132">
        <v>-4194056</v>
      </c>
      <c r="E20" s="133"/>
      <c r="F20" s="132">
        <v>0</v>
      </c>
      <c r="G20" s="132"/>
      <c r="H20" s="138">
        <v>0</v>
      </c>
      <c r="I20" s="133"/>
      <c r="J20" s="138">
        <v>0</v>
      </c>
      <c r="M20" s="134"/>
    </row>
    <row r="21" spans="1:13" ht="24" customHeight="1" x14ac:dyDescent="0.6">
      <c r="A21" s="123" t="s">
        <v>32</v>
      </c>
      <c r="B21" s="131"/>
      <c r="D21" s="136">
        <v>29056559</v>
      </c>
      <c r="E21" s="132"/>
      <c r="F21" s="136">
        <v>26868661</v>
      </c>
      <c r="G21" s="132"/>
      <c r="H21" s="136">
        <v>1924794</v>
      </c>
      <c r="I21" s="133"/>
      <c r="J21" s="136">
        <v>1762083</v>
      </c>
      <c r="M21" s="134"/>
    </row>
    <row r="22" spans="1:13" ht="24" customHeight="1" x14ac:dyDescent="0.6">
      <c r="A22" s="122" t="s">
        <v>60</v>
      </c>
      <c r="B22" s="128"/>
      <c r="D22" s="137">
        <f>SUM(D17:D21)</f>
        <v>339091212</v>
      </c>
      <c r="E22" s="132"/>
      <c r="F22" s="137">
        <f>SUM(F17:F21)</f>
        <v>378165010</v>
      </c>
      <c r="G22" s="132"/>
      <c r="H22" s="137">
        <f>SUM(H17:H21)</f>
        <v>6546857</v>
      </c>
      <c r="I22" s="132"/>
      <c r="J22" s="137">
        <f>SUM(J17:J21)</f>
        <v>5974054</v>
      </c>
      <c r="M22" s="134"/>
    </row>
    <row r="23" spans="1:13" ht="24" customHeight="1" x14ac:dyDescent="0.6">
      <c r="A23" s="122" t="s">
        <v>218</v>
      </c>
      <c r="B23" s="128"/>
      <c r="D23" s="132">
        <f>D15-D22</f>
        <v>-72001084</v>
      </c>
      <c r="E23" s="133"/>
      <c r="F23" s="132">
        <f>F15-F22</f>
        <v>-14209332</v>
      </c>
      <c r="G23" s="133"/>
      <c r="H23" s="132">
        <f>H15-H22</f>
        <v>-1418156</v>
      </c>
      <c r="I23" s="133"/>
      <c r="J23" s="132">
        <f>J15-J22</f>
        <v>-44473</v>
      </c>
      <c r="M23" s="134"/>
    </row>
    <row r="24" spans="1:13" ht="24" customHeight="1" x14ac:dyDescent="0.6">
      <c r="A24" s="123" t="s">
        <v>104</v>
      </c>
      <c r="B24" s="128"/>
      <c r="D24" s="132">
        <v>14655</v>
      </c>
      <c r="E24" s="133"/>
      <c r="F24" s="132">
        <v>6876</v>
      </c>
      <c r="G24" s="132"/>
      <c r="H24" s="132">
        <v>12445282</v>
      </c>
      <c r="I24" s="132"/>
      <c r="J24" s="132">
        <v>13159887</v>
      </c>
      <c r="M24" s="134"/>
    </row>
    <row r="25" spans="1:13" ht="24" customHeight="1" x14ac:dyDescent="0.6">
      <c r="A25" s="123" t="s">
        <v>25</v>
      </c>
      <c r="B25" s="128"/>
      <c r="D25" s="136">
        <v>-13402694</v>
      </c>
      <c r="E25" s="133"/>
      <c r="F25" s="136">
        <v>-14474048</v>
      </c>
      <c r="G25" s="133"/>
      <c r="H25" s="136">
        <v>-10216386</v>
      </c>
      <c r="I25" s="133"/>
      <c r="J25" s="136">
        <v>-11405478</v>
      </c>
      <c r="M25" s="134"/>
    </row>
    <row r="26" spans="1:13" ht="24" customHeight="1" x14ac:dyDescent="0.6">
      <c r="A26" s="122" t="s">
        <v>161</v>
      </c>
      <c r="B26" s="128"/>
      <c r="D26" s="132">
        <f>SUM(D23:D25)</f>
        <v>-85389123</v>
      </c>
      <c r="E26" s="133"/>
      <c r="F26" s="132">
        <f>SUM(F23:F25)</f>
        <v>-28676504</v>
      </c>
      <c r="G26" s="133"/>
      <c r="H26" s="132">
        <f>SUM(H23:H25)</f>
        <v>810740</v>
      </c>
      <c r="I26" s="133"/>
      <c r="J26" s="132">
        <f>SUM(J23:J25)</f>
        <v>1709936</v>
      </c>
      <c r="M26" s="134"/>
    </row>
    <row r="27" spans="1:13" ht="24" customHeight="1" x14ac:dyDescent="0.6">
      <c r="A27" s="123" t="s">
        <v>147</v>
      </c>
      <c r="B27" s="131"/>
      <c r="D27" s="132">
        <v>12850594</v>
      </c>
      <c r="E27" s="133"/>
      <c r="F27" s="132">
        <v>2497139</v>
      </c>
      <c r="G27" s="133"/>
      <c r="H27" s="136">
        <v>-179933</v>
      </c>
      <c r="I27" s="133"/>
      <c r="J27" s="132">
        <v>-356813</v>
      </c>
      <c r="M27" s="134"/>
    </row>
    <row r="28" spans="1:13" ht="24" customHeight="1" x14ac:dyDescent="0.6">
      <c r="A28" s="122" t="s">
        <v>132</v>
      </c>
      <c r="B28" s="128"/>
      <c r="D28" s="137">
        <f>SUM(D26:D27)</f>
        <v>-72538529</v>
      </c>
      <c r="E28" s="133"/>
      <c r="F28" s="137">
        <f>SUM(F26:F27)</f>
        <v>-26179365</v>
      </c>
      <c r="G28" s="132"/>
      <c r="H28" s="137">
        <f>SUM(H26:H27)</f>
        <v>630807</v>
      </c>
      <c r="I28" s="133"/>
      <c r="J28" s="137">
        <f>SUM(J26:J27)</f>
        <v>1353123</v>
      </c>
      <c r="M28" s="134"/>
    </row>
    <row r="29" spans="1:13" ht="24" customHeight="1" x14ac:dyDescent="0.6">
      <c r="B29" s="128"/>
      <c r="D29" s="134"/>
      <c r="E29" s="134"/>
      <c r="F29" s="134"/>
      <c r="G29" s="134"/>
      <c r="H29" s="134"/>
      <c r="I29" s="134"/>
      <c r="J29" s="134"/>
      <c r="M29" s="134"/>
    </row>
    <row r="30" spans="1:13" ht="24" customHeight="1" x14ac:dyDescent="0.6">
      <c r="A30" s="122" t="s">
        <v>75</v>
      </c>
      <c r="B30" s="128"/>
      <c r="D30" s="134"/>
      <c r="E30" s="134"/>
      <c r="F30" s="134"/>
      <c r="G30" s="134"/>
      <c r="H30" s="134"/>
      <c r="I30" s="134"/>
      <c r="J30" s="134"/>
      <c r="M30" s="134"/>
    </row>
    <row r="31" spans="1:13" ht="24" customHeight="1" x14ac:dyDescent="0.6">
      <c r="A31" s="139" t="s">
        <v>181</v>
      </c>
      <c r="B31" s="128"/>
      <c r="D31" s="134"/>
      <c r="E31" s="134"/>
      <c r="F31" s="134"/>
      <c r="G31" s="134"/>
      <c r="H31" s="134"/>
      <c r="I31" s="134"/>
      <c r="J31" s="134"/>
      <c r="M31" s="134"/>
    </row>
    <row r="32" spans="1:13" ht="24" customHeight="1" x14ac:dyDescent="0.6">
      <c r="A32" s="139" t="s">
        <v>182</v>
      </c>
      <c r="B32" s="128"/>
      <c r="D32" s="134"/>
      <c r="E32" s="134"/>
      <c r="F32" s="134"/>
      <c r="G32" s="134"/>
      <c r="H32" s="134"/>
      <c r="I32" s="134"/>
      <c r="J32" s="134"/>
      <c r="M32" s="134"/>
    </row>
    <row r="33" spans="1:13" ht="24" customHeight="1" x14ac:dyDescent="0.6">
      <c r="A33" s="123" t="s">
        <v>183</v>
      </c>
      <c r="B33" s="128"/>
      <c r="D33" s="134"/>
      <c r="E33" s="134"/>
      <c r="F33" s="134"/>
      <c r="G33" s="134"/>
      <c r="H33" s="134"/>
      <c r="I33" s="134"/>
      <c r="J33" s="134"/>
      <c r="M33" s="134"/>
    </row>
    <row r="34" spans="1:13" ht="24" customHeight="1" x14ac:dyDescent="0.6">
      <c r="A34" s="123" t="s">
        <v>184</v>
      </c>
      <c r="B34" s="128"/>
      <c r="D34" s="136">
        <v>-1796946</v>
      </c>
      <c r="E34" s="133"/>
      <c r="F34" s="136">
        <v>-8512472</v>
      </c>
      <c r="G34" s="133"/>
      <c r="H34" s="140">
        <v>0</v>
      </c>
      <c r="I34" s="133"/>
      <c r="J34" s="140">
        <v>0</v>
      </c>
      <c r="M34" s="134"/>
    </row>
    <row r="35" spans="1:13" ht="24" customHeight="1" x14ac:dyDescent="0.6">
      <c r="A35" s="122" t="s">
        <v>76</v>
      </c>
      <c r="B35" s="128"/>
      <c r="D35" s="136">
        <f>SUM(D34:D34)</f>
        <v>-1796946</v>
      </c>
      <c r="E35" s="133"/>
      <c r="F35" s="137">
        <f>SUM(F34:F34)</f>
        <v>-8512472</v>
      </c>
      <c r="G35" s="133"/>
      <c r="H35" s="141">
        <f>SUM(H34:H34)</f>
        <v>0</v>
      </c>
      <c r="I35" s="133"/>
      <c r="J35" s="141">
        <f>SUM(J34:J34)</f>
        <v>0</v>
      </c>
      <c r="M35" s="134"/>
    </row>
    <row r="36" spans="1:13" ht="24" customHeight="1" x14ac:dyDescent="0.6">
      <c r="A36" s="122"/>
      <c r="B36" s="128"/>
      <c r="D36" s="133"/>
      <c r="E36" s="133"/>
      <c r="F36" s="133"/>
      <c r="G36" s="133"/>
      <c r="H36" s="133"/>
      <c r="I36" s="133"/>
      <c r="J36" s="133"/>
      <c r="M36" s="134"/>
    </row>
    <row r="37" spans="1:13" ht="24" customHeight="1" thickBot="1" x14ac:dyDescent="0.65">
      <c r="A37" s="122" t="s">
        <v>62</v>
      </c>
      <c r="B37" s="128"/>
      <c r="D37" s="142">
        <f>SUM(D28,D35)</f>
        <v>-74335475</v>
      </c>
      <c r="E37" s="133"/>
      <c r="F37" s="142">
        <f>SUM(F28,F35)</f>
        <v>-34691837</v>
      </c>
      <c r="G37" s="125"/>
      <c r="H37" s="142">
        <f>SUM(H28,H35)</f>
        <v>630807</v>
      </c>
      <c r="I37" s="125"/>
      <c r="J37" s="142">
        <f>SUM(J28,J35)</f>
        <v>1353123</v>
      </c>
      <c r="M37" s="134"/>
    </row>
    <row r="38" spans="1:13" ht="24" customHeight="1" thickTop="1" x14ac:dyDescent="0.6">
      <c r="A38" s="122"/>
      <c r="B38" s="128"/>
      <c r="D38" s="134"/>
      <c r="E38" s="134"/>
      <c r="F38" s="134"/>
      <c r="G38" s="134"/>
      <c r="H38" s="134"/>
      <c r="I38" s="134"/>
      <c r="J38" s="134"/>
      <c r="M38" s="134"/>
    </row>
    <row r="39" spans="1:13" ht="24" customHeight="1" x14ac:dyDescent="0.6">
      <c r="A39" s="123" t="str">
        <f>BS!A33</f>
        <v>The accompanying condensed notes to interim financial information are an integral part of the interim financial information.</v>
      </c>
      <c r="B39" s="128"/>
      <c r="D39" s="134"/>
      <c r="E39" s="134"/>
      <c r="F39" s="134"/>
      <c r="G39" s="134"/>
      <c r="H39" s="134"/>
      <c r="I39" s="134"/>
      <c r="J39" s="134"/>
      <c r="M39" s="134"/>
    </row>
    <row r="40" spans="1:13" ht="24" customHeight="1" x14ac:dyDescent="0.6">
      <c r="A40" s="121" t="s">
        <v>30</v>
      </c>
      <c r="B40" s="122"/>
      <c r="C40" s="122"/>
      <c r="D40" s="122"/>
      <c r="E40" s="122"/>
      <c r="F40" s="122"/>
      <c r="G40" s="122"/>
      <c r="H40" s="122"/>
      <c r="I40" s="122"/>
      <c r="J40" s="92" t="str">
        <f>+J1</f>
        <v>(UNAUDITED BUT REVIEWED)</v>
      </c>
    </row>
    <row r="41" spans="1:13" ht="24" customHeight="1" x14ac:dyDescent="0.6">
      <c r="A41" s="121" t="s">
        <v>146</v>
      </c>
      <c r="B41" s="122"/>
      <c r="C41" s="122"/>
      <c r="D41" s="122"/>
      <c r="E41" s="122"/>
      <c r="F41" s="122"/>
      <c r="G41" s="122"/>
      <c r="H41" s="122"/>
      <c r="I41" s="122"/>
      <c r="J41" s="126"/>
    </row>
    <row r="42" spans="1:13" ht="24" customHeight="1" x14ac:dyDescent="0.6">
      <c r="A42" s="121" t="str">
        <f>+A3</f>
        <v>FOR THE THREE-MONTH PERIOD ENDED 30 SEPTEMBER 2025</v>
      </c>
      <c r="B42" s="122"/>
      <c r="C42" s="122"/>
      <c r="D42" s="122"/>
      <c r="E42" s="122"/>
      <c r="F42" s="122"/>
      <c r="G42" s="122"/>
      <c r="H42" s="122"/>
      <c r="I42" s="122"/>
      <c r="J42" s="122"/>
    </row>
    <row r="43" spans="1:13" ht="24" customHeight="1" x14ac:dyDescent="0.6">
      <c r="D43" s="127"/>
    </row>
    <row r="44" spans="1:13" ht="24" customHeight="1" x14ac:dyDescent="0.6">
      <c r="B44" s="128"/>
      <c r="C44" s="128"/>
      <c r="D44" s="180" t="s">
        <v>55</v>
      </c>
      <c r="E44" s="180"/>
      <c r="F44" s="180"/>
      <c r="G44" s="180"/>
      <c r="H44" s="180"/>
      <c r="I44" s="180"/>
      <c r="J44" s="180"/>
    </row>
    <row r="45" spans="1:13" ht="24" customHeight="1" x14ac:dyDescent="0.6">
      <c r="B45" s="128"/>
      <c r="C45" s="128"/>
      <c r="D45" s="181" t="s">
        <v>1</v>
      </c>
      <c r="E45" s="181"/>
      <c r="F45" s="181"/>
      <c r="G45" s="125"/>
      <c r="H45" s="181" t="s">
        <v>2</v>
      </c>
      <c r="I45" s="181"/>
      <c r="J45" s="181"/>
    </row>
    <row r="46" spans="1:13" ht="24" customHeight="1" x14ac:dyDescent="0.6">
      <c r="B46" s="129"/>
      <c r="C46" s="129"/>
      <c r="D46" s="130">
        <f>+D7</f>
        <v>2025</v>
      </c>
      <c r="E46" s="129"/>
      <c r="F46" s="130">
        <f>+F7</f>
        <v>2024</v>
      </c>
      <c r="G46" s="129"/>
      <c r="H46" s="130">
        <f>+H7</f>
        <v>2025</v>
      </c>
      <c r="I46" s="129"/>
      <c r="J46" s="130">
        <f>+J7</f>
        <v>2024</v>
      </c>
    </row>
    <row r="47" spans="1:13" ht="24" customHeight="1" x14ac:dyDescent="0.6">
      <c r="A47" s="122" t="s">
        <v>130</v>
      </c>
      <c r="B47" s="128"/>
      <c r="D47" s="134"/>
      <c r="E47" s="134"/>
      <c r="F47" s="134"/>
      <c r="G47" s="134"/>
      <c r="H47" s="134"/>
      <c r="I47" s="134"/>
      <c r="J47" s="134"/>
      <c r="M47" s="134"/>
    </row>
    <row r="48" spans="1:13" ht="24" customHeight="1" x14ac:dyDescent="0.6">
      <c r="A48" s="123" t="s">
        <v>148</v>
      </c>
      <c r="B48" s="128"/>
      <c r="D48" s="132">
        <f>D50-D49</f>
        <v>-72486961</v>
      </c>
      <c r="E48" s="133"/>
      <c r="F48" s="132">
        <f>F50-F49</f>
        <v>-26205263</v>
      </c>
      <c r="G48" s="133"/>
      <c r="H48" s="132">
        <f>H50-H49</f>
        <v>630807</v>
      </c>
      <c r="I48" s="143"/>
      <c r="J48" s="132">
        <f>J50-J49</f>
        <v>1353123</v>
      </c>
      <c r="M48" s="134"/>
    </row>
    <row r="49" spans="1:13" ht="24" customHeight="1" x14ac:dyDescent="0.6">
      <c r="A49" s="123" t="s">
        <v>144</v>
      </c>
      <c r="B49" s="128"/>
      <c r="D49" s="132">
        <v>-51568</v>
      </c>
      <c r="E49" s="133"/>
      <c r="F49" s="132">
        <v>25898</v>
      </c>
      <c r="G49" s="133"/>
      <c r="H49" s="141">
        <v>0</v>
      </c>
      <c r="I49" s="133"/>
      <c r="J49" s="141">
        <v>0</v>
      </c>
      <c r="M49" s="134"/>
    </row>
    <row r="50" spans="1:13" ht="24" customHeight="1" thickBot="1" x14ac:dyDescent="0.65">
      <c r="B50" s="128"/>
      <c r="D50" s="144">
        <f>D28</f>
        <v>-72538529</v>
      </c>
      <c r="E50" s="133"/>
      <c r="F50" s="144">
        <f>F28</f>
        <v>-26179365</v>
      </c>
      <c r="G50" s="133"/>
      <c r="H50" s="144">
        <f>H37</f>
        <v>630807</v>
      </c>
      <c r="I50" s="133"/>
      <c r="J50" s="145">
        <f>J37</f>
        <v>1353123</v>
      </c>
      <c r="M50" s="134"/>
    </row>
    <row r="51" spans="1:13" ht="24" customHeight="1" thickTop="1" x14ac:dyDescent="0.6">
      <c r="A51" s="122" t="s">
        <v>77</v>
      </c>
      <c r="B51" s="128"/>
      <c r="D51" s="133"/>
      <c r="E51" s="133"/>
      <c r="F51" s="133"/>
      <c r="G51" s="133"/>
      <c r="H51" s="133"/>
      <c r="I51" s="133"/>
      <c r="J51" s="133"/>
      <c r="M51" s="134"/>
    </row>
    <row r="52" spans="1:13" ht="24" customHeight="1" x14ac:dyDescent="0.6">
      <c r="A52" s="123" t="s">
        <v>148</v>
      </c>
      <c r="B52" s="128"/>
      <c r="D52" s="132">
        <f>D37-D53</f>
        <v>-74283907</v>
      </c>
      <c r="E52" s="133"/>
      <c r="F52" s="132">
        <f>F37-F53</f>
        <v>-34717735</v>
      </c>
      <c r="G52" s="133"/>
      <c r="H52" s="132">
        <f>H37-H53</f>
        <v>630807</v>
      </c>
      <c r="I52" s="143"/>
      <c r="J52" s="132">
        <f>J37-J53</f>
        <v>1353123</v>
      </c>
      <c r="M52" s="134"/>
    </row>
    <row r="53" spans="1:13" ht="24" customHeight="1" x14ac:dyDescent="0.6">
      <c r="A53" s="123" t="s">
        <v>144</v>
      </c>
      <c r="B53" s="128"/>
      <c r="D53" s="132">
        <f>+D49</f>
        <v>-51568</v>
      </c>
      <c r="E53" s="133"/>
      <c r="F53" s="132">
        <f>+F49</f>
        <v>25898</v>
      </c>
      <c r="G53" s="133"/>
      <c r="H53" s="141">
        <v>0</v>
      </c>
      <c r="I53" s="133"/>
      <c r="J53" s="141">
        <v>0</v>
      </c>
      <c r="M53" s="134"/>
    </row>
    <row r="54" spans="1:13" ht="24" customHeight="1" thickBot="1" x14ac:dyDescent="0.65">
      <c r="B54" s="128"/>
      <c r="D54" s="144">
        <f>D37</f>
        <v>-74335475</v>
      </c>
      <c r="E54" s="133"/>
      <c r="F54" s="144">
        <f>F37</f>
        <v>-34691837</v>
      </c>
      <c r="G54" s="133"/>
      <c r="H54" s="144">
        <f>+H37</f>
        <v>630807</v>
      </c>
      <c r="I54" s="133"/>
      <c r="J54" s="145">
        <f>+J37</f>
        <v>1353123</v>
      </c>
      <c r="M54" s="134"/>
    </row>
    <row r="55" spans="1:13" ht="24" customHeight="1" thickTop="1" x14ac:dyDescent="0.6">
      <c r="A55" s="122" t="s">
        <v>162</v>
      </c>
      <c r="D55" s="146"/>
      <c r="E55" s="133"/>
      <c r="F55" s="147"/>
      <c r="G55" s="133"/>
      <c r="H55" s="147"/>
      <c r="I55" s="133"/>
      <c r="J55" s="132"/>
      <c r="M55" s="134"/>
    </row>
    <row r="56" spans="1:13" ht="24" customHeight="1" x14ac:dyDescent="0.6">
      <c r="A56" s="122" t="s">
        <v>92</v>
      </c>
      <c r="B56" s="135"/>
      <c r="D56" s="132"/>
      <c r="E56" s="132"/>
      <c r="F56" s="132"/>
      <c r="G56" s="132"/>
      <c r="H56" s="132"/>
      <c r="I56" s="132"/>
      <c r="J56" s="132"/>
      <c r="M56" s="134"/>
    </row>
    <row r="57" spans="1:13" ht="24" customHeight="1" thickBot="1" x14ac:dyDescent="0.65">
      <c r="A57" s="123" t="s">
        <v>133</v>
      </c>
      <c r="B57" s="135"/>
      <c r="D57" s="148">
        <f>(D48/BS!D66)</f>
        <v>-0.10982873511135141</v>
      </c>
      <c r="E57" s="149"/>
      <c r="F57" s="148">
        <f>(F48/BS!F66)</f>
        <v>-3.9704946225436299E-2</v>
      </c>
      <c r="G57" s="149"/>
      <c r="H57" s="148">
        <f>(H50/BS!H66)</f>
        <v>9.5576823684726214E-4</v>
      </c>
      <c r="I57" s="149"/>
      <c r="J57" s="148">
        <f>(J50/BS!J66)</f>
        <v>2.0501864816774035E-3</v>
      </c>
      <c r="M57" s="134"/>
    </row>
    <row r="58" spans="1:13" ht="24" customHeight="1" thickTop="1" x14ac:dyDescent="0.6">
      <c r="B58" s="131"/>
      <c r="D58" s="150"/>
      <c r="E58" s="138"/>
      <c r="F58" s="151"/>
      <c r="G58" s="138"/>
      <c r="H58" s="151"/>
      <c r="I58" s="138"/>
      <c r="J58" s="150"/>
      <c r="M58" s="134"/>
    </row>
    <row r="59" spans="1:13" ht="24" customHeight="1" x14ac:dyDescent="0.6">
      <c r="A59" s="123" t="str">
        <f>BS!A33</f>
        <v>The accompanying condensed notes to interim financial information are an integral part of the interim financial information.</v>
      </c>
      <c r="B59" s="128"/>
      <c r="D59" s="134"/>
      <c r="E59" s="134"/>
      <c r="F59" s="134"/>
      <c r="G59" s="134"/>
      <c r="H59" s="134"/>
      <c r="I59" s="134"/>
      <c r="J59" s="134"/>
      <c r="M59" s="134"/>
    </row>
    <row r="60" spans="1:13" x14ac:dyDescent="0.6">
      <c r="B60" s="131"/>
      <c r="D60" s="134"/>
      <c r="E60" s="134"/>
      <c r="F60" s="134"/>
      <c r="G60" s="134"/>
      <c r="H60" s="134"/>
      <c r="I60" s="134"/>
      <c r="J60" s="134"/>
      <c r="M60" s="134"/>
    </row>
    <row r="61" spans="1:13" x14ac:dyDescent="0.6">
      <c r="B61" s="131"/>
      <c r="D61" s="134"/>
      <c r="E61" s="134"/>
      <c r="F61" s="134"/>
      <c r="G61" s="134"/>
      <c r="H61" s="134"/>
      <c r="I61" s="134"/>
      <c r="J61" s="134"/>
      <c r="M61" s="134"/>
    </row>
    <row r="62" spans="1:13" x14ac:dyDescent="0.6">
      <c r="B62" s="131"/>
      <c r="D62" s="134"/>
      <c r="E62" s="134"/>
      <c r="F62" s="134"/>
      <c r="G62" s="134"/>
      <c r="H62" s="134"/>
      <c r="I62" s="134"/>
      <c r="J62" s="134"/>
      <c r="M62" s="134"/>
    </row>
    <row r="63" spans="1:13" x14ac:dyDescent="0.6">
      <c r="B63" s="131"/>
      <c r="D63" s="134"/>
      <c r="E63" s="134"/>
      <c r="F63" s="134"/>
      <c r="G63" s="134"/>
      <c r="H63" s="134"/>
      <c r="I63" s="134"/>
      <c r="J63" s="134"/>
      <c r="M63" s="134"/>
    </row>
    <row r="64" spans="1:13" x14ac:dyDescent="0.6">
      <c r="B64" s="131"/>
      <c r="D64" s="134"/>
      <c r="E64" s="134"/>
      <c r="F64" s="134"/>
      <c r="G64" s="134"/>
      <c r="H64" s="134"/>
      <c r="I64" s="134"/>
      <c r="J64" s="134"/>
      <c r="M64" s="134"/>
    </row>
    <row r="65" spans="2:13" x14ac:dyDescent="0.6">
      <c r="B65" s="131"/>
      <c r="D65" s="134"/>
      <c r="E65" s="134"/>
      <c r="F65" s="134"/>
      <c r="G65" s="134"/>
      <c r="H65" s="134"/>
      <c r="I65" s="134"/>
      <c r="J65" s="134"/>
      <c r="M65" s="134"/>
    </row>
    <row r="66" spans="2:13" x14ac:dyDescent="0.6">
      <c r="B66" s="131"/>
      <c r="D66" s="134"/>
      <c r="E66" s="134"/>
      <c r="F66" s="134"/>
      <c r="G66" s="134"/>
      <c r="H66" s="134"/>
      <c r="I66" s="134"/>
      <c r="J66" s="134"/>
      <c r="M66" s="134"/>
    </row>
    <row r="67" spans="2:13" x14ac:dyDescent="0.6">
      <c r="B67" s="131"/>
      <c r="D67" s="134"/>
      <c r="E67" s="134"/>
      <c r="F67" s="134"/>
      <c r="G67" s="134"/>
      <c r="H67" s="134"/>
      <c r="I67" s="134"/>
      <c r="J67" s="134"/>
      <c r="M67" s="134"/>
    </row>
    <row r="69" spans="2:13" x14ac:dyDescent="0.6">
      <c r="D69" s="152"/>
      <c r="F69" s="152"/>
      <c r="H69" s="152"/>
      <c r="J69" s="152"/>
    </row>
    <row r="71" spans="2:13" ht="21" customHeight="1" x14ac:dyDescent="0.6">
      <c r="F71" s="153"/>
      <c r="J71" s="153"/>
    </row>
    <row r="72" spans="2:13" ht="21" customHeight="1" x14ac:dyDescent="0.6">
      <c r="F72" s="138"/>
      <c r="J72" s="138"/>
    </row>
    <row r="73" spans="2:13" ht="21" customHeight="1" x14ac:dyDescent="0.6">
      <c r="D73" s="127"/>
      <c r="F73" s="127"/>
      <c r="H73" s="127"/>
      <c r="J73" s="127"/>
    </row>
    <row r="74" spans="2:13" ht="21" customHeight="1" x14ac:dyDescent="0.6"/>
    <row r="75" spans="2:13" ht="21" customHeight="1" x14ac:dyDescent="0.6"/>
    <row r="76" spans="2:13" ht="21" customHeight="1" x14ac:dyDescent="0.6"/>
    <row r="77" spans="2:13" ht="21" customHeight="1" x14ac:dyDescent="0.6"/>
    <row r="78" spans="2:13" ht="21" customHeight="1" x14ac:dyDescent="0.6"/>
    <row r="79" spans="2:13" ht="21" customHeight="1" x14ac:dyDescent="0.6"/>
    <row r="80" spans="2:13" ht="21" customHeight="1" x14ac:dyDescent="0.6"/>
    <row r="81" ht="21" customHeight="1" x14ac:dyDescent="0.6"/>
    <row r="82" ht="21" customHeight="1" x14ac:dyDescent="0.6"/>
    <row r="83" ht="21" customHeight="1" x14ac:dyDescent="0.6"/>
    <row r="84" ht="21" customHeight="1" x14ac:dyDescent="0.6"/>
    <row r="85" ht="21" customHeight="1" x14ac:dyDescent="0.6"/>
    <row r="86" ht="21" customHeight="1" x14ac:dyDescent="0.6"/>
    <row r="87" ht="21" customHeight="1" x14ac:dyDescent="0.6"/>
    <row r="88" ht="21" customHeight="1" x14ac:dyDescent="0.6"/>
    <row r="89" ht="21" customHeight="1" x14ac:dyDescent="0.6"/>
    <row r="90" ht="21" customHeight="1" x14ac:dyDescent="0.6"/>
    <row r="91" ht="21" customHeight="1" x14ac:dyDescent="0.6"/>
    <row r="92" ht="21" customHeight="1" x14ac:dyDescent="0.6"/>
    <row r="93" ht="21" customHeight="1" x14ac:dyDescent="0.6"/>
    <row r="94" ht="21" customHeight="1" x14ac:dyDescent="0.6"/>
    <row r="95" ht="21" customHeight="1" x14ac:dyDescent="0.6"/>
    <row r="96" ht="21" customHeight="1" x14ac:dyDescent="0.6"/>
    <row r="97" spans="4:10" ht="21" customHeight="1" x14ac:dyDescent="0.6"/>
    <row r="98" spans="4:10" ht="21" customHeight="1" x14ac:dyDescent="0.6"/>
    <row r="99" spans="4:10" ht="21" customHeight="1" x14ac:dyDescent="0.6"/>
    <row r="100" spans="4:10" ht="21" customHeight="1" x14ac:dyDescent="0.6"/>
    <row r="101" spans="4:10" ht="21" customHeight="1" x14ac:dyDescent="0.6"/>
    <row r="102" spans="4:10" ht="21" customHeight="1" x14ac:dyDescent="0.6"/>
    <row r="103" spans="4:10" ht="21" customHeight="1" x14ac:dyDescent="0.6"/>
    <row r="104" spans="4:10" ht="21" customHeight="1" x14ac:dyDescent="0.6"/>
    <row r="105" spans="4:10" ht="21" customHeight="1" x14ac:dyDescent="0.6"/>
    <row r="106" spans="4:10" ht="21" customHeight="1" x14ac:dyDescent="0.6"/>
    <row r="107" spans="4:10" ht="21" customHeight="1" x14ac:dyDescent="0.6"/>
    <row r="108" spans="4:10" ht="21" customHeight="1" x14ac:dyDescent="0.6">
      <c r="D108" s="179"/>
      <c r="E108" s="179"/>
      <c r="F108" s="179"/>
      <c r="H108" s="179"/>
      <c r="I108" s="179"/>
      <c r="J108" s="179"/>
    </row>
    <row r="109" spans="4:10" ht="21" customHeight="1" x14ac:dyDescent="0.6"/>
    <row r="110" spans="4:10" ht="21" customHeight="1" x14ac:dyDescent="0.6"/>
    <row r="111" spans="4:10" ht="21" customHeight="1" x14ac:dyDescent="0.6"/>
    <row r="112" spans="4:10" ht="21" customHeight="1" x14ac:dyDescent="0.6"/>
    <row r="113" ht="21" customHeight="1" x14ac:dyDescent="0.6"/>
    <row r="114" ht="21" customHeight="1" x14ac:dyDescent="0.6"/>
    <row r="115" ht="21" customHeight="1" x14ac:dyDescent="0.6"/>
    <row r="116" ht="21" customHeight="1" x14ac:dyDescent="0.6"/>
    <row r="117" ht="21" customHeight="1" x14ac:dyDescent="0.6"/>
    <row r="118" ht="21" customHeight="1" x14ac:dyDescent="0.6"/>
    <row r="119" ht="21" customHeight="1" x14ac:dyDescent="0.6"/>
    <row r="120" ht="21" customHeight="1" x14ac:dyDescent="0.6"/>
    <row r="121" ht="21" customHeight="1" x14ac:dyDescent="0.6"/>
    <row r="122" ht="21" customHeight="1" x14ac:dyDescent="0.6"/>
    <row r="123" ht="21" customHeight="1" x14ac:dyDescent="0.6"/>
    <row r="124" ht="21" customHeight="1" x14ac:dyDescent="0.6"/>
    <row r="125" ht="21" customHeight="1" x14ac:dyDescent="0.6"/>
    <row r="126" ht="21" customHeight="1" x14ac:dyDescent="0.6"/>
    <row r="127" ht="21" customHeight="1" x14ac:dyDescent="0.6"/>
    <row r="128" ht="21" customHeight="1" x14ac:dyDescent="0.6"/>
  </sheetData>
  <mergeCells count="8">
    <mergeCell ref="D108:F108"/>
    <mergeCell ref="H108:J108"/>
    <mergeCell ref="D5:J5"/>
    <mergeCell ref="D6:F6"/>
    <mergeCell ref="H6:J6"/>
    <mergeCell ref="D44:J44"/>
    <mergeCell ref="D45:F45"/>
    <mergeCell ref="H45:J45"/>
  </mergeCells>
  <pageMargins left="0.65" right="0.39" top="0.6" bottom="0.39" header="0.31496062992126" footer="0.27559055118110198"/>
  <pageSetup paperSize="9" scale="70" firstPageNumber="4" fitToHeight="0" orientation="portrait" useFirstPageNumber="1" r:id="rId1"/>
  <headerFooter alignWithMargins="0">
    <oddFooter>&amp;R&amp;"Angsana New,Regular"&amp;18&amp;P</oddFooter>
  </headerFooter>
  <rowBreaks count="1" manualBreakCount="1">
    <brk id="39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BBB74-6288-4F40-B98E-466F962132C4}">
  <dimension ref="A1:AB132"/>
  <sheetViews>
    <sheetView view="pageBreakPreview" topLeftCell="A58" zoomScale="80" zoomScaleNormal="70" zoomScaleSheetLayoutView="80" workbookViewId="0">
      <selection activeCell="G56" sqref="G56"/>
    </sheetView>
  </sheetViews>
  <sheetFormatPr defaultColWidth="9.125" defaultRowHeight="19.8" x14ac:dyDescent="0.5"/>
  <cols>
    <col min="1" max="3" width="1.125" style="2" customWidth="1"/>
    <col min="4" max="4" width="1" style="2" customWidth="1"/>
    <col min="5" max="5" width="2.625" style="2" customWidth="1"/>
    <col min="6" max="6" width="1.875" style="2" customWidth="1"/>
    <col min="7" max="7" width="43.625" style="2" customWidth="1"/>
    <col min="8" max="8" width="7.375" style="2" customWidth="1"/>
    <col min="9" max="9" width="0.625" style="2" customWidth="1"/>
    <col min="10" max="10" width="17.125" style="2" bestFit="1" customWidth="1"/>
    <col min="11" max="11" width="0.875" style="2" customWidth="1"/>
    <col min="12" max="12" width="17.125" style="2" bestFit="1" customWidth="1"/>
    <col min="13" max="13" width="0.75" style="2" customWidth="1"/>
    <col min="14" max="14" width="15.75" style="2" bestFit="1" customWidth="1"/>
    <col min="15" max="15" width="0.75" style="2" customWidth="1"/>
    <col min="16" max="16" width="15.75" style="2" bestFit="1" customWidth="1"/>
    <col min="17" max="17" width="1.125" style="2" customWidth="1"/>
    <col min="18" max="18" width="16.875" style="3" bestFit="1" customWidth="1"/>
    <col min="19" max="19" width="7" style="2" customWidth="1"/>
    <col min="20" max="20" width="14.125" style="2" bestFit="1" customWidth="1"/>
    <col min="21" max="21" width="3.125" style="2" customWidth="1"/>
    <col min="22" max="22" width="14.125" style="2" bestFit="1" customWidth="1"/>
    <col min="23" max="23" width="4.875" style="2" customWidth="1"/>
    <col min="24" max="24" width="14.125" style="2" bestFit="1" customWidth="1"/>
    <col min="25" max="26" width="9.125" style="2"/>
    <col min="27" max="27" width="9.125" style="3"/>
    <col min="28" max="16384" width="9.125" style="2"/>
  </cols>
  <sheetData>
    <row r="1" spans="1:28" ht="21.75" customHeight="1" x14ac:dyDescent="0.55000000000000004">
      <c r="A1" s="7" t="s">
        <v>30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84" t="s">
        <v>102</v>
      </c>
      <c r="O1" s="184"/>
      <c r="P1" s="184"/>
    </row>
    <row r="2" spans="1:28" ht="21.75" customHeight="1" x14ac:dyDescent="0.55000000000000004">
      <c r="A2" s="12" t="s">
        <v>31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8"/>
    </row>
    <row r="3" spans="1:28" ht="21.75" customHeight="1" x14ac:dyDescent="0.55000000000000004">
      <c r="A3" s="12" t="s">
        <v>108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28" ht="21.75" customHeight="1" x14ac:dyDescent="0.5">
      <c r="J4" s="13"/>
    </row>
    <row r="5" spans="1:28" x14ac:dyDescent="0.5">
      <c r="H5" s="14"/>
      <c r="I5" s="14"/>
      <c r="J5" s="185" t="s">
        <v>55</v>
      </c>
      <c r="K5" s="185"/>
      <c r="L5" s="185"/>
      <c r="M5" s="185"/>
      <c r="N5" s="185"/>
      <c r="O5" s="185"/>
      <c r="P5" s="185"/>
    </row>
    <row r="6" spans="1:28" ht="20.399999999999999" x14ac:dyDescent="0.55000000000000004">
      <c r="H6" s="14"/>
      <c r="I6" s="14"/>
      <c r="J6" s="182" t="s">
        <v>1</v>
      </c>
      <c r="K6" s="182"/>
      <c r="L6" s="182"/>
      <c r="M6" s="15"/>
      <c r="N6" s="182" t="s">
        <v>2</v>
      </c>
      <c r="O6" s="182"/>
      <c r="P6" s="182"/>
    </row>
    <row r="7" spans="1:28" x14ac:dyDescent="0.5">
      <c r="H7" s="17" t="s">
        <v>0</v>
      </c>
      <c r="I7" s="14"/>
      <c r="J7" s="16">
        <v>2024</v>
      </c>
      <c r="K7" s="17"/>
      <c r="L7" s="16">
        <v>2023</v>
      </c>
      <c r="M7" s="17"/>
      <c r="N7" s="16">
        <v>2024</v>
      </c>
      <c r="O7" s="17"/>
      <c r="P7" s="16">
        <v>2023</v>
      </c>
    </row>
    <row r="8" spans="1:28" ht="20.399999999999999" x14ac:dyDescent="0.55000000000000004">
      <c r="A8" s="12" t="s">
        <v>56</v>
      </c>
      <c r="H8" s="14"/>
      <c r="I8" s="14"/>
      <c r="J8" s="14"/>
      <c r="K8" s="14"/>
      <c r="L8" s="14"/>
      <c r="M8" s="14"/>
      <c r="N8" s="14"/>
      <c r="O8" s="14"/>
      <c r="P8" s="14"/>
    </row>
    <row r="9" spans="1:28" ht="20.399999999999999" x14ac:dyDescent="0.55000000000000004">
      <c r="A9" s="12" t="s">
        <v>57</v>
      </c>
      <c r="H9" s="14"/>
      <c r="I9" s="14"/>
      <c r="J9" s="14"/>
      <c r="K9" s="14"/>
      <c r="L9" s="14"/>
      <c r="M9" s="14"/>
      <c r="N9" s="14"/>
      <c r="O9" s="14"/>
      <c r="P9" s="14"/>
    </row>
    <row r="10" spans="1:28" x14ac:dyDescent="0.5">
      <c r="A10" s="2" t="s">
        <v>99</v>
      </c>
      <c r="H10" s="18"/>
      <c r="J10" s="19">
        <v>564492113.45000005</v>
      </c>
      <c r="K10" s="19"/>
      <c r="L10" s="20">
        <v>869406316.76999998</v>
      </c>
      <c r="M10" s="19"/>
      <c r="N10" s="1">
        <v>0</v>
      </c>
      <c r="O10" s="19"/>
      <c r="P10" s="19">
        <v>0</v>
      </c>
      <c r="S10" s="3"/>
      <c r="T10" s="3"/>
      <c r="U10" s="3"/>
      <c r="V10" s="3"/>
      <c r="W10" s="3"/>
      <c r="X10" s="3"/>
      <c r="Y10" s="19"/>
      <c r="Z10" s="19"/>
      <c r="AB10" s="19"/>
    </row>
    <row r="11" spans="1:28" x14ac:dyDescent="0.5">
      <c r="A11" s="2" t="s">
        <v>85</v>
      </c>
      <c r="H11" s="18"/>
      <c r="J11" s="19">
        <v>41094044.080000006</v>
      </c>
      <c r="K11" s="19"/>
      <c r="L11" s="20">
        <v>79912058.930000007</v>
      </c>
      <c r="M11" s="19"/>
      <c r="N11" s="1">
        <v>12145500</v>
      </c>
      <c r="O11" s="19"/>
      <c r="P11" s="19">
        <v>0</v>
      </c>
      <c r="S11" s="3"/>
      <c r="T11" s="3"/>
      <c r="U11" s="3"/>
      <c r="V11" s="3"/>
      <c r="W11" s="3"/>
      <c r="X11" s="3"/>
      <c r="Y11" s="19"/>
      <c r="Z11" s="19"/>
      <c r="AB11" s="19"/>
    </row>
    <row r="12" spans="1:28" x14ac:dyDescent="0.5">
      <c r="A12" s="2" t="s">
        <v>86</v>
      </c>
      <c r="H12" s="18"/>
      <c r="J12" s="19">
        <v>420302697.63000005</v>
      </c>
      <c r="K12" s="19"/>
      <c r="L12" s="20">
        <v>122256755.68000001</v>
      </c>
      <c r="M12" s="19"/>
      <c r="N12" s="1">
        <v>0</v>
      </c>
      <c r="O12" s="19"/>
      <c r="P12" s="19">
        <v>0</v>
      </c>
      <c r="S12" s="3"/>
      <c r="T12" s="3"/>
      <c r="U12" s="3"/>
      <c r="V12" s="3"/>
      <c r="W12" s="3"/>
      <c r="X12" s="3"/>
      <c r="Y12" s="19"/>
      <c r="Z12" s="19"/>
      <c r="AB12" s="19"/>
    </row>
    <row r="13" spans="1:28" x14ac:dyDescent="0.5">
      <c r="A13" s="2" t="s">
        <v>73</v>
      </c>
      <c r="H13" s="18"/>
      <c r="J13" s="19">
        <v>0</v>
      </c>
      <c r="K13" s="19"/>
      <c r="L13" s="20">
        <v>177209984</v>
      </c>
      <c r="M13" s="19"/>
      <c r="N13" s="19">
        <v>0</v>
      </c>
      <c r="O13" s="19"/>
      <c r="P13" s="19">
        <v>177209984</v>
      </c>
      <c r="S13" s="3"/>
      <c r="T13" s="3"/>
      <c r="U13" s="3"/>
      <c r="V13" s="3"/>
      <c r="W13" s="3"/>
      <c r="X13" s="3"/>
      <c r="Y13" s="19"/>
      <c r="Z13" s="19"/>
      <c r="AB13" s="19"/>
    </row>
    <row r="14" spans="1:28" x14ac:dyDescent="0.5">
      <c r="A14" s="2" t="s">
        <v>82</v>
      </c>
      <c r="H14" s="18"/>
      <c r="J14" s="19">
        <v>0</v>
      </c>
      <c r="K14" s="19"/>
      <c r="L14" s="20">
        <v>6584607.2599999998</v>
      </c>
      <c r="M14" s="19"/>
      <c r="N14" s="19">
        <v>0</v>
      </c>
      <c r="O14" s="19"/>
      <c r="P14" s="19">
        <v>0</v>
      </c>
      <c r="S14" s="3"/>
      <c r="T14" s="3"/>
      <c r="U14" s="3"/>
      <c r="V14" s="3"/>
      <c r="W14" s="3"/>
      <c r="X14" s="3"/>
      <c r="Y14" s="19"/>
      <c r="Z14" s="19"/>
      <c r="AB14" s="19"/>
    </row>
    <row r="15" spans="1:28" x14ac:dyDescent="0.5">
      <c r="A15" s="2" t="s">
        <v>109</v>
      </c>
      <c r="H15" s="18"/>
      <c r="J15" s="19">
        <v>4154559.3153114785</v>
      </c>
      <c r="K15" s="19"/>
      <c r="L15" s="20">
        <v>0</v>
      </c>
      <c r="M15" s="19"/>
      <c r="N15" s="19">
        <v>0</v>
      </c>
      <c r="O15" s="19"/>
      <c r="P15" s="19">
        <v>0</v>
      </c>
      <c r="S15" s="3"/>
      <c r="T15" s="3"/>
      <c r="U15" s="3"/>
      <c r="V15" s="3"/>
      <c r="W15" s="3"/>
      <c r="X15" s="3"/>
      <c r="Y15" s="19"/>
      <c r="Z15" s="19"/>
      <c r="AB15" s="19"/>
    </row>
    <row r="16" spans="1:28" x14ac:dyDescent="0.5">
      <c r="A16" s="2" t="s">
        <v>24</v>
      </c>
      <c r="H16" s="32">
        <v>14</v>
      </c>
      <c r="J16" s="19">
        <v>44966674.780000001</v>
      </c>
      <c r="K16" s="19"/>
      <c r="L16" s="20">
        <v>4192915.2</v>
      </c>
      <c r="M16" s="19"/>
      <c r="N16" s="1">
        <v>4530847.6540000001</v>
      </c>
      <c r="O16" s="19"/>
      <c r="P16" s="19">
        <v>373831.53</v>
      </c>
      <c r="S16" s="3"/>
      <c r="T16" s="3"/>
      <c r="U16" s="3"/>
      <c r="V16" s="3"/>
      <c r="W16" s="3"/>
      <c r="X16" s="3"/>
      <c r="Y16" s="19"/>
      <c r="Z16" s="19"/>
      <c r="AB16" s="19"/>
    </row>
    <row r="17" spans="1:28" ht="20.399999999999999" x14ac:dyDescent="0.55000000000000004">
      <c r="A17" s="12" t="s">
        <v>58</v>
      </c>
      <c r="H17" s="18"/>
      <c r="J17" s="21">
        <f>SUM(J10:J16)</f>
        <v>1075010089.2553115</v>
      </c>
      <c r="K17" s="19"/>
      <c r="L17" s="21">
        <f>SUM(L10:L16)</f>
        <v>1259562637.8400002</v>
      </c>
      <c r="M17" s="19"/>
      <c r="N17" s="21">
        <f>SUM(N10:N16)</f>
        <v>16676347.653999999</v>
      </c>
      <c r="O17" s="19"/>
      <c r="P17" s="21">
        <f>SUM(P10:P16)</f>
        <v>177583815.53</v>
      </c>
      <c r="S17" s="3"/>
      <c r="T17" s="3"/>
      <c r="U17" s="3"/>
      <c r="V17" s="3"/>
      <c r="W17" s="3"/>
      <c r="X17" s="3"/>
      <c r="Y17" s="19"/>
      <c r="Z17" s="19"/>
      <c r="AB17" s="19"/>
    </row>
    <row r="18" spans="1:28" ht="20.399999999999999" x14ac:dyDescent="0.55000000000000004">
      <c r="A18" s="12" t="s">
        <v>59</v>
      </c>
      <c r="H18" s="18"/>
      <c r="J18" s="19"/>
      <c r="K18" s="19"/>
      <c r="L18" s="19"/>
      <c r="M18" s="19"/>
      <c r="N18" s="19"/>
      <c r="O18" s="19"/>
      <c r="P18" s="19"/>
      <c r="S18" s="3"/>
      <c r="T18" s="3"/>
      <c r="U18" s="3"/>
      <c r="V18" s="3"/>
      <c r="W18" s="3"/>
      <c r="X18" s="3"/>
      <c r="Y18" s="19"/>
      <c r="Z18" s="19"/>
      <c r="AB18" s="19"/>
    </row>
    <row r="19" spans="1:28" x14ac:dyDescent="0.5">
      <c r="A19" s="2" t="s">
        <v>87</v>
      </c>
      <c r="H19" s="18"/>
      <c r="J19" s="19">
        <v>574192828.16999996</v>
      </c>
      <c r="K19" s="19"/>
      <c r="L19" s="19">
        <v>768996734.70000005</v>
      </c>
      <c r="M19" s="19"/>
      <c r="N19" s="19">
        <v>0</v>
      </c>
      <c r="O19" s="19"/>
      <c r="P19" s="19">
        <v>0</v>
      </c>
      <c r="S19" s="3"/>
      <c r="T19" s="3"/>
      <c r="U19" s="3"/>
      <c r="V19" s="3"/>
      <c r="W19" s="3"/>
      <c r="X19" s="3"/>
      <c r="Y19" s="19"/>
      <c r="Z19" s="19"/>
      <c r="AB19" s="19"/>
    </row>
    <row r="20" spans="1:28" x14ac:dyDescent="0.5">
      <c r="A20" s="2" t="s">
        <v>88</v>
      </c>
      <c r="H20" s="18"/>
      <c r="J20" s="19">
        <v>51729550.950000003</v>
      </c>
      <c r="K20" s="19"/>
      <c r="L20" s="20">
        <v>75706466.719999999</v>
      </c>
      <c r="M20" s="19"/>
      <c r="N20" s="1">
        <v>11613759.810000001</v>
      </c>
      <c r="O20" s="19"/>
      <c r="P20" s="19">
        <v>0</v>
      </c>
      <c r="S20" s="3"/>
      <c r="T20" s="3"/>
      <c r="U20" s="3"/>
      <c r="V20" s="3"/>
      <c r="W20" s="3"/>
      <c r="X20" s="3"/>
      <c r="Y20" s="19"/>
      <c r="Z20" s="19"/>
      <c r="AB20" s="19"/>
    </row>
    <row r="21" spans="1:28" x14ac:dyDescent="0.5">
      <c r="A21" s="2" t="s">
        <v>89</v>
      </c>
      <c r="H21" s="18"/>
      <c r="J21" s="19">
        <v>297652555.01999998</v>
      </c>
      <c r="K21" s="19"/>
      <c r="L21" s="20">
        <v>183865514.31999999</v>
      </c>
      <c r="M21" s="19"/>
      <c r="N21" s="1">
        <v>0</v>
      </c>
      <c r="O21" s="19"/>
      <c r="P21" s="19">
        <v>0</v>
      </c>
      <c r="S21" s="3"/>
      <c r="T21" s="3"/>
      <c r="U21" s="3"/>
      <c r="V21" s="3"/>
      <c r="W21" s="3"/>
      <c r="X21" s="3"/>
      <c r="Y21" s="19"/>
      <c r="Z21" s="19"/>
      <c r="AB21" s="19"/>
    </row>
    <row r="22" spans="1:28" x14ac:dyDescent="0.5">
      <c r="A22" s="2" t="s">
        <v>100</v>
      </c>
      <c r="H22" s="18"/>
      <c r="J22" s="19">
        <v>33267.32</v>
      </c>
      <c r="K22" s="19"/>
      <c r="L22" s="20">
        <v>0</v>
      </c>
      <c r="M22" s="19"/>
      <c r="N22" s="1">
        <v>0</v>
      </c>
      <c r="O22" s="19"/>
      <c r="P22" s="19">
        <v>0</v>
      </c>
      <c r="S22" s="3"/>
      <c r="T22" s="3"/>
      <c r="U22" s="3"/>
      <c r="V22" s="3"/>
      <c r="W22" s="3"/>
      <c r="X22" s="3"/>
      <c r="Y22" s="19"/>
      <c r="Z22" s="19"/>
      <c r="AB22" s="19"/>
    </row>
    <row r="23" spans="1:28" x14ac:dyDescent="0.5">
      <c r="A23" s="2" t="s">
        <v>98</v>
      </c>
      <c r="H23" s="18"/>
      <c r="J23" s="19">
        <v>0</v>
      </c>
      <c r="K23" s="19"/>
      <c r="L23" s="1">
        <v>4260279.68</v>
      </c>
      <c r="M23" s="19"/>
      <c r="N23" s="1">
        <v>0</v>
      </c>
      <c r="O23" s="19"/>
      <c r="P23" s="19">
        <v>28990.65</v>
      </c>
      <c r="S23" s="3"/>
      <c r="T23" s="3"/>
      <c r="U23" s="3"/>
      <c r="V23" s="3"/>
      <c r="W23" s="3"/>
      <c r="X23" s="3"/>
      <c r="Y23" s="19"/>
      <c r="Z23" s="19"/>
      <c r="AB23" s="19"/>
    </row>
    <row r="24" spans="1:28" x14ac:dyDescent="0.5">
      <c r="A24" s="2" t="s">
        <v>32</v>
      </c>
      <c r="H24" s="18"/>
      <c r="J24" s="19">
        <v>85858506.450000003</v>
      </c>
      <c r="K24" s="19"/>
      <c r="L24" s="22">
        <v>87803658.209999993</v>
      </c>
      <c r="M24" s="19"/>
      <c r="N24" s="23">
        <v>5786678.3700000001</v>
      </c>
      <c r="O24" s="37"/>
      <c r="P24" s="36">
        <v>18400404.98</v>
      </c>
      <c r="S24" s="3"/>
      <c r="T24" s="3"/>
      <c r="U24" s="3"/>
      <c r="V24" s="3"/>
      <c r="W24" s="3"/>
      <c r="X24" s="3"/>
      <c r="Y24" s="19"/>
      <c r="Z24" s="19"/>
      <c r="AB24" s="19"/>
    </row>
    <row r="25" spans="1:28" ht="20.399999999999999" x14ac:dyDescent="0.55000000000000004">
      <c r="A25" s="12" t="s">
        <v>60</v>
      </c>
      <c r="H25" s="14"/>
      <c r="J25" s="35">
        <f>SUM(J19:J24)</f>
        <v>1009466707.9100001</v>
      </c>
      <c r="K25" s="19"/>
      <c r="L25" s="35">
        <f>SUM(L19:L24)</f>
        <v>1120632653.6299999</v>
      </c>
      <c r="M25" s="19"/>
      <c r="N25" s="35">
        <f>SUM(N19:N24)</f>
        <v>17400438.18</v>
      </c>
      <c r="O25" s="19"/>
      <c r="P25" s="35">
        <f>SUM(P19:P24)</f>
        <v>18429395.629999999</v>
      </c>
      <c r="S25" s="3"/>
      <c r="T25" s="3"/>
      <c r="U25" s="3"/>
      <c r="V25" s="3"/>
      <c r="W25" s="3"/>
      <c r="X25" s="3"/>
      <c r="Y25" s="19"/>
      <c r="Z25" s="19"/>
      <c r="AB25" s="19"/>
    </row>
    <row r="26" spans="1:28" ht="20.399999999999999" x14ac:dyDescent="0.55000000000000004">
      <c r="A26" s="12" t="s">
        <v>74</v>
      </c>
      <c r="H26" s="14"/>
      <c r="J26" s="19">
        <f>J17-J25</f>
        <v>65543381.345311403</v>
      </c>
      <c r="K26" s="19"/>
      <c r="L26" s="19">
        <f>L17-L25</f>
        <v>138929984.21000028</v>
      </c>
      <c r="M26" s="19"/>
      <c r="N26" s="19">
        <f>N17-N25</f>
        <v>-724090.52600000054</v>
      </c>
      <c r="O26" s="19"/>
      <c r="P26" s="19">
        <f>P17-P25</f>
        <v>159154419.90000001</v>
      </c>
      <c r="R26" s="6"/>
      <c r="S26" s="6"/>
      <c r="T26" s="6"/>
      <c r="U26" s="3"/>
      <c r="V26" s="3"/>
      <c r="W26" s="3"/>
      <c r="X26" s="3"/>
      <c r="Y26" s="19"/>
      <c r="Z26" s="19"/>
      <c r="AB26" s="19"/>
    </row>
    <row r="27" spans="1:28" x14ac:dyDescent="0.5">
      <c r="A27" s="2" t="s">
        <v>61</v>
      </c>
      <c r="H27" s="14"/>
      <c r="J27" s="20">
        <v>160617.60999999999</v>
      </c>
      <c r="K27" s="19"/>
      <c r="L27" s="20">
        <v>172150.44</v>
      </c>
      <c r="M27" s="19"/>
      <c r="N27" s="1">
        <v>37138907.589999996</v>
      </c>
      <c r="O27" s="19"/>
      <c r="P27" s="37">
        <v>33532922.050000001</v>
      </c>
      <c r="R27" s="6"/>
      <c r="S27" s="3"/>
      <c r="T27" s="6"/>
      <c r="U27" s="3"/>
      <c r="V27" s="3"/>
      <c r="W27" s="3"/>
      <c r="X27" s="3"/>
      <c r="Y27" s="19"/>
      <c r="Z27" s="19"/>
      <c r="AB27" s="19"/>
    </row>
    <row r="28" spans="1:28" x14ac:dyDescent="0.5">
      <c r="A28" s="2" t="s">
        <v>25</v>
      </c>
      <c r="H28" s="14"/>
      <c r="J28" s="20">
        <v>-43170271.359999999</v>
      </c>
      <c r="K28" s="19"/>
      <c r="L28" s="20">
        <v>-43394556.920000002</v>
      </c>
      <c r="M28" s="19"/>
      <c r="N28" s="19">
        <v>-35471486.25</v>
      </c>
      <c r="O28" s="19"/>
      <c r="P28" s="19">
        <v>-36006056.75</v>
      </c>
      <c r="R28" s="6"/>
      <c r="S28" s="3"/>
      <c r="T28" s="6"/>
      <c r="U28" s="3"/>
      <c r="V28" s="3"/>
      <c r="W28" s="3"/>
      <c r="X28" s="3"/>
      <c r="Y28" s="19"/>
      <c r="Z28" s="19"/>
      <c r="AB28" s="19"/>
    </row>
    <row r="29" spans="1:28" ht="20.399999999999999" x14ac:dyDescent="0.55000000000000004">
      <c r="A29" s="12" t="s">
        <v>90</v>
      </c>
      <c r="H29" s="14"/>
      <c r="J29" s="24">
        <f>SUM(J26:J28)</f>
        <v>22533727.595311403</v>
      </c>
      <c r="K29" s="19"/>
      <c r="L29" s="24">
        <f>SUM(L26:L28)</f>
        <v>95707577.730000272</v>
      </c>
      <c r="M29" s="19"/>
      <c r="N29" s="24">
        <f>SUM(N26:N28)</f>
        <v>943330.81399999559</v>
      </c>
      <c r="O29" s="19"/>
      <c r="P29" s="24">
        <f>SUM(P26:P28)</f>
        <v>156681285.20000002</v>
      </c>
      <c r="R29" s="6"/>
      <c r="S29" s="3"/>
      <c r="T29" s="3"/>
      <c r="U29" s="3"/>
      <c r="V29" s="3"/>
      <c r="W29" s="3"/>
      <c r="X29" s="3"/>
      <c r="Y29" s="19"/>
      <c r="Z29" s="19"/>
      <c r="AB29" s="19"/>
    </row>
    <row r="30" spans="1:28" x14ac:dyDescent="0.5">
      <c r="A30" s="2" t="s">
        <v>29</v>
      </c>
      <c r="H30" s="25"/>
      <c r="J30" s="26">
        <v>-13963084.18</v>
      </c>
      <c r="K30" s="19"/>
      <c r="L30" s="26">
        <v>-32749199.010000002</v>
      </c>
      <c r="M30" s="19"/>
      <c r="N30" s="26">
        <v>-205875.34</v>
      </c>
      <c r="O30" s="19"/>
      <c r="P30" s="26">
        <v>-30069816.559999999</v>
      </c>
      <c r="R30" s="6"/>
      <c r="S30" s="3"/>
      <c r="T30" s="3"/>
      <c r="U30" s="3"/>
      <c r="V30" s="3"/>
      <c r="W30" s="3"/>
      <c r="X30" s="3"/>
      <c r="Y30" s="19"/>
      <c r="Z30" s="19"/>
      <c r="AB30" s="19"/>
    </row>
    <row r="31" spans="1:28" ht="20.399999999999999" x14ac:dyDescent="0.55000000000000004">
      <c r="A31" s="12" t="s">
        <v>83</v>
      </c>
      <c r="B31" s="12"/>
      <c r="H31" s="14"/>
      <c r="J31" s="21">
        <f>SUM(J29:J30)</f>
        <v>8570643.4153114036</v>
      </c>
      <c r="K31" s="19"/>
      <c r="L31" s="21">
        <f>SUM(L29:L30)</f>
        <v>62958378.720000267</v>
      </c>
      <c r="M31" s="19"/>
      <c r="N31" s="21">
        <f>SUM(N29:N30)</f>
        <v>737455.47399999562</v>
      </c>
      <c r="O31" s="19"/>
      <c r="P31" s="21">
        <f>SUM(P29:P30)</f>
        <v>126611468.64000002</v>
      </c>
      <c r="S31" s="3"/>
      <c r="T31" s="3"/>
      <c r="U31" s="3"/>
      <c r="V31" s="3"/>
      <c r="W31" s="3"/>
      <c r="X31" s="3"/>
      <c r="Y31" s="19"/>
      <c r="Z31" s="19"/>
      <c r="AB31" s="19"/>
    </row>
    <row r="32" spans="1:28" x14ac:dyDescent="0.5">
      <c r="H32" s="14"/>
      <c r="J32" s="19"/>
      <c r="K32" s="19"/>
      <c r="L32" s="19"/>
      <c r="M32" s="19"/>
      <c r="N32" s="19"/>
      <c r="O32" s="19"/>
      <c r="P32" s="19"/>
      <c r="S32" s="3"/>
      <c r="T32" s="3"/>
      <c r="U32" s="3"/>
      <c r="V32" s="3"/>
      <c r="W32" s="3"/>
      <c r="X32" s="3"/>
      <c r="Y32" s="19"/>
      <c r="Z32" s="19"/>
      <c r="AB32" s="19"/>
    </row>
    <row r="33" spans="1:28" ht="20.399999999999999" x14ac:dyDescent="0.55000000000000004">
      <c r="A33" s="10" t="s">
        <v>75</v>
      </c>
      <c r="B33" s="12"/>
      <c r="H33" s="14"/>
      <c r="J33" s="19"/>
      <c r="K33" s="19"/>
      <c r="L33" s="19"/>
      <c r="M33" s="19"/>
      <c r="N33" s="19"/>
      <c r="O33" s="19"/>
      <c r="P33" s="19"/>
      <c r="S33" s="3"/>
      <c r="T33" s="3"/>
      <c r="U33" s="3"/>
      <c r="V33" s="3"/>
      <c r="W33" s="3"/>
      <c r="X33" s="3"/>
      <c r="Y33" s="19"/>
      <c r="Z33" s="19"/>
      <c r="AB33" s="19"/>
    </row>
    <row r="34" spans="1:28" ht="20.399999999999999" x14ac:dyDescent="0.55000000000000004">
      <c r="A34" s="10"/>
      <c r="B34" s="33" t="s">
        <v>42</v>
      </c>
      <c r="H34" s="14"/>
      <c r="J34" s="19"/>
      <c r="K34" s="19"/>
      <c r="L34" s="19"/>
      <c r="M34" s="19"/>
      <c r="N34" s="19"/>
      <c r="O34" s="19"/>
      <c r="P34" s="19"/>
      <c r="S34" s="3"/>
      <c r="T34" s="3"/>
      <c r="U34" s="3"/>
      <c r="V34" s="3"/>
      <c r="W34" s="3"/>
      <c r="X34" s="3"/>
      <c r="Y34" s="19"/>
      <c r="Z34" s="19"/>
      <c r="AB34" s="19"/>
    </row>
    <row r="35" spans="1:28" ht="20.399999999999999" x14ac:dyDescent="0.55000000000000004">
      <c r="A35" s="10"/>
      <c r="C35" s="33" t="s">
        <v>43</v>
      </c>
      <c r="H35" s="14"/>
      <c r="J35" s="19"/>
      <c r="K35" s="19"/>
      <c r="L35" s="19"/>
      <c r="M35" s="19"/>
      <c r="N35" s="19"/>
      <c r="O35" s="19"/>
      <c r="P35" s="19"/>
      <c r="S35" s="3"/>
      <c r="T35" s="3"/>
      <c r="U35" s="3"/>
      <c r="V35" s="3"/>
      <c r="W35" s="3"/>
      <c r="X35" s="3"/>
      <c r="Y35" s="19"/>
      <c r="Z35" s="19"/>
      <c r="AB35" s="19"/>
    </row>
    <row r="36" spans="1:28" ht="20.399999999999999" x14ac:dyDescent="0.55000000000000004">
      <c r="A36" s="10"/>
      <c r="B36" s="2" t="s">
        <v>44</v>
      </c>
      <c r="H36" s="14"/>
      <c r="J36" s="19"/>
      <c r="K36" s="19"/>
      <c r="L36" s="19"/>
      <c r="M36" s="19"/>
      <c r="N36" s="19"/>
      <c r="O36" s="19"/>
      <c r="P36" s="19"/>
      <c r="S36" s="3"/>
      <c r="T36" s="3"/>
      <c r="U36" s="3"/>
      <c r="V36" s="3"/>
      <c r="W36" s="3"/>
      <c r="X36" s="3"/>
      <c r="Y36" s="19"/>
      <c r="Z36" s="19"/>
      <c r="AB36" s="19"/>
    </row>
    <row r="37" spans="1:28" ht="20.399999999999999" x14ac:dyDescent="0.55000000000000004">
      <c r="A37" s="10"/>
      <c r="B37" s="12"/>
      <c r="C37" s="2" t="s">
        <v>45</v>
      </c>
      <c r="H37" s="14"/>
      <c r="J37" s="19">
        <v>-6075450.0599999996</v>
      </c>
      <c r="K37" s="19"/>
      <c r="L37" s="19">
        <v>2052981.8</v>
      </c>
      <c r="M37" s="19"/>
      <c r="N37" s="15">
        <v>0</v>
      </c>
      <c r="O37" s="15"/>
      <c r="P37" s="15">
        <v>0</v>
      </c>
      <c r="S37" s="3"/>
      <c r="T37" s="3"/>
      <c r="U37" s="3"/>
      <c r="V37" s="3"/>
      <c r="W37" s="3"/>
      <c r="X37" s="3"/>
      <c r="Y37" s="19"/>
      <c r="Z37" s="19"/>
      <c r="AB37" s="19"/>
    </row>
    <row r="38" spans="1:28" ht="20.399999999999999" x14ac:dyDescent="0.55000000000000004">
      <c r="A38" s="12" t="s">
        <v>76</v>
      </c>
      <c r="B38" s="27"/>
      <c r="C38" s="9"/>
      <c r="D38" s="27"/>
      <c r="E38" s="27"/>
      <c r="F38" s="27"/>
      <c r="G38" s="27"/>
      <c r="H38" s="14"/>
      <c r="J38" s="21">
        <f>SUM(J37:J37)</f>
        <v>-6075450.0599999996</v>
      </c>
      <c r="K38" s="19"/>
      <c r="L38" s="21">
        <f>SUM(L37:L37)</f>
        <v>2052981.8</v>
      </c>
      <c r="M38" s="19"/>
      <c r="N38" s="21">
        <f>SUM(N37:N37)</f>
        <v>0</v>
      </c>
      <c r="O38" s="15"/>
      <c r="P38" s="21">
        <f>SUM(P37:P37)</f>
        <v>0</v>
      </c>
      <c r="S38" s="3"/>
      <c r="T38" s="3"/>
      <c r="U38" s="3"/>
      <c r="V38" s="3"/>
      <c r="W38" s="3"/>
      <c r="X38" s="3"/>
      <c r="Y38" s="19"/>
      <c r="Z38" s="19"/>
      <c r="AB38" s="19"/>
    </row>
    <row r="39" spans="1:28" ht="20.399999999999999" x14ac:dyDescent="0.55000000000000004">
      <c r="A39" s="12"/>
      <c r="B39" s="27"/>
      <c r="C39" s="9"/>
      <c r="D39" s="27"/>
      <c r="E39" s="27"/>
      <c r="F39" s="27"/>
      <c r="G39" s="27"/>
      <c r="H39" s="14"/>
      <c r="J39" s="24"/>
      <c r="K39" s="19"/>
      <c r="L39" s="24"/>
      <c r="M39" s="19"/>
      <c r="N39" s="24"/>
      <c r="O39" s="37"/>
      <c r="P39" s="24"/>
      <c r="S39" s="3"/>
      <c r="T39" s="3"/>
      <c r="U39" s="3"/>
      <c r="V39" s="3"/>
      <c r="W39" s="3"/>
      <c r="X39" s="3"/>
      <c r="Y39" s="19"/>
      <c r="Z39" s="19"/>
      <c r="AB39" s="19"/>
    </row>
    <row r="40" spans="1:28" ht="24.75" customHeight="1" thickBot="1" x14ac:dyDescent="0.6">
      <c r="A40" s="12" t="s">
        <v>62</v>
      </c>
      <c r="B40" s="12"/>
      <c r="H40" s="14"/>
      <c r="J40" s="28">
        <f>SUM(J31,J38)</f>
        <v>2495193.355311404</v>
      </c>
      <c r="K40" s="19"/>
      <c r="L40" s="28">
        <f>SUM(L31,L38)</f>
        <v>65011360.520000264</v>
      </c>
      <c r="M40" s="19"/>
      <c r="N40" s="28">
        <f>SUM(N31,N38)</f>
        <v>737455.47399999562</v>
      </c>
      <c r="O40" s="19"/>
      <c r="P40" s="28">
        <f>SUM(P31,P38)</f>
        <v>126611468.64000002</v>
      </c>
      <c r="S40" s="3"/>
      <c r="T40" s="3"/>
      <c r="U40" s="3"/>
      <c r="V40" s="3"/>
      <c r="W40" s="3"/>
      <c r="X40" s="3"/>
      <c r="Y40" s="19"/>
      <c r="Z40" s="19"/>
      <c r="AB40" s="19"/>
    </row>
    <row r="41" spans="1:28" ht="24.75" customHeight="1" thickTop="1" x14ac:dyDescent="0.55000000000000004">
      <c r="A41" s="12"/>
      <c r="B41" s="12"/>
      <c r="H41" s="14"/>
      <c r="J41" s="19"/>
      <c r="K41" s="19"/>
      <c r="L41" s="19"/>
      <c r="M41" s="19"/>
      <c r="N41" s="19"/>
      <c r="O41" s="19"/>
      <c r="P41" s="19"/>
      <c r="S41" s="3"/>
      <c r="T41" s="3"/>
      <c r="U41" s="3"/>
      <c r="V41" s="3"/>
      <c r="W41" s="3"/>
      <c r="X41" s="3"/>
      <c r="Y41" s="19"/>
      <c r="Z41" s="19"/>
      <c r="AB41" s="19"/>
    </row>
    <row r="42" spans="1:28" ht="20.399999999999999" x14ac:dyDescent="0.55000000000000004">
      <c r="A42" s="9" t="str">
        <f>+BS!A79</f>
        <v>The accompanying condensed notes to interim financial information are an integral part of the interim financial information.</v>
      </c>
      <c r="B42" s="10"/>
      <c r="C42" s="9"/>
      <c r="D42" s="9"/>
      <c r="E42" s="9"/>
      <c r="F42" s="9"/>
      <c r="G42" s="9"/>
      <c r="H42" s="14"/>
      <c r="J42" s="19"/>
      <c r="K42" s="19"/>
      <c r="L42" s="19"/>
      <c r="M42" s="19"/>
      <c r="N42" s="19"/>
      <c r="O42" s="19"/>
      <c r="P42" s="19"/>
      <c r="T42" s="3"/>
      <c r="Y42" s="19"/>
      <c r="Z42" s="19"/>
      <c r="AB42" s="19"/>
    </row>
    <row r="43" spans="1:28" ht="21.75" customHeight="1" x14ac:dyDescent="0.55000000000000004">
      <c r="A43" s="7" t="s">
        <v>30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84" t="str">
        <f>+N1</f>
        <v>"Unaudited" "Reviewed"</v>
      </c>
      <c r="O43" s="184"/>
      <c r="P43" s="184"/>
    </row>
    <row r="44" spans="1:28" ht="21.75" customHeight="1" x14ac:dyDescent="0.55000000000000004">
      <c r="A44" s="12" t="s">
        <v>93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8"/>
    </row>
    <row r="45" spans="1:28" ht="21.75" customHeight="1" x14ac:dyDescent="0.55000000000000004">
      <c r="A45" s="12" t="str">
        <f>+A3</f>
        <v>FOR THE NINE - MONTH PERIOD ENDED 30 SEPTEMBER 2024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28" ht="21.75" customHeight="1" x14ac:dyDescent="0.5">
      <c r="J46" s="13"/>
    </row>
    <row r="47" spans="1:28" x14ac:dyDescent="0.5">
      <c r="H47" s="14"/>
      <c r="I47" s="14"/>
      <c r="J47" s="185" t="s">
        <v>55</v>
      </c>
      <c r="K47" s="185"/>
      <c r="L47" s="185"/>
      <c r="M47" s="185"/>
      <c r="N47" s="185"/>
      <c r="O47" s="185"/>
      <c r="P47" s="185"/>
    </row>
    <row r="48" spans="1:28" ht="20.399999999999999" x14ac:dyDescent="0.55000000000000004">
      <c r="H48" s="14"/>
      <c r="I48" s="14"/>
      <c r="J48" s="182" t="s">
        <v>1</v>
      </c>
      <c r="K48" s="182"/>
      <c r="L48" s="182"/>
      <c r="M48" s="15"/>
      <c r="N48" s="182" t="s">
        <v>2</v>
      </c>
      <c r="O48" s="182"/>
      <c r="P48" s="182"/>
    </row>
    <row r="49" spans="1:28" x14ac:dyDescent="0.5">
      <c r="H49" s="17" t="s">
        <v>0</v>
      </c>
      <c r="I49" s="17"/>
      <c r="J49" s="16">
        <v>2024</v>
      </c>
      <c r="K49" s="17"/>
      <c r="L49" s="16">
        <v>2023</v>
      </c>
      <c r="M49" s="17"/>
      <c r="N49" s="16">
        <v>2024</v>
      </c>
      <c r="O49" s="17"/>
      <c r="P49" s="16">
        <v>2023</v>
      </c>
    </row>
    <row r="50" spans="1:28" ht="20.399999999999999" x14ac:dyDescent="0.55000000000000004">
      <c r="A50" s="12" t="s">
        <v>91</v>
      </c>
      <c r="H50" s="14"/>
      <c r="J50" s="19"/>
      <c r="K50" s="19"/>
      <c r="L50" s="19"/>
      <c r="M50" s="19"/>
      <c r="N50" s="19"/>
      <c r="O50" s="19"/>
      <c r="P50" s="19"/>
      <c r="T50" s="3"/>
      <c r="Y50" s="19"/>
      <c r="Z50" s="19"/>
      <c r="AB50" s="19"/>
    </row>
    <row r="51" spans="1:28" x14ac:dyDescent="0.5">
      <c r="A51" s="2" t="s">
        <v>111</v>
      </c>
      <c r="H51" s="14"/>
      <c r="J51" s="19">
        <f>J53-J52</f>
        <v>7955380.8653114038</v>
      </c>
      <c r="K51" s="19"/>
      <c r="L51" s="19">
        <f>L53-L52</f>
        <v>62712260.950000264</v>
      </c>
      <c r="M51" s="19"/>
      <c r="N51" s="19">
        <f>N53-N52</f>
        <v>737455.47399999562</v>
      </c>
      <c r="O51" s="19"/>
      <c r="P51" s="19">
        <f>P53-P52</f>
        <v>126611468.64000002</v>
      </c>
      <c r="S51" s="3"/>
      <c r="T51" s="3"/>
      <c r="U51" s="3"/>
      <c r="V51" s="3"/>
      <c r="W51" s="3"/>
      <c r="X51" s="3"/>
      <c r="Y51" s="19"/>
      <c r="Z51" s="19"/>
      <c r="AB51" s="19"/>
    </row>
    <row r="52" spans="1:28" x14ac:dyDescent="0.5">
      <c r="A52" s="2" t="s">
        <v>112</v>
      </c>
      <c r="H52" s="14"/>
      <c r="J52" s="19">
        <v>615262.55000000005</v>
      </c>
      <c r="K52" s="19"/>
      <c r="L52" s="20">
        <v>246117.77</v>
      </c>
      <c r="M52" s="19"/>
      <c r="N52" s="26">
        <v>0</v>
      </c>
      <c r="O52" s="19"/>
      <c r="P52" s="26">
        <v>0</v>
      </c>
      <c r="S52" s="3"/>
      <c r="T52" s="3"/>
      <c r="U52" s="3"/>
      <c r="V52" s="3"/>
      <c r="W52" s="3"/>
      <c r="X52" s="3"/>
      <c r="Y52" s="19"/>
      <c r="Z52" s="19"/>
      <c r="AB52" s="19"/>
    </row>
    <row r="53" spans="1:28" ht="20.399999999999999" thickBot="1" x14ac:dyDescent="0.55000000000000004">
      <c r="H53" s="14"/>
      <c r="J53" s="29">
        <f>J31</f>
        <v>8570643.4153114036</v>
      </c>
      <c r="K53" s="19"/>
      <c r="L53" s="29">
        <f>L31</f>
        <v>62958378.720000267</v>
      </c>
      <c r="M53" s="19"/>
      <c r="N53" s="28">
        <f>N40</f>
        <v>737455.47399999562</v>
      </c>
      <c r="O53" s="19"/>
      <c r="P53" s="28">
        <f>P40</f>
        <v>126611468.64000002</v>
      </c>
      <c r="S53" s="3"/>
      <c r="T53" s="3"/>
      <c r="U53" s="3"/>
      <c r="V53" s="3"/>
      <c r="W53" s="3"/>
      <c r="X53" s="3"/>
      <c r="Y53" s="19"/>
      <c r="Z53" s="19"/>
      <c r="AB53" s="19"/>
    </row>
    <row r="54" spans="1:28" ht="21" thickTop="1" x14ac:dyDescent="0.55000000000000004">
      <c r="A54" s="12" t="s">
        <v>77</v>
      </c>
      <c r="H54" s="14"/>
      <c r="J54" s="19"/>
      <c r="K54" s="19"/>
      <c r="L54" s="19"/>
      <c r="M54" s="19"/>
      <c r="N54" s="37"/>
      <c r="O54" s="37"/>
      <c r="P54" s="37"/>
      <c r="S54" s="3"/>
      <c r="T54" s="3"/>
      <c r="U54" s="3"/>
      <c r="V54" s="3"/>
      <c r="W54" s="3"/>
      <c r="X54" s="3"/>
      <c r="Y54" s="19"/>
      <c r="Z54" s="19"/>
      <c r="AB54" s="19"/>
    </row>
    <row r="55" spans="1:28" x14ac:dyDescent="0.5">
      <c r="A55" s="2" t="s">
        <v>111</v>
      </c>
      <c r="H55" s="14"/>
      <c r="J55" s="19">
        <f>J40-J56</f>
        <v>1879930.8053114039</v>
      </c>
      <c r="K55" s="19"/>
      <c r="L55" s="19">
        <f>L40-L56</f>
        <v>64765242.750000261</v>
      </c>
      <c r="M55" s="19"/>
      <c r="N55" s="19">
        <f>N40-N56</f>
        <v>737455.47399999562</v>
      </c>
      <c r="O55" s="19"/>
      <c r="P55" s="19">
        <f>P40-P56</f>
        <v>126611468.64000002</v>
      </c>
      <c r="S55" s="3"/>
      <c r="T55" s="3"/>
      <c r="U55" s="3"/>
      <c r="V55" s="3"/>
      <c r="W55" s="3"/>
      <c r="X55" s="3"/>
      <c r="Y55" s="19"/>
      <c r="Z55" s="19"/>
      <c r="AB55" s="19"/>
    </row>
    <row r="56" spans="1:28" x14ac:dyDescent="0.5">
      <c r="A56" s="2" t="s">
        <v>112</v>
      </c>
      <c r="H56" s="14"/>
      <c r="J56" s="19">
        <f>+J52</f>
        <v>615262.55000000005</v>
      </c>
      <c r="K56" s="19"/>
      <c r="L56" s="30">
        <f>+L52</f>
        <v>246117.77</v>
      </c>
      <c r="M56" s="19"/>
      <c r="N56" s="26">
        <v>0</v>
      </c>
      <c r="O56" s="19"/>
      <c r="P56" s="26">
        <v>0</v>
      </c>
      <c r="S56" s="3"/>
      <c r="T56" s="3"/>
      <c r="U56" s="3"/>
      <c r="V56" s="3"/>
      <c r="W56" s="3"/>
      <c r="X56" s="3"/>
      <c r="Y56" s="19"/>
      <c r="Z56" s="19"/>
      <c r="AB56" s="19"/>
    </row>
    <row r="57" spans="1:28" ht="20.399999999999999" thickBot="1" x14ac:dyDescent="0.55000000000000004">
      <c r="H57" s="14"/>
      <c r="J57" s="29">
        <f>J40</f>
        <v>2495193.355311404</v>
      </c>
      <c r="K57" s="19"/>
      <c r="L57" s="29">
        <f>L40</f>
        <v>65011360.520000264</v>
      </c>
      <c r="M57" s="19"/>
      <c r="N57" s="28">
        <f>+N40</f>
        <v>737455.47399999562</v>
      </c>
      <c r="O57" s="19"/>
      <c r="P57" s="28">
        <f>+P40</f>
        <v>126611468.64000002</v>
      </c>
      <c r="S57" s="3"/>
      <c r="T57" s="3"/>
      <c r="U57" s="3"/>
      <c r="V57" s="3"/>
      <c r="W57" s="3"/>
      <c r="X57" s="3"/>
      <c r="Y57" s="19"/>
      <c r="Z57" s="19"/>
      <c r="AB57" s="19"/>
    </row>
    <row r="58" spans="1:28" ht="20.399999999999999" thickTop="1" x14ac:dyDescent="0.5">
      <c r="N58" s="37"/>
      <c r="O58" s="37"/>
      <c r="P58" s="37"/>
      <c r="S58" s="3"/>
      <c r="T58" s="3"/>
      <c r="U58" s="3"/>
      <c r="V58" s="3"/>
      <c r="W58" s="3"/>
      <c r="X58" s="3"/>
      <c r="Y58" s="19"/>
      <c r="Z58" s="19"/>
      <c r="AB58" s="19"/>
    </row>
    <row r="59" spans="1:28" ht="20.399999999999999" x14ac:dyDescent="0.55000000000000004">
      <c r="A59" s="12" t="s">
        <v>92</v>
      </c>
      <c r="B59" s="12"/>
      <c r="H59" s="11"/>
      <c r="R59" s="5"/>
      <c r="S59" s="5"/>
      <c r="T59" s="5"/>
      <c r="U59" s="5"/>
      <c r="V59" s="5"/>
      <c r="W59" s="5"/>
      <c r="X59" s="5"/>
      <c r="Y59" s="19"/>
      <c r="Z59" s="19"/>
      <c r="AB59" s="19"/>
    </row>
    <row r="60" spans="1:28" ht="20.399999999999999" thickBot="1" x14ac:dyDescent="0.55000000000000004">
      <c r="A60" s="2" t="s">
        <v>84</v>
      </c>
      <c r="H60" s="11">
        <v>17</v>
      </c>
      <c r="J60" s="34">
        <f>(J51/BS!D66)</f>
        <v>1.2053608065679561E-2</v>
      </c>
      <c r="K60" s="19"/>
      <c r="L60" s="34">
        <f>(L51/BS!F66)</f>
        <v>9.5018582667736981E-2</v>
      </c>
      <c r="M60" s="19"/>
      <c r="N60" s="34">
        <f>(N53/BS!H66)</f>
        <v>1.1173568431205388E-3</v>
      </c>
      <c r="O60" s="19"/>
      <c r="P60" s="34">
        <f>(P53/BS!J66)</f>
        <v>0.19183556959053283</v>
      </c>
      <c r="R60" s="5"/>
      <c r="S60" s="5"/>
      <c r="T60" s="5"/>
      <c r="U60" s="5"/>
      <c r="V60" s="5"/>
      <c r="W60" s="5"/>
      <c r="X60" s="5"/>
      <c r="Y60" s="19"/>
      <c r="Z60" s="19"/>
      <c r="AB60" s="19"/>
    </row>
    <row r="61" spans="1:28" ht="20.399999999999999" thickTop="1" x14ac:dyDescent="0.5">
      <c r="H61" s="25"/>
      <c r="J61" s="19"/>
      <c r="K61" s="19"/>
      <c r="L61" s="19"/>
      <c r="M61" s="19"/>
      <c r="N61" s="19"/>
      <c r="O61" s="19"/>
      <c r="P61" s="19"/>
      <c r="R61" s="5"/>
      <c r="S61" s="5"/>
      <c r="T61" s="5"/>
      <c r="U61" s="5"/>
      <c r="V61" s="5"/>
      <c r="W61" s="5"/>
      <c r="X61" s="5"/>
      <c r="Y61" s="19"/>
      <c r="Z61" s="19"/>
      <c r="AB61" s="19"/>
    </row>
    <row r="62" spans="1:28" x14ac:dyDescent="0.5">
      <c r="H62" s="25"/>
      <c r="J62" s="19"/>
      <c r="K62" s="19"/>
      <c r="L62" s="19"/>
      <c r="M62" s="19"/>
      <c r="N62" s="19"/>
      <c r="O62" s="19"/>
      <c r="P62" s="19"/>
      <c r="R62" s="5"/>
      <c r="S62" s="5"/>
      <c r="T62" s="5"/>
      <c r="U62" s="5"/>
      <c r="V62" s="5"/>
      <c r="W62" s="5"/>
      <c r="X62" s="5"/>
      <c r="Y62" s="19"/>
      <c r="Z62" s="19"/>
      <c r="AB62" s="19"/>
    </row>
    <row r="63" spans="1:28" x14ac:dyDescent="0.5">
      <c r="A63" s="2" t="str">
        <f>+A42</f>
        <v>The accompanying condensed notes to interim financial information are an integral part of the interim financial information.</v>
      </c>
      <c r="H63" s="25"/>
      <c r="J63" s="19"/>
      <c r="K63" s="19"/>
      <c r="L63" s="19"/>
      <c r="M63" s="19"/>
      <c r="N63" s="19"/>
      <c r="O63" s="19"/>
      <c r="P63" s="19"/>
      <c r="R63" s="5"/>
      <c r="S63" s="5"/>
      <c r="T63" s="5"/>
      <c r="U63" s="5"/>
      <c r="V63" s="5"/>
      <c r="W63" s="5"/>
      <c r="X63" s="5"/>
      <c r="Y63" s="19"/>
      <c r="Z63" s="19"/>
      <c r="AB63" s="19"/>
    </row>
    <row r="64" spans="1:28" x14ac:dyDescent="0.5">
      <c r="H64" s="25"/>
      <c r="J64" s="19"/>
      <c r="K64" s="19"/>
      <c r="L64" s="19"/>
      <c r="M64" s="19"/>
      <c r="N64" s="19"/>
      <c r="O64" s="19"/>
      <c r="P64" s="19"/>
      <c r="R64" s="5"/>
      <c r="S64" s="5"/>
      <c r="T64" s="5"/>
      <c r="U64" s="5"/>
      <c r="V64" s="5"/>
      <c r="W64" s="5"/>
      <c r="X64" s="5"/>
      <c r="Y64" s="19"/>
      <c r="Z64" s="19"/>
      <c r="AB64" s="19"/>
    </row>
    <row r="65" spans="8:28" x14ac:dyDescent="0.5">
      <c r="H65" s="25"/>
      <c r="J65" s="19"/>
      <c r="K65" s="19"/>
      <c r="L65" s="19"/>
      <c r="M65" s="19"/>
      <c r="N65" s="19"/>
      <c r="O65" s="19"/>
      <c r="P65" s="19"/>
      <c r="R65" s="5"/>
      <c r="S65" s="5"/>
      <c r="T65" s="5"/>
      <c r="U65" s="5"/>
      <c r="V65" s="5"/>
      <c r="W65" s="5"/>
      <c r="X65" s="5"/>
      <c r="Y65" s="19"/>
      <c r="Z65" s="19"/>
      <c r="AB65" s="19"/>
    </row>
    <row r="66" spans="8:28" x14ac:dyDescent="0.5">
      <c r="H66" s="25"/>
      <c r="J66" s="19"/>
      <c r="K66" s="19"/>
      <c r="L66" s="19"/>
      <c r="M66" s="19"/>
      <c r="N66" s="19"/>
      <c r="O66" s="19"/>
      <c r="P66" s="19"/>
      <c r="R66" s="5"/>
      <c r="S66" s="5"/>
      <c r="T66" s="5"/>
      <c r="U66" s="5"/>
      <c r="V66" s="5"/>
      <c r="W66" s="5"/>
      <c r="X66" s="5"/>
      <c r="Y66" s="19"/>
      <c r="Z66" s="19"/>
      <c r="AB66" s="19"/>
    </row>
    <row r="67" spans="8:28" x14ac:dyDescent="0.5">
      <c r="H67" s="25"/>
      <c r="J67" s="19"/>
      <c r="K67" s="19"/>
      <c r="L67" s="19"/>
      <c r="M67" s="19"/>
      <c r="N67" s="19"/>
      <c r="O67" s="19"/>
      <c r="P67" s="19"/>
      <c r="R67" s="5"/>
      <c r="S67" s="5"/>
      <c r="T67" s="5"/>
      <c r="U67" s="5"/>
      <c r="V67" s="5"/>
      <c r="W67" s="5"/>
      <c r="X67" s="5"/>
      <c r="Y67" s="19"/>
      <c r="Z67" s="19"/>
      <c r="AB67" s="19"/>
    </row>
    <row r="68" spans="8:28" x14ac:dyDescent="0.5">
      <c r="H68" s="25"/>
      <c r="J68" s="19"/>
      <c r="K68" s="19"/>
      <c r="L68" s="19"/>
      <c r="M68" s="19"/>
      <c r="N68" s="19"/>
      <c r="O68" s="19"/>
      <c r="P68" s="19"/>
      <c r="R68" s="5"/>
      <c r="S68" s="5"/>
      <c r="T68" s="5"/>
      <c r="U68" s="5"/>
      <c r="V68" s="5"/>
      <c r="W68" s="5"/>
      <c r="X68" s="5"/>
      <c r="Y68" s="19"/>
      <c r="Z68" s="19"/>
      <c r="AB68" s="19"/>
    </row>
    <row r="69" spans="8:28" x14ac:dyDescent="0.5">
      <c r="H69" s="25"/>
      <c r="J69" s="19"/>
      <c r="K69" s="19"/>
      <c r="L69" s="19"/>
      <c r="M69" s="19"/>
      <c r="N69" s="19"/>
      <c r="O69" s="19"/>
      <c r="P69" s="19"/>
      <c r="R69" s="5"/>
      <c r="S69" s="5"/>
      <c r="T69" s="5"/>
      <c r="U69" s="5"/>
      <c r="V69" s="5"/>
      <c r="W69" s="5"/>
      <c r="X69" s="5"/>
      <c r="Y69" s="19"/>
      <c r="Z69" s="19"/>
      <c r="AB69" s="19"/>
    </row>
    <row r="70" spans="8:28" x14ac:dyDescent="0.5">
      <c r="H70" s="25"/>
      <c r="J70" s="19"/>
      <c r="K70" s="19"/>
      <c r="L70" s="19"/>
      <c r="M70" s="19"/>
      <c r="N70" s="19"/>
      <c r="O70" s="19"/>
      <c r="P70" s="19"/>
      <c r="R70" s="5"/>
      <c r="S70" s="5"/>
      <c r="T70" s="5"/>
      <c r="U70" s="5"/>
      <c r="V70" s="5"/>
      <c r="W70" s="5"/>
      <c r="X70" s="5"/>
      <c r="Y70" s="19"/>
      <c r="Z70" s="19"/>
      <c r="AB70" s="19"/>
    </row>
    <row r="71" spans="8:28" x14ac:dyDescent="0.5">
      <c r="H71" s="25"/>
      <c r="J71" s="19"/>
      <c r="K71" s="19"/>
      <c r="L71" s="19"/>
      <c r="M71" s="19"/>
      <c r="N71" s="19"/>
      <c r="O71" s="19"/>
      <c r="P71" s="19"/>
      <c r="R71" s="5"/>
      <c r="S71" s="5"/>
      <c r="T71" s="5"/>
      <c r="U71" s="5"/>
      <c r="V71" s="5"/>
      <c r="W71" s="5"/>
      <c r="X71" s="5"/>
      <c r="Y71" s="19"/>
      <c r="Z71" s="19"/>
      <c r="AB71" s="19"/>
    </row>
    <row r="73" spans="8:28" x14ac:dyDescent="0.5">
      <c r="J73" s="31"/>
      <c r="L73" s="31"/>
      <c r="N73" s="31"/>
      <c r="P73" s="31"/>
    </row>
    <row r="75" spans="8:28" ht="21" customHeight="1" x14ac:dyDescent="0.5">
      <c r="L75" s="4"/>
      <c r="P75" s="4"/>
    </row>
    <row r="76" spans="8:28" ht="21" customHeight="1" x14ac:dyDescent="0.5">
      <c r="L76" s="20"/>
      <c r="P76" s="20"/>
    </row>
    <row r="77" spans="8:28" ht="21" customHeight="1" x14ac:dyDescent="0.5">
      <c r="J77" s="13"/>
      <c r="L77" s="13"/>
      <c r="N77" s="13"/>
      <c r="P77" s="13"/>
    </row>
    <row r="78" spans="8:28" ht="21" customHeight="1" x14ac:dyDescent="0.5"/>
    <row r="79" spans="8:28" ht="21" customHeight="1" x14ac:dyDescent="0.5"/>
    <row r="80" spans="8:28" ht="21" customHeight="1" x14ac:dyDescent="0.5"/>
    <row r="81" ht="21" customHeight="1" x14ac:dyDescent="0.5"/>
    <row r="82" ht="21" customHeight="1" x14ac:dyDescent="0.5"/>
    <row r="83" ht="21" customHeight="1" x14ac:dyDescent="0.5"/>
    <row r="84" ht="21" customHeight="1" x14ac:dyDescent="0.5"/>
    <row r="85" ht="21" customHeight="1" x14ac:dyDescent="0.5"/>
    <row r="86" ht="21" customHeight="1" x14ac:dyDescent="0.5"/>
    <row r="87" ht="21" customHeight="1" x14ac:dyDescent="0.5"/>
    <row r="88" ht="21" customHeight="1" x14ac:dyDescent="0.5"/>
    <row r="89" ht="21" customHeight="1" x14ac:dyDescent="0.5"/>
    <row r="90" ht="21" customHeight="1" x14ac:dyDescent="0.5"/>
    <row r="91" ht="21" customHeight="1" x14ac:dyDescent="0.5"/>
    <row r="92" ht="21" customHeight="1" x14ac:dyDescent="0.5"/>
    <row r="93" ht="21" customHeight="1" x14ac:dyDescent="0.5"/>
    <row r="94" ht="21" customHeight="1" x14ac:dyDescent="0.5"/>
    <row r="95" ht="21" customHeight="1" x14ac:dyDescent="0.5"/>
    <row r="96" ht="21" customHeight="1" x14ac:dyDescent="0.5"/>
    <row r="97" spans="10:16" ht="21" customHeight="1" x14ac:dyDescent="0.5"/>
    <row r="98" spans="10:16" ht="21" customHeight="1" x14ac:dyDescent="0.5"/>
    <row r="99" spans="10:16" ht="21" customHeight="1" x14ac:dyDescent="0.5"/>
    <row r="100" spans="10:16" ht="21" customHeight="1" x14ac:dyDescent="0.5"/>
    <row r="101" spans="10:16" ht="21" customHeight="1" x14ac:dyDescent="0.5"/>
    <row r="102" spans="10:16" ht="21" customHeight="1" x14ac:dyDescent="0.5"/>
    <row r="103" spans="10:16" ht="21" customHeight="1" x14ac:dyDescent="0.5"/>
    <row r="104" spans="10:16" ht="21" customHeight="1" x14ac:dyDescent="0.5"/>
    <row r="105" spans="10:16" ht="21" customHeight="1" x14ac:dyDescent="0.5"/>
    <row r="106" spans="10:16" ht="21" customHeight="1" x14ac:dyDescent="0.5"/>
    <row r="107" spans="10:16" ht="21" customHeight="1" x14ac:dyDescent="0.5"/>
    <row r="108" spans="10:16" ht="21" customHeight="1" x14ac:dyDescent="0.5"/>
    <row r="109" spans="10:16" ht="21" customHeight="1" x14ac:dyDescent="0.5"/>
    <row r="110" spans="10:16" ht="21" customHeight="1" x14ac:dyDescent="0.5"/>
    <row r="111" spans="10:16" ht="21" customHeight="1" x14ac:dyDescent="0.5"/>
    <row r="112" spans="10:16" ht="21" customHeight="1" x14ac:dyDescent="0.5">
      <c r="J112" s="183"/>
      <c r="K112" s="183"/>
      <c r="L112" s="183"/>
      <c r="N112" s="183"/>
      <c r="O112" s="183"/>
      <c r="P112" s="183"/>
    </row>
    <row r="113" ht="21" customHeight="1" x14ac:dyDescent="0.5"/>
    <row r="114" ht="21" customHeight="1" x14ac:dyDescent="0.5"/>
    <row r="115" ht="21" customHeight="1" x14ac:dyDescent="0.5"/>
    <row r="116" ht="21" customHeight="1" x14ac:dyDescent="0.5"/>
    <row r="117" ht="21" customHeight="1" x14ac:dyDescent="0.5"/>
    <row r="118" ht="21" customHeight="1" x14ac:dyDescent="0.5"/>
    <row r="119" ht="21" customHeight="1" x14ac:dyDescent="0.5"/>
    <row r="120" ht="21" customHeight="1" x14ac:dyDescent="0.5"/>
    <row r="121" ht="21" customHeight="1" x14ac:dyDescent="0.5"/>
    <row r="122" ht="21" customHeight="1" x14ac:dyDescent="0.5"/>
    <row r="123" ht="21" customHeight="1" x14ac:dyDescent="0.5"/>
    <row r="124" ht="21" customHeight="1" x14ac:dyDescent="0.5"/>
    <row r="125" ht="21" customHeight="1" x14ac:dyDescent="0.5"/>
    <row r="126" ht="21" customHeight="1" x14ac:dyDescent="0.5"/>
    <row r="127" ht="21" customHeight="1" x14ac:dyDescent="0.5"/>
    <row r="128" ht="21" customHeight="1" x14ac:dyDescent="0.5"/>
    <row r="129" ht="21" customHeight="1" x14ac:dyDescent="0.5"/>
    <row r="130" ht="21" customHeight="1" x14ac:dyDescent="0.5"/>
    <row r="131" ht="21" customHeight="1" x14ac:dyDescent="0.5"/>
    <row r="132" ht="21" customHeight="1" x14ac:dyDescent="0.5"/>
  </sheetData>
  <mergeCells count="10">
    <mergeCell ref="J48:L48"/>
    <mergeCell ref="N48:P48"/>
    <mergeCell ref="J112:L112"/>
    <mergeCell ref="N112:P112"/>
    <mergeCell ref="N1:P1"/>
    <mergeCell ref="J5:P5"/>
    <mergeCell ref="J6:L6"/>
    <mergeCell ref="N6:P6"/>
    <mergeCell ref="N43:P43"/>
    <mergeCell ref="J47:P47"/>
  </mergeCells>
  <pageMargins left="0.65" right="0.39" top="0.6" bottom="0.39" header="0.31496062992126" footer="0.27559055118110198"/>
  <pageSetup paperSize="9" scale="75" firstPageNumber="6" fitToHeight="0" orientation="portrait" useFirstPageNumber="1" r:id="rId1"/>
  <headerFooter alignWithMargins="0">
    <oddFooter>&amp;R&amp;"Angsana New,Regular"&amp;18&amp;P</oddFooter>
  </headerFooter>
  <rowBreaks count="1" manualBreakCount="1">
    <brk id="42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A4E70-C60B-4AE8-A850-3E28B41FD42D}">
  <dimension ref="A1:M129"/>
  <sheetViews>
    <sheetView showGridLines="0" view="pageBreakPreview" topLeftCell="A55" zoomScaleNormal="100" zoomScaleSheetLayoutView="100" workbookViewId="0">
      <selection activeCell="D20" sqref="D20"/>
    </sheetView>
  </sheetViews>
  <sheetFormatPr defaultColWidth="9.125" defaultRowHeight="23.4" x14ac:dyDescent="0.6"/>
  <cols>
    <col min="1" max="1" width="55.75" style="72" customWidth="1"/>
    <col min="2" max="2" width="10.75" style="72" customWidth="1"/>
    <col min="3" max="3" width="1.75" style="72" customWidth="1"/>
    <col min="4" max="4" width="16.75" style="72" customWidth="1"/>
    <col min="5" max="5" width="1.75" style="72" customWidth="1"/>
    <col min="6" max="6" width="16.75" style="72" customWidth="1"/>
    <col min="7" max="7" width="1.75" style="72" customWidth="1"/>
    <col min="8" max="8" width="16.75" style="72" customWidth="1"/>
    <col min="9" max="9" width="1.75" style="72" customWidth="1"/>
    <col min="10" max="10" width="16.75" style="72" customWidth="1"/>
    <col min="11" max="11" width="10" style="72" customWidth="1"/>
    <col min="12" max="12" width="9.125" style="93"/>
    <col min="13" max="16384" width="9.125" style="72"/>
  </cols>
  <sheetData>
    <row r="1" spans="1:13" ht="24" customHeight="1" x14ac:dyDescent="0.6">
      <c r="A1" s="90" t="s">
        <v>30</v>
      </c>
      <c r="B1" s="91"/>
      <c r="C1" s="91"/>
      <c r="D1" s="91"/>
      <c r="E1" s="91"/>
      <c r="F1" s="91"/>
      <c r="G1" s="91"/>
      <c r="H1" s="91"/>
      <c r="I1" s="91"/>
      <c r="J1" s="92" t="str">
        <f>+PL3M!J40</f>
        <v>(UNAUDITED BUT REVIEWED)</v>
      </c>
    </row>
    <row r="2" spans="1:13" ht="24" customHeight="1" x14ac:dyDescent="0.6">
      <c r="A2" s="90" t="s">
        <v>121</v>
      </c>
      <c r="B2" s="91"/>
      <c r="C2" s="91"/>
      <c r="D2" s="91"/>
      <c r="E2" s="91"/>
      <c r="F2" s="91"/>
      <c r="G2" s="91"/>
      <c r="H2" s="91"/>
      <c r="I2" s="91"/>
      <c r="J2" s="94"/>
    </row>
    <row r="3" spans="1:13" ht="24" customHeight="1" x14ac:dyDescent="0.6">
      <c r="A3" s="90" t="s">
        <v>172</v>
      </c>
      <c r="B3" s="91"/>
      <c r="C3" s="91"/>
      <c r="D3" s="91"/>
      <c r="E3" s="91"/>
      <c r="F3" s="91"/>
      <c r="G3" s="91"/>
      <c r="H3" s="91"/>
      <c r="I3" s="91"/>
      <c r="J3" s="91"/>
    </row>
    <row r="4" spans="1:13" ht="24" customHeight="1" x14ac:dyDescent="0.6">
      <c r="D4" s="95"/>
    </row>
    <row r="5" spans="1:13" ht="24" customHeight="1" x14ac:dyDescent="0.6">
      <c r="B5" s="89"/>
      <c r="C5" s="89"/>
      <c r="D5" s="177" t="s">
        <v>55</v>
      </c>
      <c r="E5" s="177"/>
      <c r="F5" s="177"/>
      <c r="G5" s="177"/>
      <c r="H5" s="177"/>
      <c r="I5" s="177"/>
      <c r="J5" s="177"/>
    </row>
    <row r="6" spans="1:13" ht="24" customHeight="1" x14ac:dyDescent="0.6">
      <c r="B6" s="89"/>
      <c r="C6" s="89"/>
      <c r="D6" s="178" t="s">
        <v>1</v>
      </c>
      <c r="E6" s="178"/>
      <c r="F6" s="178"/>
      <c r="G6" s="96"/>
      <c r="H6" s="178" t="s">
        <v>2</v>
      </c>
      <c r="I6" s="178"/>
      <c r="J6" s="178"/>
    </row>
    <row r="7" spans="1:13" ht="24" customHeight="1" x14ac:dyDescent="0.6">
      <c r="B7" s="97"/>
      <c r="C7" s="89"/>
      <c r="D7" s="98">
        <v>2025</v>
      </c>
      <c r="E7" s="97"/>
      <c r="F7" s="98">
        <v>2024</v>
      </c>
      <c r="G7" s="97"/>
      <c r="H7" s="98">
        <v>2025</v>
      </c>
      <c r="I7" s="97"/>
      <c r="J7" s="98">
        <v>2024</v>
      </c>
    </row>
    <row r="8" spans="1:13" ht="24" customHeight="1" x14ac:dyDescent="0.6">
      <c r="A8" s="91" t="s">
        <v>56</v>
      </c>
      <c r="B8" s="89"/>
      <c r="C8" s="89"/>
      <c r="D8" s="89"/>
      <c r="E8" s="89"/>
      <c r="F8" s="89"/>
      <c r="G8" s="89"/>
      <c r="H8" s="89"/>
      <c r="I8" s="89"/>
      <c r="J8" s="89"/>
    </row>
    <row r="9" spans="1:13" ht="24" customHeight="1" x14ac:dyDescent="0.6">
      <c r="A9" s="91" t="s">
        <v>57</v>
      </c>
      <c r="B9" s="89"/>
      <c r="C9" s="89"/>
      <c r="D9" s="89"/>
      <c r="E9" s="89"/>
      <c r="F9" s="89"/>
      <c r="G9" s="89"/>
      <c r="H9" s="89"/>
      <c r="I9" s="89"/>
      <c r="J9" s="89"/>
    </row>
    <row r="10" spans="1:13" ht="24" customHeight="1" x14ac:dyDescent="0.6">
      <c r="A10" s="72" t="s">
        <v>160</v>
      </c>
      <c r="B10" s="99"/>
      <c r="D10" s="73">
        <v>447365185</v>
      </c>
      <c r="E10" s="100"/>
      <c r="F10" s="73">
        <v>564492113</v>
      </c>
      <c r="G10" s="73"/>
      <c r="H10" s="73">
        <v>0</v>
      </c>
      <c r="I10" s="100"/>
      <c r="J10" s="100">
        <v>0</v>
      </c>
      <c r="M10" s="101"/>
    </row>
    <row r="11" spans="1:13" ht="24" customHeight="1" x14ac:dyDescent="0.6">
      <c r="A11" s="72" t="s">
        <v>85</v>
      </c>
      <c r="B11" s="99"/>
      <c r="D11" s="73">
        <v>85349596</v>
      </c>
      <c r="E11" s="100"/>
      <c r="F11" s="73">
        <v>41094044</v>
      </c>
      <c r="G11" s="73"/>
      <c r="H11" s="73">
        <v>12145500</v>
      </c>
      <c r="I11" s="100"/>
      <c r="J11" s="73">
        <v>12145500</v>
      </c>
      <c r="M11" s="101"/>
    </row>
    <row r="12" spans="1:13" ht="24" customHeight="1" x14ac:dyDescent="0.6">
      <c r="A12" s="72" t="s">
        <v>86</v>
      </c>
      <c r="B12" s="99"/>
      <c r="D12" s="73">
        <v>261028198</v>
      </c>
      <c r="E12" s="100"/>
      <c r="F12" s="73">
        <v>420302698</v>
      </c>
      <c r="G12" s="73"/>
      <c r="H12" s="100">
        <v>0</v>
      </c>
      <c r="I12" s="100"/>
      <c r="J12" s="100">
        <v>0</v>
      </c>
      <c r="M12" s="101"/>
    </row>
    <row r="13" spans="1:13" ht="24" customHeight="1" x14ac:dyDescent="0.6">
      <c r="A13" s="72" t="s">
        <v>109</v>
      </c>
      <c r="B13" s="99"/>
      <c r="D13" s="73">
        <v>3147338</v>
      </c>
      <c r="E13" s="100"/>
      <c r="F13" s="73">
        <v>4154559</v>
      </c>
      <c r="G13" s="100"/>
      <c r="H13" s="100">
        <v>0</v>
      </c>
      <c r="I13" s="100"/>
      <c r="J13" s="100">
        <v>0</v>
      </c>
      <c r="M13" s="101"/>
    </row>
    <row r="14" spans="1:13" ht="24" customHeight="1" x14ac:dyDescent="0.6">
      <c r="A14" s="72" t="s">
        <v>24</v>
      </c>
      <c r="B14" s="102"/>
      <c r="D14" s="103">
        <v>1434023</v>
      </c>
      <c r="E14" s="73"/>
      <c r="F14" s="103">
        <v>44966675</v>
      </c>
      <c r="G14" s="73"/>
      <c r="H14" s="103">
        <v>3240201</v>
      </c>
      <c r="I14" s="100"/>
      <c r="J14" s="103">
        <v>4530848</v>
      </c>
      <c r="M14" s="101"/>
    </row>
    <row r="15" spans="1:13" ht="24" customHeight="1" x14ac:dyDescent="0.6">
      <c r="A15" s="91" t="s">
        <v>58</v>
      </c>
      <c r="B15" s="99"/>
      <c r="D15" s="104">
        <f>SUM(D10:D14)</f>
        <v>798324340</v>
      </c>
      <c r="E15" s="73"/>
      <c r="F15" s="104">
        <f>SUM(F10:F14)</f>
        <v>1075010089</v>
      </c>
      <c r="G15" s="73"/>
      <c r="H15" s="104">
        <f>SUM(H10:H14)</f>
        <v>15385701</v>
      </c>
      <c r="I15" s="73"/>
      <c r="J15" s="104">
        <f>SUM(J10:J14)</f>
        <v>16676348</v>
      </c>
      <c r="M15" s="101"/>
    </row>
    <row r="16" spans="1:13" ht="24" customHeight="1" x14ac:dyDescent="0.6">
      <c r="A16" s="91" t="s">
        <v>59</v>
      </c>
      <c r="B16" s="99"/>
      <c r="D16" s="100"/>
      <c r="E16" s="100"/>
      <c r="F16" s="100"/>
      <c r="G16" s="100"/>
      <c r="H16" s="100"/>
      <c r="I16" s="100"/>
      <c r="J16" s="100"/>
      <c r="M16" s="101"/>
    </row>
    <row r="17" spans="1:13" ht="24" customHeight="1" x14ac:dyDescent="0.6">
      <c r="A17" s="72" t="s">
        <v>87</v>
      </c>
      <c r="B17" s="99"/>
      <c r="D17" s="73">
        <v>458966443</v>
      </c>
      <c r="E17" s="100"/>
      <c r="F17" s="73">
        <v>574192828</v>
      </c>
      <c r="G17" s="73"/>
      <c r="H17" s="105">
        <v>0</v>
      </c>
      <c r="I17" s="100"/>
      <c r="J17" s="105">
        <v>0</v>
      </c>
      <c r="M17" s="101"/>
    </row>
    <row r="18" spans="1:13" ht="24" customHeight="1" x14ac:dyDescent="0.6">
      <c r="A18" s="72" t="s">
        <v>88</v>
      </c>
      <c r="B18" s="99"/>
      <c r="D18" s="73">
        <v>118750745</v>
      </c>
      <c r="E18" s="100"/>
      <c r="F18" s="73">
        <v>51729551</v>
      </c>
      <c r="G18" s="73"/>
      <c r="H18" s="73">
        <v>13369283</v>
      </c>
      <c r="I18" s="100"/>
      <c r="J18" s="73">
        <v>11613760</v>
      </c>
      <c r="M18" s="101"/>
    </row>
    <row r="19" spans="1:13" ht="24" customHeight="1" x14ac:dyDescent="0.6">
      <c r="A19" s="72" t="s">
        <v>89</v>
      </c>
      <c r="B19" s="99"/>
      <c r="D19" s="73">
        <v>311456415</v>
      </c>
      <c r="E19" s="100"/>
      <c r="F19" s="73">
        <v>297652555</v>
      </c>
      <c r="G19" s="73"/>
      <c r="H19" s="105">
        <v>0</v>
      </c>
      <c r="I19" s="100"/>
      <c r="J19" s="105">
        <v>0</v>
      </c>
      <c r="M19" s="101"/>
    </row>
    <row r="20" spans="1:13" ht="24" customHeight="1" x14ac:dyDescent="0.6">
      <c r="A20" s="72" t="s">
        <v>180</v>
      </c>
      <c r="B20" s="99"/>
      <c r="D20" s="73">
        <v>-1211679</v>
      </c>
      <c r="E20" s="100"/>
      <c r="F20" s="73">
        <v>33267</v>
      </c>
      <c r="G20" s="73"/>
      <c r="H20" s="105">
        <v>0</v>
      </c>
      <c r="I20" s="100"/>
      <c r="J20" s="105">
        <v>0</v>
      </c>
      <c r="M20" s="101"/>
    </row>
    <row r="21" spans="1:13" ht="24" customHeight="1" x14ac:dyDescent="0.6">
      <c r="A21" s="72" t="s">
        <v>131</v>
      </c>
      <c r="B21" s="99"/>
      <c r="D21" s="105">
        <v>0</v>
      </c>
      <c r="E21" s="100"/>
      <c r="F21" s="73">
        <v>0</v>
      </c>
      <c r="G21" s="73"/>
      <c r="H21" s="105">
        <v>0</v>
      </c>
      <c r="I21" s="100"/>
      <c r="J21" s="105">
        <v>0</v>
      </c>
      <c r="M21" s="101"/>
    </row>
    <row r="22" spans="1:13" ht="24" customHeight="1" x14ac:dyDescent="0.6">
      <c r="A22" s="72" t="s">
        <v>32</v>
      </c>
      <c r="B22" s="99"/>
      <c r="D22" s="103">
        <v>83451613</v>
      </c>
      <c r="E22" s="73"/>
      <c r="F22" s="103">
        <v>85858507</v>
      </c>
      <c r="G22" s="73"/>
      <c r="H22" s="103">
        <v>6138324</v>
      </c>
      <c r="I22" s="100"/>
      <c r="J22" s="103">
        <v>5786678</v>
      </c>
      <c r="M22" s="101"/>
    </row>
    <row r="23" spans="1:13" ht="24" customHeight="1" x14ac:dyDescent="0.6">
      <c r="A23" s="91" t="s">
        <v>60</v>
      </c>
      <c r="B23" s="89"/>
      <c r="D23" s="104">
        <f>SUM(D17:D22)</f>
        <v>971413537</v>
      </c>
      <c r="E23" s="73"/>
      <c r="F23" s="104">
        <f>SUM(F17:F22)</f>
        <v>1009466708</v>
      </c>
      <c r="G23" s="73"/>
      <c r="H23" s="104">
        <f>SUM(H17:H22)</f>
        <v>19507607</v>
      </c>
      <c r="I23" s="73"/>
      <c r="J23" s="104">
        <f>SUM(J17:J22)</f>
        <v>17400438</v>
      </c>
      <c r="M23" s="101"/>
    </row>
    <row r="24" spans="1:13" ht="24" customHeight="1" x14ac:dyDescent="0.6">
      <c r="A24" s="91" t="s">
        <v>145</v>
      </c>
      <c r="B24" s="89"/>
      <c r="D24" s="73">
        <f>D15-D23</f>
        <v>-173089197</v>
      </c>
      <c r="E24" s="100"/>
      <c r="F24" s="73">
        <f>F15-F23</f>
        <v>65543381</v>
      </c>
      <c r="G24" s="100"/>
      <c r="H24" s="73">
        <f>H15-H23</f>
        <v>-4121906</v>
      </c>
      <c r="I24" s="100"/>
      <c r="J24" s="73">
        <f>J15-J23</f>
        <v>-724090</v>
      </c>
      <c r="M24" s="101"/>
    </row>
    <row r="25" spans="1:13" ht="24" customHeight="1" x14ac:dyDescent="0.6">
      <c r="A25" s="72" t="s">
        <v>104</v>
      </c>
      <c r="B25" s="89"/>
      <c r="D25" s="73">
        <v>113863</v>
      </c>
      <c r="E25" s="100"/>
      <c r="F25" s="73">
        <v>160617</v>
      </c>
      <c r="G25" s="73"/>
      <c r="H25" s="73">
        <v>37455486</v>
      </c>
      <c r="I25" s="73"/>
      <c r="J25" s="73">
        <v>37138907</v>
      </c>
      <c r="M25" s="101"/>
    </row>
    <row r="26" spans="1:13" ht="24" customHeight="1" x14ac:dyDescent="0.6">
      <c r="A26" s="72" t="s">
        <v>25</v>
      </c>
      <c r="B26" s="89"/>
      <c r="D26" s="103">
        <v>-43752235</v>
      </c>
      <c r="E26" s="100"/>
      <c r="F26" s="103">
        <v>-43170271</v>
      </c>
      <c r="G26" s="100"/>
      <c r="H26" s="103">
        <v>-31144683</v>
      </c>
      <c r="I26" s="100"/>
      <c r="J26" s="103">
        <v>-35471486</v>
      </c>
      <c r="M26" s="101"/>
    </row>
    <row r="27" spans="1:13" ht="24" customHeight="1" x14ac:dyDescent="0.6">
      <c r="A27" s="91" t="s">
        <v>161</v>
      </c>
      <c r="B27" s="89"/>
      <c r="D27" s="73">
        <f>SUM(D24:D26)</f>
        <v>-216727569</v>
      </c>
      <c r="E27" s="100"/>
      <c r="F27" s="73">
        <f>SUM(F24:F26)</f>
        <v>22533727</v>
      </c>
      <c r="G27" s="100"/>
      <c r="H27" s="73">
        <f>SUM(H24:H26)</f>
        <v>2188897</v>
      </c>
      <c r="I27" s="100"/>
      <c r="J27" s="73">
        <f>SUM(J24:J26)</f>
        <v>943331</v>
      </c>
      <c r="M27" s="101"/>
    </row>
    <row r="28" spans="1:13" ht="24" customHeight="1" x14ac:dyDescent="0.6">
      <c r="A28" s="72" t="s">
        <v>147</v>
      </c>
      <c r="B28" s="99"/>
      <c r="D28" s="73">
        <v>33358550</v>
      </c>
      <c r="E28" s="100"/>
      <c r="F28" s="73">
        <v>-13963084</v>
      </c>
      <c r="G28" s="100"/>
      <c r="H28" s="103">
        <v>-436863</v>
      </c>
      <c r="I28" s="100"/>
      <c r="J28" s="73">
        <v>-205875</v>
      </c>
      <c r="M28" s="101"/>
    </row>
    <row r="29" spans="1:13" ht="24" customHeight="1" x14ac:dyDescent="0.6">
      <c r="A29" s="91" t="s">
        <v>132</v>
      </c>
      <c r="B29" s="89"/>
      <c r="D29" s="104">
        <f>SUM(D27:D28)</f>
        <v>-183369019</v>
      </c>
      <c r="E29" s="100"/>
      <c r="F29" s="104">
        <f>SUM(F27:F28)</f>
        <v>8570643</v>
      </c>
      <c r="G29" s="73"/>
      <c r="H29" s="104">
        <f>SUM(H27:H28)</f>
        <v>1752034</v>
      </c>
      <c r="I29" s="100"/>
      <c r="J29" s="104">
        <f>SUM(J27:J28)</f>
        <v>737456</v>
      </c>
      <c r="M29" s="101"/>
    </row>
    <row r="30" spans="1:13" ht="24" customHeight="1" x14ac:dyDescent="0.6">
      <c r="B30" s="89"/>
      <c r="D30" s="101"/>
      <c r="E30" s="101"/>
      <c r="F30" s="101"/>
      <c r="G30" s="101"/>
      <c r="H30" s="101"/>
      <c r="I30" s="101"/>
      <c r="J30" s="101"/>
      <c r="M30" s="101"/>
    </row>
    <row r="31" spans="1:13" ht="24" customHeight="1" x14ac:dyDescent="0.6">
      <c r="A31" s="91" t="s">
        <v>75</v>
      </c>
      <c r="B31" s="89"/>
      <c r="D31" s="101"/>
      <c r="E31" s="101"/>
      <c r="F31" s="101"/>
      <c r="G31" s="101"/>
      <c r="H31" s="101"/>
      <c r="I31" s="101"/>
      <c r="J31" s="101"/>
      <c r="M31" s="101"/>
    </row>
    <row r="32" spans="1:13" ht="24" customHeight="1" x14ac:dyDescent="0.6">
      <c r="A32" s="106" t="s">
        <v>181</v>
      </c>
      <c r="B32" s="89"/>
      <c r="D32" s="101"/>
      <c r="E32" s="101"/>
      <c r="F32" s="101"/>
      <c r="G32" s="101"/>
      <c r="H32" s="101"/>
      <c r="I32" s="101"/>
      <c r="J32" s="101"/>
      <c r="M32" s="101"/>
    </row>
    <row r="33" spans="1:13" ht="24" customHeight="1" x14ac:dyDescent="0.6">
      <c r="A33" s="106" t="s">
        <v>182</v>
      </c>
      <c r="B33" s="89"/>
      <c r="D33" s="101"/>
      <c r="E33" s="101"/>
      <c r="F33" s="101"/>
      <c r="G33" s="101"/>
      <c r="H33" s="101"/>
      <c r="I33" s="101"/>
      <c r="J33" s="101"/>
      <c r="M33" s="101"/>
    </row>
    <row r="34" spans="1:13" ht="24" customHeight="1" x14ac:dyDescent="0.6">
      <c r="A34" s="72" t="s">
        <v>183</v>
      </c>
      <c r="B34" s="89"/>
      <c r="D34" s="101"/>
      <c r="E34" s="101"/>
      <c r="F34" s="101"/>
      <c r="G34" s="101"/>
      <c r="H34" s="101"/>
      <c r="I34" s="101"/>
      <c r="J34" s="101"/>
      <c r="M34" s="101"/>
    </row>
    <row r="35" spans="1:13" ht="24" customHeight="1" x14ac:dyDescent="0.6">
      <c r="A35" s="72" t="s">
        <v>184</v>
      </c>
      <c r="B35" s="89"/>
      <c r="D35" s="103">
        <v>-7745632</v>
      </c>
      <c r="E35" s="100"/>
      <c r="F35" s="103">
        <v>-6075450</v>
      </c>
      <c r="G35" s="100"/>
      <c r="H35" s="107">
        <v>0</v>
      </c>
      <c r="I35" s="100"/>
      <c r="J35" s="107">
        <v>0</v>
      </c>
      <c r="M35" s="101"/>
    </row>
    <row r="36" spans="1:13" ht="24" customHeight="1" x14ac:dyDescent="0.6">
      <c r="A36" s="91" t="s">
        <v>76</v>
      </c>
      <c r="B36" s="89"/>
      <c r="D36" s="103">
        <f>SUM(D35:D35)</f>
        <v>-7745632</v>
      </c>
      <c r="E36" s="100"/>
      <c r="F36" s="104">
        <f>SUM(F35:F35)</f>
        <v>-6075450</v>
      </c>
      <c r="G36" s="100"/>
      <c r="H36" s="108">
        <f>SUM(H35:H35)</f>
        <v>0</v>
      </c>
      <c r="I36" s="100"/>
      <c r="J36" s="108">
        <f>SUM(J35:J35)</f>
        <v>0</v>
      </c>
      <c r="M36" s="101"/>
    </row>
    <row r="37" spans="1:13" ht="24" customHeight="1" x14ac:dyDescent="0.6">
      <c r="A37" s="91"/>
      <c r="B37" s="89"/>
      <c r="D37" s="100"/>
      <c r="E37" s="100"/>
      <c r="F37" s="100"/>
      <c r="G37" s="100"/>
      <c r="H37" s="100"/>
      <c r="I37" s="100"/>
      <c r="J37" s="100"/>
      <c r="M37" s="101"/>
    </row>
    <row r="38" spans="1:13" ht="24" customHeight="1" thickBot="1" x14ac:dyDescent="0.65">
      <c r="A38" s="91" t="s">
        <v>62</v>
      </c>
      <c r="B38" s="89"/>
      <c r="D38" s="109">
        <f>SUM(D29,D36)</f>
        <v>-191114651</v>
      </c>
      <c r="E38" s="100"/>
      <c r="F38" s="109">
        <f>SUM(F29,F36)</f>
        <v>2495193</v>
      </c>
      <c r="G38" s="96"/>
      <c r="H38" s="109">
        <f>SUM(H29,H36)</f>
        <v>1752034</v>
      </c>
      <c r="I38" s="96"/>
      <c r="J38" s="109">
        <f>SUM(J29,J36)</f>
        <v>737456</v>
      </c>
      <c r="M38" s="101"/>
    </row>
    <row r="39" spans="1:13" ht="24" customHeight="1" thickTop="1" x14ac:dyDescent="0.6">
      <c r="A39" s="91"/>
      <c r="B39" s="89"/>
      <c r="D39" s="101"/>
      <c r="E39" s="101"/>
      <c r="F39" s="101"/>
      <c r="G39" s="101"/>
      <c r="H39" s="101"/>
      <c r="I39" s="101"/>
      <c r="J39" s="101"/>
      <c r="M39" s="101"/>
    </row>
    <row r="40" spans="1:13" ht="24" customHeight="1" x14ac:dyDescent="0.6">
      <c r="A40" s="72" t="str">
        <f>BS!A33</f>
        <v>The accompanying condensed notes to interim financial information are an integral part of the interim financial information.</v>
      </c>
      <c r="B40" s="89"/>
      <c r="D40" s="101"/>
      <c r="E40" s="101"/>
      <c r="F40" s="101"/>
      <c r="G40" s="101"/>
      <c r="H40" s="101"/>
      <c r="I40" s="101"/>
      <c r="J40" s="101"/>
      <c r="M40" s="101"/>
    </row>
    <row r="41" spans="1:13" ht="24" customHeight="1" x14ac:dyDescent="0.6">
      <c r="A41" s="90" t="s">
        <v>30</v>
      </c>
      <c r="B41" s="91"/>
      <c r="C41" s="91"/>
      <c r="D41" s="91"/>
      <c r="E41" s="91"/>
      <c r="F41" s="91"/>
      <c r="G41" s="91"/>
      <c r="H41" s="91"/>
      <c r="I41" s="91"/>
      <c r="J41" s="92" t="str">
        <f>+J1</f>
        <v>(UNAUDITED BUT REVIEWED)</v>
      </c>
    </row>
    <row r="42" spans="1:13" ht="24" customHeight="1" x14ac:dyDescent="0.6">
      <c r="A42" s="90" t="s">
        <v>146</v>
      </c>
      <c r="B42" s="91"/>
      <c r="C42" s="91"/>
      <c r="D42" s="91"/>
      <c r="E42" s="91"/>
      <c r="F42" s="91"/>
      <c r="G42" s="91"/>
      <c r="H42" s="91"/>
      <c r="I42" s="91"/>
      <c r="J42" s="94"/>
    </row>
    <row r="43" spans="1:13" ht="24" customHeight="1" x14ac:dyDescent="0.6">
      <c r="A43" s="90" t="str">
        <f>+A3</f>
        <v>FOR THE NINE-MONTH PERIOD ENDED 30 SEPTEMBER 2025</v>
      </c>
      <c r="B43" s="91"/>
      <c r="C43" s="91"/>
      <c r="D43" s="91"/>
      <c r="E43" s="91"/>
      <c r="F43" s="91"/>
      <c r="G43" s="91"/>
      <c r="H43" s="91"/>
      <c r="I43" s="91"/>
      <c r="J43" s="91"/>
    </row>
    <row r="44" spans="1:13" ht="24" customHeight="1" x14ac:dyDescent="0.6">
      <c r="D44" s="95"/>
    </row>
    <row r="45" spans="1:13" ht="24" customHeight="1" x14ac:dyDescent="0.6">
      <c r="B45" s="89"/>
      <c r="C45" s="89"/>
      <c r="D45" s="177" t="s">
        <v>55</v>
      </c>
      <c r="E45" s="177"/>
      <c r="F45" s="177"/>
      <c r="G45" s="177"/>
      <c r="H45" s="177"/>
      <c r="I45" s="177"/>
      <c r="J45" s="177"/>
    </row>
    <row r="46" spans="1:13" ht="24" customHeight="1" x14ac:dyDescent="0.6">
      <c r="B46" s="89"/>
      <c r="C46" s="89"/>
      <c r="D46" s="178" t="s">
        <v>1</v>
      </c>
      <c r="E46" s="178"/>
      <c r="F46" s="178"/>
      <c r="G46" s="96"/>
      <c r="H46" s="178" t="s">
        <v>2</v>
      </c>
      <c r="I46" s="178"/>
      <c r="J46" s="178"/>
    </row>
    <row r="47" spans="1:13" ht="24" customHeight="1" x14ac:dyDescent="0.6">
      <c r="B47" s="97"/>
      <c r="C47" s="97"/>
      <c r="D47" s="98">
        <f>+D7</f>
        <v>2025</v>
      </c>
      <c r="E47" s="97"/>
      <c r="F47" s="98">
        <f>+F7</f>
        <v>2024</v>
      </c>
      <c r="G47" s="97"/>
      <c r="H47" s="98">
        <f>+H7</f>
        <v>2025</v>
      </c>
      <c r="I47" s="97"/>
      <c r="J47" s="98">
        <f>+J7</f>
        <v>2024</v>
      </c>
    </row>
    <row r="48" spans="1:13" ht="24" customHeight="1" x14ac:dyDescent="0.6">
      <c r="A48" s="91" t="s">
        <v>130</v>
      </c>
      <c r="B48" s="89"/>
      <c r="D48" s="101"/>
      <c r="E48" s="101"/>
      <c r="F48" s="101"/>
      <c r="G48" s="101"/>
      <c r="H48" s="101"/>
      <c r="I48" s="101"/>
      <c r="J48" s="101"/>
      <c r="M48" s="101"/>
    </row>
    <row r="49" spans="1:13" ht="24" customHeight="1" x14ac:dyDescent="0.6">
      <c r="A49" s="72" t="s">
        <v>148</v>
      </c>
      <c r="B49" s="89"/>
      <c r="D49" s="73">
        <f>D51-D50</f>
        <v>-183209837</v>
      </c>
      <c r="E49" s="100"/>
      <c r="F49" s="73">
        <f>F51-F50</f>
        <v>7955381</v>
      </c>
      <c r="G49" s="100"/>
      <c r="H49" s="73">
        <f>H51-H50</f>
        <v>1752034</v>
      </c>
      <c r="I49" s="110"/>
      <c r="J49" s="73">
        <f>J51-J50</f>
        <v>737456</v>
      </c>
      <c r="M49" s="101"/>
    </row>
    <row r="50" spans="1:13" ht="24" customHeight="1" x14ac:dyDescent="0.6">
      <c r="A50" s="72" t="s">
        <v>144</v>
      </c>
      <c r="B50" s="89"/>
      <c r="D50" s="73">
        <v>-159182</v>
      </c>
      <c r="E50" s="100"/>
      <c r="F50" s="73">
        <v>615262</v>
      </c>
      <c r="G50" s="100"/>
      <c r="H50" s="108">
        <v>0</v>
      </c>
      <c r="I50" s="100"/>
      <c r="J50" s="108">
        <v>0</v>
      </c>
      <c r="M50" s="101"/>
    </row>
    <row r="51" spans="1:13" ht="24" customHeight="1" thickBot="1" x14ac:dyDescent="0.65">
      <c r="B51" s="89"/>
      <c r="D51" s="111">
        <f>D29</f>
        <v>-183369019</v>
      </c>
      <c r="E51" s="100"/>
      <c r="F51" s="111">
        <f>F29</f>
        <v>8570643</v>
      </c>
      <c r="G51" s="100"/>
      <c r="H51" s="111">
        <f>H38</f>
        <v>1752034</v>
      </c>
      <c r="I51" s="100"/>
      <c r="J51" s="112">
        <f>J38</f>
        <v>737456</v>
      </c>
      <c r="M51" s="101"/>
    </row>
    <row r="52" spans="1:13" ht="24" customHeight="1" thickTop="1" x14ac:dyDescent="0.6">
      <c r="A52" s="91" t="s">
        <v>77</v>
      </c>
      <c r="B52" s="89"/>
      <c r="D52" s="100"/>
      <c r="E52" s="100"/>
      <c r="F52" s="100"/>
      <c r="G52" s="100"/>
      <c r="H52" s="100"/>
      <c r="I52" s="100"/>
      <c r="J52" s="100"/>
      <c r="M52" s="101"/>
    </row>
    <row r="53" spans="1:13" ht="24" customHeight="1" x14ac:dyDescent="0.6">
      <c r="A53" s="72" t="s">
        <v>148</v>
      </c>
      <c r="B53" s="89"/>
      <c r="D53" s="73">
        <f>D38-D54</f>
        <v>-190955469</v>
      </c>
      <c r="E53" s="100"/>
      <c r="F53" s="73">
        <f>F38-F54</f>
        <v>1879931</v>
      </c>
      <c r="G53" s="100"/>
      <c r="H53" s="73">
        <f>H38-H54</f>
        <v>1752034</v>
      </c>
      <c r="I53" s="110"/>
      <c r="J53" s="73">
        <f>J38-J54</f>
        <v>737456</v>
      </c>
      <c r="M53" s="101"/>
    </row>
    <row r="54" spans="1:13" ht="24" customHeight="1" x14ac:dyDescent="0.6">
      <c r="A54" s="72" t="s">
        <v>144</v>
      </c>
      <c r="B54" s="89"/>
      <c r="D54" s="73">
        <f>+D50</f>
        <v>-159182</v>
      </c>
      <c r="E54" s="100"/>
      <c r="F54" s="73">
        <f>+F50</f>
        <v>615262</v>
      </c>
      <c r="G54" s="100"/>
      <c r="H54" s="108">
        <v>0</v>
      </c>
      <c r="I54" s="100"/>
      <c r="J54" s="108">
        <v>0</v>
      </c>
      <c r="M54" s="101"/>
    </row>
    <row r="55" spans="1:13" ht="24" customHeight="1" thickBot="1" x14ac:dyDescent="0.65">
      <c r="B55" s="89"/>
      <c r="D55" s="111">
        <f>D38</f>
        <v>-191114651</v>
      </c>
      <c r="E55" s="100"/>
      <c r="F55" s="111">
        <f>F38</f>
        <v>2495193</v>
      </c>
      <c r="G55" s="100"/>
      <c r="H55" s="111">
        <f>+H38</f>
        <v>1752034</v>
      </c>
      <c r="I55" s="100"/>
      <c r="J55" s="112">
        <f>+J38</f>
        <v>737456</v>
      </c>
      <c r="M55" s="101"/>
    </row>
    <row r="56" spans="1:13" ht="24" customHeight="1" thickTop="1" x14ac:dyDescent="0.6">
      <c r="A56" s="91" t="s">
        <v>162</v>
      </c>
      <c r="D56" s="113"/>
      <c r="E56" s="100"/>
      <c r="F56" s="114"/>
      <c r="G56" s="100"/>
      <c r="H56" s="114"/>
      <c r="I56" s="100"/>
      <c r="J56" s="73"/>
      <c r="M56" s="101"/>
    </row>
    <row r="57" spans="1:13" ht="24" customHeight="1" x14ac:dyDescent="0.6">
      <c r="A57" s="91" t="s">
        <v>92</v>
      </c>
      <c r="B57" s="102"/>
      <c r="D57" s="73"/>
      <c r="E57" s="73"/>
      <c r="F57" s="73"/>
      <c r="G57" s="73"/>
      <c r="H57" s="73"/>
      <c r="I57" s="73"/>
      <c r="J57" s="73"/>
      <c r="M57" s="101"/>
    </row>
    <row r="58" spans="1:13" ht="24" customHeight="1" thickBot="1" x14ac:dyDescent="0.65">
      <c r="A58" s="72" t="s">
        <v>133</v>
      </c>
      <c r="B58" s="102"/>
      <c r="D58" s="115">
        <f>(D49/BS!D66)</f>
        <v>-0.27759067810370569</v>
      </c>
      <c r="E58" s="116"/>
      <c r="F58" s="115">
        <f>(F49/BS!F66)</f>
        <v>1.2053608269753203E-2</v>
      </c>
      <c r="G58" s="116"/>
      <c r="H58" s="115">
        <f>(H51/BS!H66)</f>
        <v>2.6545971225374102E-3</v>
      </c>
      <c r="I58" s="116"/>
      <c r="J58" s="115">
        <f>(J51/BS!J66)</f>
        <v>1.1173576400902883E-3</v>
      </c>
      <c r="M58" s="101"/>
    </row>
    <row r="59" spans="1:13" ht="24" customHeight="1" thickTop="1" x14ac:dyDescent="0.6">
      <c r="B59" s="99"/>
      <c r="D59" s="117"/>
      <c r="E59" s="105"/>
      <c r="F59" s="118"/>
      <c r="G59" s="105"/>
      <c r="H59" s="118"/>
      <c r="I59" s="105"/>
      <c r="J59" s="117"/>
      <c r="M59" s="101"/>
    </row>
    <row r="60" spans="1:13" ht="24" customHeight="1" x14ac:dyDescent="0.6">
      <c r="A60" s="72" t="str">
        <f>BS!A33</f>
        <v>The accompanying condensed notes to interim financial information are an integral part of the interim financial information.</v>
      </c>
      <c r="B60" s="89"/>
      <c r="D60" s="101"/>
      <c r="E60" s="101"/>
      <c r="F60" s="101"/>
      <c r="G60" s="101"/>
      <c r="H60" s="101"/>
      <c r="I60" s="101"/>
      <c r="J60" s="101"/>
      <c r="M60" s="101"/>
    </row>
    <row r="61" spans="1:13" ht="24" customHeight="1" x14ac:dyDescent="0.6">
      <c r="B61" s="99"/>
      <c r="D61" s="101"/>
      <c r="E61" s="101"/>
      <c r="F61" s="101"/>
      <c r="G61" s="101"/>
      <c r="H61" s="101"/>
      <c r="I61" s="101"/>
      <c r="J61" s="101"/>
      <c r="M61" s="101"/>
    </row>
    <row r="62" spans="1:13" ht="24" customHeight="1" x14ac:dyDescent="0.6">
      <c r="B62" s="99"/>
      <c r="D62" s="101"/>
      <c r="E62" s="101"/>
      <c r="F62" s="101"/>
      <c r="G62" s="101"/>
      <c r="H62" s="101"/>
      <c r="I62" s="101"/>
      <c r="J62" s="101"/>
      <c r="M62" s="101"/>
    </row>
    <row r="63" spans="1:13" ht="24" customHeight="1" x14ac:dyDescent="0.6">
      <c r="B63" s="99"/>
      <c r="D63" s="101"/>
      <c r="E63" s="101"/>
      <c r="F63" s="101"/>
      <c r="G63" s="101"/>
      <c r="H63" s="101"/>
      <c r="I63" s="101"/>
      <c r="J63" s="101"/>
      <c r="M63" s="101"/>
    </row>
    <row r="64" spans="1:13" ht="24" customHeight="1" x14ac:dyDescent="0.6">
      <c r="B64" s="99"/>
      <c r="D64" s="101"/>
      <c r="E64" s="101"/>
      <c r="F64" s="101"/>
      <c r="G64" s="101"/>
      <c r="H64" s="101"/>
      <c r="I64" s="101"/>
      <c r="J64" s="101"/>
      <c r="M64" s="101"/>
    </row>
    <row r="65" spans="2:13" ht="24" customHeight="1" x14ac:dyDescent="0.6">
      <c r="B65" s="99"/>
      <c r="D65" s="101"/>
      <c r="E65" s="101"/>
      <c r="F65" s="101"/>
      <c r="G65" s="101"/>
      <c r="H65" s="101"/>
      <c r="I65" s="101"/>
      <c r="J65" s="101"/>
      <c r="M65" s="101"/>
    </row>
    <row r="66" spans="2:13" ht="24" customHeight="1" x14ac:dyDescent="0.6">
      <c r="B66" s="99"/>
      <c r="D66" s="101"/>
      <c r="E66" s="101"/>
      <c r="F66" s="101"/>
      <c r="G66" s="101"/>
      <c r="H66" s="101"/>
      <c r="I66" s="101"/>
      <c r="J66" s="101"/>
      <c r="M66" s="101"/>
    </row>
    <row r="67" spans="2:13" ht="24" customHeight="1" x14ac:dyDescent="0.6">
      <c r="B67" s="99"/>
      <c r="D67" s="101"/>
      <c r="E67" s="101"/>
      <c r="F67" s="101"/>
      <c r="G67" s="101"/>
      <c r="H67" s="101"/>
      <c r="I67" s="101"/>
      <c r="J67" s="101"/>
      <c r="M67" s="101"/>
    </row>
    <row r="68" spans="2:13" ht="24" customHeight="1" x14ac:dyDescent="0.6">
      <c r="B68" s="99"/>
      <c r="D68" s="101"/>
      <c r="E68" s="101"/>
      <c r="F68" s="101"/>
      <c r="G68" s="101"/>
      <c r="H68" s="101"/>
      <c r="I68" s="101"/>
      <c r="J68" s="101"/>
      <c r="M68" s="101"/>
    </row>
    <row r="69" spans="2:13" ht="24" customHeight="1" x14ac:dyDescent="0.6"/>
    <row r="70" spans="2:13" ht="24" customHeight="1" x14ac:dyDescent="0.6">
      <c r="D70" s="119"/>
      <c r="F70" s="119"/>
      <c r="H70" s="119"/>
      <c r="J70" s="119"/>
    </row>
    <row r="71" spans="2:13" ht="24" customHeight="1" x14ac:dyDescent="0.6"/>
    <row r="72" spans="2:13" ht="24" customHeight="1" x14ac:dyDescent="0.6">
      <c r="F72" s="120"/>
      <c r="J72" s="120"/>
    </row>
    <row r="73" spans="2:13" ht="24" customHeight="1" x14ac:dyDescent="0.6">
      <c r="F73" s="105"/>
      <c r="J73" s="105"/>
    </row>
    <row r="74" spans="2:13" ht="24" customHeight="1" x14ac:dyDescent="0.6">
      <c r="D74" s="95"/>
      <c r="F74" s="95"/>
      <c r="H74" s="95"/>
      <c r="J74" s="95"/>
    </row>
    <row r="75" spans="2:13" ht="24" customHeight="1" x14ac:dyDescent="0.6"/>
    <row r="76" spans="2:13" ht="24" customHeight="1" x14ac:dyDescent="0.6"/>
    <row r="77" spans="2:13" ht="24" customHeight="1" x14ac:dyDescent="0.6"/>
    <row r="78" spans="2:13" ht="24" customHeight="1" x14ac:dyDescent="0.6"/>
    <row r="79" spans="2:13" ht="24" customHeight="1" x14ac:dyDescent="0.6"/>
    <row r="80" spans="2:13" ht="24" customHeight="1" x14ac:dyDescent="0.6"/>
    <row r="81" ht="24" customHeight="1" x14ac:dyDescent="0.6"/>
    <row r="82" ht="24" customHeight="1" x14ac:dyDescent="0.6"/>
    <row r="83" ht="24" customHeight="1" x14ac:dyDescent="0.6"/>
    <row r="84" ht="24" customHeight="1" x14ac:dyDescent="0.6"/>
    <row r="85" ht="24" customHeight="1" x14ac:dyDescent="0.6"/>
    <row r="86" ht="24" customHeight="1" x14ac:dyDescent="0.6"/>
    <row r="87" ht="24" customHeight="1" x14ac:dyDescent="0.6"/>
    <row r="88" ht="24" customHeight="1" x14ac:dyDescent="0.6"/>
    <row r="89" ht="24" customHeight="1" x14ac:dyDescent="0.6"/>
    <row r="90" ht="24" customHeight="1" x14ac:dyDescent="0.6"/>
    <row r="91" ht="24" customHeight="1" x14ac:dyDescent="0.6"/>
    <row r="92" ht="24" customHeight="1" x14ac:dyDescent="0.6"/>
    <row r="93" ht="24" customHeight="1" x14ac:dyDescent="0.6"/>
    <row r="94" ht="21" customHeight="1" x14ac:dyDescent="0.6"/>
    <row r="95" ht="21" customHeight="1" x14ac:dyDescent="0.6"/>
    <row r="96" ht="21" customHeight="1" x14ac:dyDescent="0.6"/>
    <row r="97" spans="4:10" ht="21" customHeight="1" x14ac:dyDescent="0.6"/>
    <row r="98" spans="4:10" ht="21" customHeight="1" x14ac:dyDescent="0.6"/>
    <row r="99" spans="4:10" ht="21" customHeight="1" x14ac:dyDescent="0.6"/>
    <row r="100" spans="4:10" ht="21" customHeight="1" x14ac:dyDescent="0.6"/>
    <row r="101" spans="4:10" ht="21" customHeight="1" x14ac:dyDescent="0.6"/>
    <row r="102" spans="4:10" ht="21" customHeight="1" x14ac:dyDescent="0.6"/>
    <row r="103" spans="4:10" ht="21" customHeight="1" x14ac:dyDescent="0.6"/>
    <row r="104" spans="4:10" ht="21" customHeight="1" x14ac:dyDescent="0.6"/>
    <row r="105" spans="4:10" ht="21" customHeight="1" x14ac:dyDescent="0.6"/>
    <row r="106" spans="4:10" ht="21" customHeight="1" x14ac:dyDescent="0.6"/>
    <row r="107" spans="4:10" ht="21" customHeight="1" x14ac:dyDescent="0.6"/>
    <row r="108" spans="4:10" ht="21" customHeight="1" x14ac:dyDescent="0.6"/>
    <row r="109" spans="4:10" ht="21" customHeight="1" x14ac:dyDescent="0.6">
      <c r="D109" s="186"/>
      <c r="E109" s="186"/>
      <c r="F109" s="186"/>
      <c r="H109" s="186"/>
      <c r="I109" s="186"/>
      <c r="J109" s="186"/>
    </row>
    <row r="110" spans="4:10" ht="21" customHeight="1" x14ac:dyDescent="0.6"/>
    <row r="111" spans="4:10" ht="21" customHeight="1" x14ac:dyDescent="0.6"/>
    <row r="112" spans="4:10" ht="21" customHeight="1" x14ac:dyDescent="0.6"/>
    <row r="113" ht="21" customHeight="1" x14ac:dyDescent="0.6"/>
    <row r="114" ht="21" customHeight="1" x14ac:dyDescent="0.6"/>
    <row r="115" ht="21" customHeight="1" x14ac:dyDescent="0.6"/>
    <row r="116" ht="21" customHeight="1" x14ac:dyDescent="0.6"/>
    <row r="117" ht="21" customHeight="1" x14ac:dyDescent="0.6"/>
    <row r="118" ht="21" customHeight="1" x14ac:dyDescent="0.6"/>
    <row r="119" ht="21" customHeight="1" x14ac:dyDescent="0.6"/>
    <row r="120" ht="21" customHeight="1" x14ac:dyDescent="0.6"/>
    <row r="121" ht="21" customHeight="1" x14ac:dyDescent="0.6"/>
    <row r="122" ht="21" customHeight="1" x14ac:dyDescent="0.6"/>
    <row r="123" ht="21" customHeight="1" x14ac:dyDescent="0.6"/>
    <row r="124" ht="21" customHeight="1" x14ac:dyDescent="0.6"/>
    <row r="125" ht="21" customHeight="1" x14ac:dyDescent="0.6"/>
    <row r="126" ht="21" customHeight="1" x14ac:dyDescent="0.6"/>
    <row r="127" ht="21" customHeight="1" x14ac:dyDescent="0.6"/>
    <row r="128" ht="21" customHeight="1" x14ac:dyDescent="0.6"/>
    <row r="129" ht="21" customHeight="1" x14ac:dyDescent="0.6"/>
  </sheetData>
  <mergeCells count="8">
    <mergeCell ref="D46:F46"/>
    <mergeCell ref="H46:J46"/>
    <mergeCell ref="D109:F109"/>
    <mergeCell ref="H109:J109"/>
    <mergeCell ref="D5:J5"/>
    <mergeCell ref="D6:F6"/>
    <mergeCell ref="H6:J6"/>
    <mergeCell ref="D45:J45"/>
  </mergeCells>
  <pageMargins left="0.6692913385826772" right="0.39370078740157483" top="0.59055118110236227" bottom="0.39370078740157483" header="0.31496062992125984" footer="0.27559055118110237"/>
  <pageSetup paperSize="9" scale="70" firstPageNumber="6" fitToHeight="0" orientation="portrait" useFirstPageNumber="1" r:id="rId1"/>
  <headerFooter alignWithMargins="0">
    <oddFooter>&amp;R&amp;"Angsana New,Regular"&amp;18&amp;P</oddFooter>
  </headerFooter>
  <rowBreaks count="1" manualBreakCount="1">
    <brk id="40" max="1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7"/>
  <sheetViews>
    <sheetView view="pageBreakPreview" topLeftCell="A10" zoomScaleNormal="100" zoomScaleSheetLayoutView="100" workbookViewId="0">
      <selection activeCell="F36" sqref="F36"/>
    </sheetView>
  </sheetViews>
  <sheetFormatPr defaultColWidth="9.125" defaultRowHeight="23.4" x14ac:dyDescent="0.6"/>
  <cols>
    <col min="1" max="1" width="30.75" style="39" customWidth="1"/>
    <col min="2" max="2" width="10.75" style="39" customWidth="1"/>
    <col min="3" max="3" width="1.75" style="39" customWidth="1"/>
    <col min="4" max="4" width="17.75" style="39" customWidth="1"/>
    <col min="5" max="5" width="1.75" style="39" customWidth="1"/>
    <col min="6" max="6" width="17.75" style="39" customWidth="1"/>
    <col min="7" max="7" width="1.75" style="39" customWidth="1"/>
    <col min="8" max="8" width="17.75" style="39" customWidth="1"/>
    <col min="9" max="9" width="1.75" style="39" customWidth="1"/>
    <col min="10" max="10" width="17.75" style="39" customWidth="1"/>
    <col min="11" max="11" width="1.75" style="39" customWidth="1"/>
    <col min="12" max="12" width="17.75" style="39" customWidth="1"/>
    <col min="13" max="13" width="1.75" style="39" customWidth="1"/>
    <col min="14" max="14" width="17.75" style="39" customWidth="1"/>
    <col min="15" max="15" width="1.75" style="39" customWidth="1"/>
    <col min="16" max="16" width="17.75" style="39" customWidth="1"/>
    <col min="17" max="17" width="1.75" style="39" customWidth="1"/>
    <col min="18" max="18" width="17.75" style="39" customWidth="1"/>
    <col min="19" max="19" width="1.75" style="39" customWidth="1"/>
    <col min="20" max="20" width="17.75" style="39" customWidth="1"/>
    <col min="21" max="21" width="1.75" style="39" customWidth="1"/>
    <col min="22" max="22" width="17.75" style="39" customWidth="1"/>
    <col min="23" max="23" width="5.875" style="39" customWidth="1"/>
    <col min="24" max="24" width="16.875" style="39" bestFit="1" customWidth="1"/>
    <col min="25" max="25" width="14.75" style="39" bestFit="1" customWidth="1"/>
    <col min="26" max="26" width="13.375" style="39" bestFit="1" customWidth="1"/>
    <col min="27" max="27" width="11.125" style="39" bestFit="1" customWidth="1"/>
    <col min="28" max="28" width="13.75" style="39" bestFit="1" customWidth="1"/>
    <col min="29" max="16384" width="9.125" style="39"/>
  </cols>
  <sheetData>
    <row r="1" spans="1:27" ht="24" customHeight="1" x14ac:dyDescent="0.6">
      <c r="A1" s="41" t="s">
        <v>30</v>
      </c>
      <c r="B1" s="41"/>
      <c r="T1" s="38"/>
      <c r="U1" s="38"/>
      <c r="V1" s="71" t="str">
        <f>+PL9M!J41</f>
        <v>(UNAUDITED BUT REVIEWED)</v>
      </c>
    </row>
    <row r="2" spans="1:27" ht="24" customHeight="1" x14ac:dyDescent="0.6">
      <c r="A2" s="41" t="s">
        <v>122</v>
      </c>
      <c r="B2" s="41"/>
      <c r="V2" s="40"/>
    </row>
    <row r="3" spans="1:27" ht="24" customHeight="1" x14ac:dyDescent="0.6">
      <c r="A3" s="41" t="str">
        <f>+PL9M!A3</f>
        <v>FOR THE NINE-MONTH PERIOD ENDED 30 SEPTEMBER 2025</v>
      </c>
      <c r="B3" s="41"/>
    </row>
    <row r="4" spans="1:27" ht="24" customHeight="1" x14ac:dyDescent="0.6"/>
    <row r="5" spans="1:27" ht="24" customHeight="1" x14ac:dyDescent="0.6">
      <c r="D5" s="187" t="s">
        <v>55</v>
      </c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</row>
    <row r="6" spans="1:27" ht="24" customHeight="1" x14ac:dyDescent="0.6">
      <c r="D6" s="188" t="s">
        <v>1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7" ht="24" customHeight="1" x14ac:dyDescent="0.6">
      <c r="D7" s="189" t="s">
        <v>120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42"/>
      <c r="T7" s="42"/>
      <c r="U7" s="42"/>
      <c r="V7" s="42"/>
    </row>
    <row r="8" spans="1:27" ht="24" customHeight="1" x14ac:dyDescent="0.6">
      <c r="D8" s="42"/>
      <c r="E8" s="42"/>
      <c r="F8" s="42"/>
      <c r="G8" s="42"/>
      <c r="L8" s="191" t="s">
        <v>37</v>
      </c>
      <c r="M8" s="191"/>
      <c r="N8" s="191"/>
      <c r="O8" s="191"/>
      <c r="P8" s="191"/>
      <c r="Q8" s="42"/>
      <c r="R8" s="42"/>
      <c r="S8" s="42"/>
      <c r="T8" s="42"/>
      <c r="U8" s="42"/>
      <c r="V8" s="42"/>
    </row>
    <row r="9" spans="1:27" ht="24" customHeight="1" x14ac:dyDescent="0.6">
      <c r="D9" s="42"/>
      <c r="E9" s="42"/>
      <c r="F9" s="42"/>
      <c r="G9" s="42"/>
      <c r="H9" s="42"/>
      <c r="I9" s="42"/>
      <c r="J9" s="42"/>
      <c r="K9" s="42"/>
      <c r="L9" s="191" t="s">
        <v>78</v>
      </c>
      <c r="M9" s="191"/>
      <c r="N9" s="191"/>
      <c r="O9" s="42"/>
      <c r="P9" s="42"/>
      <c r="Q9" s="42"/>
      <c r="R9" s="42"/>
      <c r="S9" s="42"/>
      <c r="T9" s="42"/>
      <c r="U9" s="42"/>
      <c r="V9" s="42"/>
    </row>
    <row r="10" spans="1:27" ht="24" customHeight="1" x14ac:dyDescent="0.6">
      <c r="D10" s="42"/>
      <c r="E10" s="42"/>
      <c r="F10" s="42"/>
      <c r="G10" s="42"/>
      <c r="H10" s="42"/>
      <c r="I10" s="42"/>
      <c r="J10" s="42"/>
      <c r="K10" s="42"/>
      <c r="L10" s="42" t="s">
        <v>46</v>
      </c>
      <c r="M10" s="42"/>
      <c r="N10" s="42" t="s">
        <v>50</v>
      </c>
      <c r="O10" s="42"/>
      <c r="P10" s="42"/>
      <c r="Q10" s="42"/>
      <c r="R10" s="42"/>
      <c r="S10" s="42"/>
      <c r="U10" s="42"/>
      <c r="V10" s="42"/>
    </row>
    <row r="11" spans="1:27" ht="24" customHeight="1" x14ac:dyDescent="0.6">
      <c r="D11" s="42"/>
      <c r="E11" s="42"/>
      <c r="F11" s="42"/>
      <c r="G11" s="42"/>
      <c r="H11" s="190" t="s">
        <v>233</v>
      </c>
      <c r="I11" s="190"/>
      <c r="J11" s="190"/>
      <c r="K11" s="42"/>
      <c r="L11" s="42" t="s">
        <v>152</v>
      </c>
      <c r="M11" s="42"/>
      <c r="N11" s="42" t="s">
        <v>51</v>
      </c>
      <c r="O11" s="42"/>
      <c r="P11" s="42" t="s">
        <v>38</v>
      </c>
      <c r="Q11" s="42"/>
      <c r="R11" s="42" t="s">
        <v>124</v>
      </c>
      <c r="S11" s="42"/>
      <c r="T11" s="42" t="s">
        <v>134</v>
      </c>
      <c r="U11" s="42"/>
      <c r="V11" s="42"/>
    </row>
    <row r="12" spans="1:27" ht="24" customHeight="1" x14ac:dyDescent="0.6">
      <c r="D12" s="42" t="s">
        <v>163</v>
      </c>
      <c r="E12" s="42"/>
      <c r="F12" s="42" t="s">
        <v>27</v>
      </c>
      <c r="G12" s="42"/>
      <c r="H12" s="42" t="s">
        <v>151</v>
      </c>
      <c r="I12" s="42"/>
      <c r="J12" s="59"/>
      <c r="K12" s="42"/>
      <c r="L12" s="42" t="s">
        <v>123</v>
      </c>
      <c r="M12" s="42"/>
      <c r="N12" s="42" t="s">
        <v>52</v>
      </c>
      <c r="O12" s="42"/>
      <c r="P12" s="42" t="s">
        <v>39</v>
      </c>
      <c r="Q12" s="42"/>
      <c r="R12" s="42" t="s">
        <v>125</v>
      </c>
      <c r="S12" s="42"/>
      <c r="T12" s="42" t="s">
        <v>149</v>
      </c>
      <c r="U12" s="42"/>
      <c r="V12" s="89" t="s">
        <v>228</v>
      </c>
    </row>
    <row r="13" spans="1:27" ht="24" customHeight="1" x14ac:dyDescent="0.6">
      <c r="C13" s="44"/>
      <c r="D13" s="58" t="s">
        <v>26</v>
      </c>
      <c r="E13" s="42"/>
      <c r="F13" s="58" t="s">
        <v>28</v>
      </c>
      <c r="G13" s="42"/>
      <c r="H13" s="58" t="s">
        <v>110</v>
      </c>
      <c r="I13" s="42"/>
      <c r="J13" s="58" t="s">
        <v>20</v>
      </c>
      <c r="K13" s="42"/>
      <c r="L13" s="58" t="s">
        <v>45</v>
      </c>
      <c r="M13" s="42"/>
      <c r="N13" s="58" t="s">
        <v>49</v>
      </c>
      <c r="O13" s="42"/>
      <c r="P13" s="58" t="s">
        <v>40</v>
      </c>
      <c r="Q13" s="42"/>
      <c r="R13" s="58" t="s">
        <v>126</v>
      </c>
      <c r="S13" s="42"/>
      <c r="T13" s="58" t="s">
        <v>150</v>
      </c>
      <c r="U13" s="42"/>
      <c r="V13" s="88" t="s">
        <v>40</v>
      </c>
    </row>
    <row r="14" spans="1:27" ht="24" customHeight="1" x14ac:dyDescent="0.6">
      <c r="A14" s="38" t="s">
        <v>94</v>
      </c>
      <c r="B14" s="38"/>
      <c r="D14" s="45">
        <v>659999862</v>
      </c>
      <c r="E14" s="52"/>
      <c r="F14" s="45">
        <v>369183857</v>
      </c>
      <c r="G14" s="52"/>
      <c r="H14" s="45">
        <v>66000000</v>
      </c>
      <c r="I14" s="52"/>
      <c r="J14" s="45">
        <v>587539841</v>
      </c>
      <c r="K14" s="52"/>
      <c r="L14" s="45">
        <v>702450.42</v>
      </c>
      <c r="M14" s="52"/>
      <c r="N14" s="45">
        <v>100896478</v>
      </c>
      <c r="O14" s="52"/>
      <c r="P14" s="45">
        <f>SUM(L14:N14)</f>
        <v>101598928.42</v>
      </c>
      <c r="Q14" s="52"/>
      <c r="R14" s="45">
        <f>SUM(D14:J14,P14)</f>
        <v>1784322488.4200001</v>
      </c>
      <c r="S14" s="52"/>
      <c r="T14" s="45">
        <v>6746755.6100000003</v>
      </c>
      <c r="U14" s="52"/>
      <c r="V14" s="45">
        <f>SUM(R14:T14)</f>
        <v>1791069244.03</v>
      </c>
      <c r="X14" s="49"/>
    </row>
    <row r="15" spans="1:27" s="60" customFormat="1" ht="24" customHeight="1" x14ac:dyDescent="0.6">
      <c r="A15" s="60" t="s">
        <v>62</v>
      </c>
      <c r="D15" s="61">
        <v>0</v>
      </c>
      <c r="E15" s="55"/>
      <c r="F15" s="61">
        <v>0</v>
      </c>
      <c r="G15" s="55"/>
      <c r="H15" s="61">
        <v>0</v>
      </c>
      <c r="I15" s="55"/>
      <c r="J15" s="61">
        <f>+PL9M!F49</f>
        <v>7955381</v>
      </c>
      <c r="K15" s="52"/>
      <c r="L15" s="61">
        <f>+PL9M!F35</f>
        <v>-6075450</v>
      </c>
      <c r="M15" s="55"/>
      <c r="N15" s="61">
        <v>0</v>
      </c>
      <c r="O15" s="55"/>
      <c r="P15" s="61">
        <f>SUM(L15:N15)</f>
        <v>-6075450</v>
      </c>
      <c r="Q15" s="55"/>
      <c r="R15" s="61">
        <f>SUM(D15:J15,P15)</f>
        <v>1879931</v>
      </c>
      <c r="S15" s="55"/>
      <c r="T15" s="61">
        <f>+PL9M!F50</f>
        <v>615262</v>
      </c>
      <c r="U15" s="55"/>
      <c r="V15" s="61">
        <f t="shared" ref="V15" si="0">SUM(R15:T15)</f>
        <v>2495193</v>
      </c>
      <c r="X15" s="62"/>
      <c r="Y15" s="63"/>
      <c r="Z15" s="64"/>
      <c r="AA15" s="65"/>
    </row>
    <row r="16" spans="1:27" s="60" customFormat="1" ht="24" customHeight="1" thickBot="1" x14ac:dyDescent="0.65">
      <c r="A16" s="38" t="s">
        <v>173</v>
      </c>
      <c r="B16" s="38"/>
      <c r="D16" s="57">
        <f>SUM(D14:D15)</f>
        <v>659999862</v>
      </c>
      <c r="E16" s="52"/>
      <c r="F16" s="57">
        <f>SUM(F14:F15)</f>
        <v>369183857</v>
      </c>
      <c r="G16" s="52"/>
      <c r="H16" s="57">
        <f>SUM(H14:H15)</f>
        <v>66000000</v>
      </c>
      <c r="I16" s="52"/>
      <c r="J16" s="57">
        <f>SUM(J14:J15)</f>
        <v>595495222</v>
      </c>
      <c r="K16" s="52"/>
      <c r="L16" s="57">
        <f>SUM(L14:L15)</f>
        <v>-5372999.5800000001</v>
      </c>
      <c r="M16" s="52"/>
      <c r="N16" s="57">
        <f>SUM(N14:N15)</f>
        <v>100896478</v>
      </c>
      <c r="O16" s="52"/>
      <c r="P16" s="57">
        <f>SUM(P14:P15)</f>
        <v>95523478.420000002</v>
      </c>
      <c r="Q16" s="52"/>
      <c r="R16" s="57">
        <f>SUM(R14:R15)</f>
        <v>1786202419.4200001</v>
      </c>
      <c r="S16" s="52"/>
      <c r="T16" s="57">
        <f>SUM(T14:T15)</f>
        <v>7362017.6100000003</v>
      </c>
      <c r="U16" s="52"/>
      <c r="V16" s="57">
        <f>SUM(V14:V15)</f>
        <v>1793564437.03</v>
      </c>
      <c r="X16" s="63"/>
    </row>
    <row r="17" spans="1:28" s="60" customFormat="1" ht="24" customHeight="1" thickTop="1" x14ac:dyDescent="0.6">
      <c r="A17" s="38"/>
      <c r="B17" s="38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X17" s="63"/>
    </row>
    <row r="18" spans="1:28" ht="24" customHeight="1" x14ac:dyDescent="0.6">
      <c r="A18" s="38" t="s">
        <v>114</v>
      </c>
      <c r="B18" s="38"/>
      <c r="D18" s="45">
        <v>659999862</v>
      </c>
      <c r="E18" s="52"/>
      <c r="F18" s="67">
        <v>369183857</v>
      </c>
      <c r="G18" s="52"/>
      <c r="H18" s="67">
        <v>66000000</v>
      </c>
      <c r="I18" s="55"/>
      <c r="J18" s="45">
        <v>529938694</v>
      </c>
      <c r="K18" s="55"/>
      <c r="L18" s="45">
        <v>-4335709</v>
      </c>
      <c r="M18" s="55"/>
      <c r="N18" s="45">
        <v>100896478</v>
      </c>
      <c r="O18" s="52"/>
      <c r="P18" s="45">
        <v>96560769</v>
      </c>
      <c r="Q18" s="52"/>
      <c r="R18" s="45">
        <v>1721683182</v>
      </c>
      <c r="S18" s="52"/>
      <c r="T18" s="45">
        <v>7279545</v>
      </c>
      <c r="U18" s="52"/>
      <c r="V18" s="45">
        <v>1728962727</v>
      </c>
    </row>
    <row r="19" spans="1:28" ht="24" customHeight="1" x14ac:dyDescent="0.6">
      <c r="A19" s="60" t="s">
        <v>62</v>
      </c>
      <c r="B19" s="60"/>
      <c r="D19" s="61">
        <v>0</v>
      </c>
      <c r="E19" s="55"/>
      <c r="F19" s="56">
        <v>0</v>
      </c>
      <c r="G19" s="55"/>
      <c r="H19" s="56">
        <v>0</v>
      </c>
      <c r="I19" s="55"/>
      <c r="J19" s="61">
        <f>+PL9M!D49</f>
        <v>-183209837</v>
      </c>
      <c r="K19" s="55"/>
      <c r="L19" s="61">
        <f>+PL9M!D35</f>
        <v>-7745632</v>
      </c>
      <c r="M19" s="55"/>
      <c r="N19" s="61">
        <v>0</v>
      </c>
      <c r="O19" s="55"/>
      <c r="P19" s="61">
        <f>L19-N19</f>
        <v>-7745632</v>
      </c>
      <c r="Q19" s="55"/>
      <c r="R19" s="61">
        <f>SUM(D19:J19,P19)</f>
        <v>-190955469</v>
      </c>
      <c r="S19" s="55"/>
      <c r="T19" s="61">
        <f>+PL9M!D50</f>
        <v>-159182</v>
      </c>
      <c r="U19" s="55"/>
      <c r="V19" s="61">
        <f>SUM(R19:T19)</f>
        <v>-191114651</v>
      </c>
    </row>
    <row r="20" spans="1:28" ht="24" customHeight="1" thickBot="1" x14ac:dyDescent="0.65">
      <c r="A20" s="38" t="s">
        <v>174</v>
      </c>
      <c r="B20" s="38"/>
      <c r="D20" s="57">
        <f>SUM(D18:D19)</f>
        <v>659999862</v>
      </c>
      <c r="E20" s="52"/>
      <c r="F20" s="68">
        <f>SUM(F18:F19)</f>
        <v>369183857</v>
      </c>
      <c r="G20" s="52"/>
      <c r="H20" s="68">
        <f>SUM(H18:H19)</f>
        <v>66000000</v>
      </c>
      <c r="I20" s="55">
        <v>0</v>
      </c>
      <c r="J20" s="57">
        <f>SUM(J18:J19)</f>
        <v>346728857</v>
      </c>
      <c r="K20" s="55">
        <v>0</v>
      </c>
      <c r="L20" s="57">
        <f>SUM(L18:L19)</f>
        <v>-12081341</v>
      </c>
      <c r="M20" s="55">
        <v>0</v>
      </c>
      <c r="N20" s="57">
        <f>SUM(N18:N19)</f>
        <v>100896478</v>
      </c>
      <c r="O20" s="55"/>
      <c r="P20" s="57">
        <f>SUM(P18:P19)</f>
        <v>88815137</v>
      </c>
      <c r="Q20" s="55"/>
      <c r="R20" s="57">
        <f>SUM(R18:R19)</f>
        <v>1530727713</v>
      </c>
      <c r="S20" s="55"/>
      <c r="T20" s="57">
        <f>SUM(T18:T19)</f>
        <v>7120363</v>
      </c>
      <c r="U20" s="55"/>
      <c r="V20" s="57">
        <f>SUM(V18:V19)</f>
        <v>1537848076</v>
      </c>
      <c r="X20" s="49"/>
      <c r="AB20" s="54"/>
    </row>
    <row r="21" spans="1:28" ht="24" customHeight="1" thickTop="1" x14ac:dyDescent="0.6">
      <c r="A21" s="38"/>
      <c r="B21" s="38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X21" s="49"/>
      <c r="AB21" s="54"/>
    </row>
    <row r="22" spans="1:28" ht="24" customHeight="1" x14ac:dyDescent="0.6"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66"/>
    </row>
    <row r="23" spans="1:28" ht="24" customHeight="1" x14ac:dyDescent="0.6">
      <c r="A23" s="39" t="str">
        <f>+PL3M!A59</f>
        <v>The accompanying condensed notes to interim financial information are an integral part of the interim financial information.</v>
      </c>
      <c r="D23" s="49"/>
      <c r="E23" s="49"/>
      <c r="F23" s="49"/>
      <c r="G23" s="49"/>
      <c r="H23" s="49"/>
      <c r="I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</row>
    <row r="24" spans="1:28" x14ac:dyDescent="0.6">
      <c r="V24" s="46">
        <f>V20-BS!D76</f>
        <v>0</v>
      </c>
    </row>
    <row r="25" spans="1:28" x14ac:dyDescent="0.6">
      <c r="D25" s="53"/>
      <c r="F25" s="53"/>
      <c r="H25" s="53"/>
      <c r="J25" s="53"/>
      <c r="L25" s="53"/>
      <c r="M25" s="53"/>
      <c r="P25" s="53"/>
      <c r="R25" s="53"/>
      <c r="T25" s="53"/>
      <c r="V25" s="69"/>
    </row>
    <row r="26" spans="1:28" x14ac:dyDescent="0.6"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</row>
    <row r="27" spans="1:28" x14ac:dyDescent="0.6">
      <c r="D27" s="53"/>
      <c r="E27" s="53"/>
      <c r="F27" s="53"/>
      <c r="G27" s="53"/>
      <c r="H27" s="53"/>
      <c r="I27" s="53">
        <v>22</v>
      </c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</row>
  </sheetData>
  <mergeCells count="6">
    <mergeCell ref="D5:V5"/>
    <mergeCell ref="D6:V6"/>
    <mergeCell ref="D7:R7"/>
    <mergeCell ref="H11:J11"/>
    <mergeCell ref="L8:P8"/>
    <mergeCell ref="L9:N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2" firstPageNumber="8" orientation="landscape" useFirstPageNumber="1" r:id="rId1"/>
  <headerFooter>
    <oddFooter>&amp;R&amp;"Angsana New,Regular"&amp;20&amp;P</oddFooter>
  </headerFooter>
  <colBreaks count="1" manualBreakCount="1">
    <brk id="22" max="22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3"/>
  <sheetViews>
    <sheetView view="pageBreakPreview" topLeftCell="A25" zoomScaleNormal="110" zoomScaleSheetLayoutView="100" workbookViewId="0">
      <selection activeCell="F36" sqref="F36"/>
    </sheetView>
  </sheetViews>
  <sheetFormatPr defaultColWidth="9.125" defaultRowHeight="23.4" x14ac:dyDescent="0.6"/>
  <cols>
    <col min="1" max="1" width="35.75" style="39" customWidth="1"/>
    <col min="2" max="2" width="10.75" style="39" customWidth="1"/>
    <col min="3" max="3" width="1.75" style="39" customWidth="1"/>
    <col min="4" max="4" width="20.75" style="39" customWidth="1"/>
    <col min="5" max="5" width="1.75" style="39" customWidth="1"/>
    <col min="6" max="6" width="20.75" style="39" customWidth="1"/>
    <col min="7" max="7" width="1.75" style="39" customWidth="1"/>
    <col min="8" max="8" width="20.75" style="39" customWidth="1"/>
    <col min="9" max="9" width="1.75" style="39" customWidth="1"/>
    <col min="10" max="10" width="20.75" style="39" customWidth="1"/>
    <col min="11" max="11" width="1.75" style="39" customWidth="1"/>
    <col min="12" max="12" width="20.75" style="39" customWidth="1"/>
    <col min="13" max="13" width="1.125" style="39" customWidth="1"/>
    <col min="14" max="14" width="14.75" style="39" bestFit="1" customWidth="1"/>
    <col min="15" max="15" width="19.125" style="39" customWidth="1"/>
    <col min="16" max="16" width="14.875" style="39" customWidth="1"/>
    <col min="17" max="17" width="12.625" style="39" customWidth="1"/>
    <col min="18" max="16384" width="9.125" style="39"/>
  </cols>
  <sheetData>
    <row r="1" spans="1:14" ht="24" customHeight="1" x14ac:dyDescent="0.6">
      <c r="A1" s="41" t="s">
        <v>30</v>
      </c>
      <c r="B1" s="38"/>
      <c r="J1" s="38"/>
      <c r="K1" s="38"/>
      <c r="L1" s="71" t="str">
        <f>+Conso!V1</f>
        <v>(UNAUDITED BUT REVIEWED)</v>
      </c>
    </row>
    <row r="2" spans="1:14" ht="24" customHeight="1" x14ac:dyDescent="0.6">
      <c r="A2" s="41" t="s">
        <v>122</v>
      </c>
      <c r="B2" s="38"/>
      <c r="L2" s="40"/>
    </row>
    <row r="3" spans="1:14" ht="24" customHeight="1" x14ac:dyDescent="0.6">
      <c r="A3" s="41" t="str">
        <f>+Conso!A3</f>
        <v>FOR THE NINE-MONTH PERIOD ENDED 30 SEPTEMBER 2025</v>
      </c>
      <c r="B3" s="38"/>
    </row>
    <row r="4" spans="1:14" ht="24" customHeight="1" x14ac:dyDescent="0.6">
      <c r="A4" s="38"/>
      <c r="B4" s="38"/>
    </row>
    <row r="5" spans="1:14" ht="24" customHeight="1" x14ac:dyDescent="0.6">
      <c r="D5" s="187" t="s">
        <v>55</v>
      </c>
      <c r="E5" s="187"/>
      <c r="F5" s="187"/>
      <c r="G5" s="187"/>
      <c r="H5" s="187"/>
      <c r="I5" s="187"/>
      <c r="J5" s="187"/>
      <c r="K5" s="187"/>
      <c r="L5" s="187"/>
    </row>
    <row r="6" spans="1:14" ht="24" customHeight="1" x14ac:dyDescent="0.6">
      <c r="D6" s="188" t="s">
        <v>2</v>
      </c>
      <c r="E6" s="188"/>
      <c r="F6" s="188"/>
      <c r="G6" s="188"/>
      <c r="H6" s="188"/>
      <c r="I6" s="188"/>
      <c r="J6" s="188"/>
      <c r="K6" s="188"/>
      <c r="L6" s="188"/>
    </row>
    <row r="7" spans="1:14" ht="24" customHeight="1" x14ac:dyDescent="0.6">
      <c r="D7" s="42"/>
      <c r="E7" s="42"/>
      <c r="F7" s="42"/>
      <c r="G7" s="42"/>
      <c r="H7" s="189" t="s">
        <v>19</v>
      </c>
      <c r="I7" s="189"/>
      <c r="J7" s="189"/>
      <c r="K7" s="42"/>
      <c r="L7" s="42"/>
    </row>
    <row r="8" spans="1:14" ht="24" customHeight="1" x14ac:dyDescent="0.6">
      <c r="D8" s="42" t="s">
        <v>163</v>
      </c>
      <c r="E8" s="42"/>
      <c r="F8" s="42" t="s">
        <v>27</v>
      </c>
      <c r="G8" s="42"/>
      <c r="H8" s="42" t="s">
        <v>151</v>
      </c>
      <c r="I8" s="42"/>
      <c r="J8" s="42"/>
      <c r="K8" s="42"/>
      <c r="L8" s="89" t="s">
        <v>228</v>
      </c>
    </row>
    <row r="9" spans="1:14" ht="24" customHeight="1" x14ac:dyDescent="0.6">
      <c r="D9" s="58" t="s">
        <v>26</v>
      </c>
      <c r="E9" s="42"/>
      <c r="F9" s="58" t="s">
        <v>28</v>
      </c>
      <c r="G9" s="42"/>
      <c r="H9" s="58" t="s">
        <v>110</v>
      </c>
      <c r="I9" s="42"/>
      <c r="J9" s="58" t="s">
        <v>20</v>
      </c>
      <c r="K9" s="42"/>
      <c r="L9" s="88" t="s">
        <v>40</v>
      </c>
    </row>
    <row r="10" spans="1:14" ht="24" customHeight="1" x14ac:dyDescent="0.6">
      <c r="A10" s="38" t="s">
        <v>94</v>
      </c>
      <c r="D10" s="46">
        <v>659999862</v>
      </c>
      <c r="E10" s="49"/>
      <c r="F10" s="46">
        <v>369183857</v>
      </c>
      <c r="G10" s="49"/>
      <c r="H10" s="46">
        <v>66000000</v>
      </c>
      <c r="I10" s="49"/>
      <c r="J10" s="46">
        <v>589565096</v>
      </c>
      <c r="K10" s="49"/>
      <c r="L10" s="46">
        <f>SUM(D10:J10)</f>
        <v>1684748815</v>
      </c>
      <c r="N10" s="53"/>
    </row>
    <row r="11" spans="1:14" ht="24" customHeight="1" x14ac:dyDescent="0.6">
      <c r="A11" s="39" t="s">
        <v>62</v>
      </c>
      <c r="D11" s="56">
        <v>0</v>
      </c>
      <c r="E11" s="49"/>
      <c r="F11" s="56">
        <v>0</v>
      </c>
      <c r="G11" s="49"/>
      <c r="H11" s="56">
        <v>0</v>
      </c>
      <c r="I11" s="49"/>
      <c r="J11" s="46">
        <f>+PL9M!J49</f>
        <v>737456</v>
      </c>
      <c r="K11" s="49"/>
      <c r="L11" s="46">
        <f>SUM(D11:J11)</f>
        <v>737456</v>
      </c>
    </row>
    <row r="12" spans="1:14" ht="24" customHeight="1" thickBot="1" x14ac:dyDescent="0.65">
      <c r="A12" s="38" t="str">
        <f>+Conso!A16</f>
        <v>Balance as at 30 September 2024</v>
      </c>
      <c r="D12" s="70">
        <f>SUM(D10:D11)</f>
        <v>659999862</v>
      </c>
      <c r="E12" s="49"/>
      <c r="F12" s="70">
        <f>SUM(F10:F11)</f>
        <v>369183857</v>
      </c>
      <c r="G12" s="49"/>
      <c r="H12" s="70">
        <f>SUM(H10:H11)</f>
        <v>66000000</v>
      </c>
      <c r="I12" s="49"/>
      <c r="J12" s="70">
        <f>SUM(J10:J11)</f>
        <v>590302552</v>
      </c>
      <c r="K12" s="49"/>
      <c r="L12" s="70">
        <f>SUM(L10:M11)</f>
        <v>1685486271</v>
      </c>
      <c r="N12" s="49"/>
    </row>
    <row r="13" spans="1:14" ht="24" customHeight="1" thickTop="1" x14ac:dyDescent="0.6">
      <c r="A13" s="38"/>
      <c r="D13" s="49"/>
      <c r="E13" s="49"/>
      <c r="F13" s="49"/>
      <c r="G13" s="49"/>
      <c r="H13" s="49"/>
      <c r="I13" s="49"/>
      <c r="J13" s="49"/>
      <c r="K13" s="49"/>
      <c r="L13" s="49"/>
      <c r="N13" s="49"/>
    </row>
    <row r="14" spans="1:14" ht="24" customHeight="1" x14ac:dyDescent="0.6">
      <c r="A14" s="38" t="s">
        <v>114</v>
      </c>
      <c r="D14" s="46">
        <v>659999862</v>
      </c>
      <c r="E14" s="49"/>
      <c r="F14" s="46">
        <v>369183857</v>
      </c>
      <c r="G14" s="49"/>
      <c r="H14" s="46">
        <v>66000000</v>
      </c>
      <c r="I14" s="49"/>
      <c r="J14" s="46">
        <v>590842621</v>
      </c>
      <c r="K14" s="49"/>
      <c r="L14" s="46">
        <f>SUM(D14:J14)</f>
        <v>1686026340</v>
      </c>
    </row>
    <row r="15" spans="1:14" ht="24" customHeight="1" x14ac:dyDescent="0.6">
      <c r="A15" s="39" t="s">
        <v>62</v>
      </c>
      <c r="D15" s="46">
        <v>0</v>
      </c>
      <c r="E15" s="49"/>
      <c r="F15" s="46">
        <v>0</v>
      </c>
      <c r="G15" s="49"/>
      <c r="H15" s="46">
        <v>0</v>
      </c>
      <c r="I15" s="49"/>
      <c r="J15" s="46">
        <f>+PL9M!H49</f>
        <v>1752034</v>
      </c>
      <c r="K15" s="46"/>
      <c r="L15" s="46">
        <f>SUM(D15:J15)</f>
        <v>1752034</v>
      </c>
    </row>
    <row r="16" spans="1:14" ht="24" customHeight="1" thickBot="1" x14ac:dyDescent="0.65">
      <c r="A16" s="38" t="str">
        <f>+Conso!A20</f>
        <v>Balance as at 30 September 2025</v>
      </c>
      <c r="D16" s="70">
        <f>SUM(D14:D15)</f>
        <v>659999862</v>
      </c>
      <c r="E16" s="49"/>
      <c r="F16" s="70">
        <f>SUM(F14:F15)</f>
        <v>369183857</v>
      </c>
      <c r="G16" s="49"/>
      <c r="H16" s="70">
        <f>SUM(H14:H15)</f>
        <v>66000000</v>
      </c>
      <c r="I16" s="49"/>
      <c r="J16" s="70">
        <f>SUM(J14:J15)</f>
        <v>592594655</v>
      </c>
      <c r="K16" s="49"/>
      <c r="L16" s="70">
        <f>SUM(L14:L15)</f>
        <v>1687778374</v>
      </c>
      <c r="N16" s="53"/>
    </row>
    <row r="17" spans="1:14" ht="24" customHeight="1" thickTop="1" x14ac:dyDescent="0.6">
      <c r="A17" s="38"/>
      <c r="D17" s="49"/>
      <c r="E17" s="49"/>
      <c r="F17" s="49"/>
      <c r="G17" s="49"/>
      <c r="H17" s="49"/>
      <c r="I17" s="49"/>
      <c r="J17" s="49"/>
      <c r="K17" s="49"/>
      <c r="L17" s="49"/>
      <c r="N17" s="53"/>
    </row>
    <row r="18" spans="1:14" ht="24" customHeight="1" x14ac:dyDescent="0.6">
      <c r="A18" s="39" t="str">
        <f>+PL3M!A59</f>
        <v>The accompanying condensed notes to interim financial information are an integral part of the interim financial information.</v>
      </c>
    </row>
    <row r="20" spans="1:14" x14ac:dyDescent="0.6">
      <c r="D20" s="53"/>
      <c r="F20" s="53"/>
      <c r="H20" s="53"/>
      <c r="J20" s="53"/>
      <c r="L20" s="53">
        <f>L16-BS!H76</f>
        <v>0</v>
      </c>
    </row>
    <row r="21" spans="1:14" x14ac:dyDescent="0.6">
      <c r="D21" s="53"/>
      <c r="E21" s="53"/>
      <c r="F21" s="53"/>
      <c r="G21" s="53"/>
      <c r="H21" s="53"/>
      <c r="I21" s="53"/>
      <c r="J21" s="53"/>
      <c r="K21" s="53"/>
      <c r="L21" s="53"/>
    </row>
    <row r="22" spans="1:14" x14ac:dyDescent="0.6">
      <c r="D22" s="53"/>
      <c r="E22" s="53"/>
      <c r="F22" s="53"/>
      <c r="G22" s="53"/>
      <c r="H22" s="53"/>
      <c r="I22" s="53"/>
      <c r="J22" s="53"/>
      <c r="L22" s="53"/>
    </row>
    <row r="23" spans="1:14" x14ac:dyDescent="0.6">
      <c r="D23" s="54"/>
      <c r="E23" s="54"/>
      <c r="F23" s="54"/>
      <c r="G23" s="54"/>
      <c r="H23" s="54"/>
      <c r="I23" s="54"/>
      <c r="J23" s="54"/>
      <c r="K23" s="54"/>
      <c r="L23" s="54"/>
      <c r="M23" s="54"/>
    </row>
  </sheetData>
  <mergeCells count="3">
    <mergeCell ref="D5:L5"/>
    <mergeCell ref="D6:L6"/>
    <mergeCell ref="H7:J7"/>
  </mergeCells>
  <printOptions horizontalCentered="1"/>
  <pageMargins left="0.23622047244094499" right="0.23622047244094499" top="0.74803149606299202" bottom="0.74803149606299202" header="0.31496062992126" footer="0.31496062992126"/>
  <pageSetup paperSize="9" scale="98" firstPageNumber="9" orientation="landscape" useFirstPageNumber="1" r:id="rId1"/>
  <headerFooter>
    <oddFooter>&amp;R&amp;"Angsana New,Regular"&amp;20&amp;P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3EECC-9412-436B-AAF0-966E0CD8F444}">
  <dimension ref="A1:K85"/>
  <sheetViews>
    <sheetView showGridLines="0" view="pageBreakPreview" zoomScale="85" zoomScaleNormal="85" zoomScaleSheetLayoutView="85" workbookViewId="0">
      <selection activeCell="B14" sqref="B14"/>
    </sheetView>
  </sheetViews>
  <sheetFormatPr defaultColWidth="9.125" defaultRowHeight="23.4" x14ac:dyDescent="0.6"/>
  <cols>
    <col min="1" max="1" width="60.625" style="39" customWidth="1"/>
    <col min="2" max="2" width="10.75" style="39" customWidth="1"/>
    <col min="3" max="3" width="1.75" style="39" customWidth="1"/>
    <col min="4" max="4" width="16.75" style="39" customWidth="1"/>
    <col min="5" max="5" width="1.75" style="39" customWidth="1"/>
    <col min="6" max="6" width="16.75" style="39" customWidth="1"/>
    <col min="7" max="7" width="1.75" style="39" customWidth="1"/>
    <col min="8" max="8" width="16.75" style="39" customWidth="1"/>
    <col min="9" max="9" width="1.75" style="39" customWidth="1"/>
    <col min="10" max="10" width="16.75" style="39" customWidth="1"/>
    <col min="11" max="16384" width="9.125" style="39"/>
  </cols>
  <sheetData>
    <row r="1" spans="1:10" ht="24" customHeight="1" x14ac:dyDescent="0.6">
      <c r="A1" s="41" t="s">
        <v>30</v>
      </c>
      <c r="B1" s="38"/>
      <c r="C1" s="38"/>
      <c r="D1" s="38"/>
      <c r="E1" s="38"/>
      <c r="F1" s="38"/>
      <c r="G1" s="38"/>
      <c r="H1" s="38"/>
      <c r="I1" s="38"/>
      <c r="J1" s="71" t="str">
        <f>+'The Company'!L1</f>
        <v>(UNAUDITED BUT REVIEWED)</v>
      </c>
    </row>
    <row r="2" spans="1:10" ht="24" customHeight="1" x14ac:dyDescent="0.6">
      <c r="A2" s="41" t="s">
        <v>135</v>
      </c>
      <c r="B2" s="38"/>
      <c r="C2" s="38"/>
      <c r="D2" s="38"/>
      <c r="E2" s="38"/>
      <c r="F2" s="38"/>
      <c r="G2" s="38"/>
      <c r="H2" s="38"/>
      <c r="I2" s="38"/>
      <c r="J2" s="40"/>
    </row>
    <row r="3" spans="1:10" ht="24" customHeight="1" x14ac:dyDescent="0.6">
      <c r="A3" s="41" t="str">
        <f>+Conso!A3</f>
        <v>FOR THE NINE-MONTH PERIOD ENDED 30 SEPTEMBER 2025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4" customHeight="1" x14ac:dyDescent="0.6"/>
    <row r="5" spans="1:10" ht="24" customHeight="1" x14ac:dyDescent="0.6">
      <c r="C5" s="42"/>
      <c r="D5" s="187" t="s">
        <v>55</v>
      </c>
      <c r="E5" s="187"/>
      <c r="F5" s="187"/>
      <c r="G5" s="187"/>
      <c r="H5" s="187"/>
      <c r="I5" s="187"/>
      <c r="J5" s="187"/>
    </row>
    <row r="6" spans="1:10" ht="24" customHeight="1" x14ac:dyDescent="0.6">
      <c r="C6" s="42"/>
      <c r="D6" s="193" t="s">
        <v>1</v>
      </c>
      <c r="E6" s="193"/>
      <c r="F6" s="193"/>
      <c r="G6" s="74"/>
      <c r="H6" s="193" t="s">
        <v>2</v>
      </c>
      <c r="I6" s="193"/>
      <c r="J6" s="193"/>
    </row>
    <row r="7" spans="1:10" ht="24" customHeight="1" x14ac:dyDescent="0.6">
      <c r="C7" s="42"/>
      <c r="D7" s="43">
        <v>2025</v>
      </c>
      <c r="E7" s="44"/>
      <c r="F7" s="43">
        <v>2024</v>
      </c>
      <c r="G7" s="44"/>
      <c r="H7" s="43">
        <v>2025</v>
      </c>
      <c r="I7" s="44"/>
      <c r="J7" s="43">
        <v>2024</v>
      </c>
    </row>
    <row r="8" spans="1:10" ht="24" customHeight="1" x14ac:dyDescent="0.6">
      <c r="A8" s="38" t="s">
        <v>34</v>
      </c>
    </row>
    <row r="9" spans="1:10" ht="24" customHeight="1" x14ac:dyDescent="0.6">
      <c r="A9" s="39" t="s">
        <v>161</v>
      </c>
      <c r="D9" s="45">
        <f>+PL9M!D27</f>
        <v>-216727569</v>
      </c>
      <c r="E9" s="75"/>
      <c r="F9" s="45">
        <f>+PL9M!F27</f>
        <v>22533727</v>
      </c>
      <c r="G9" s="75"/>
      <c r="H9" s="45">
        <f>+PL9M!H27</f>
        <v>2188897</v>
      </c>
      <c r="I9" s="45"/>
      <c r="J9" s="45">
        <f>+PL9M!J27</f>
        <v>943331</v>
      </c>
    </row>
    <row r="10" spans="1:10" ht="24" customHeight="1" x14ac:dyDescent="0.6">
      <c r="A10" s="39" t="s">
        <v>153</v>
      </c>
      <c r="D10" s="46"/>
      <c r="E10" s="46"/>
      <c r="F10" s="46"/>
      <c r="G10" s="46"/>
      <c r="H10" s="45"/>
      <c r="I10" s="45"/>
      <c r="J10" s="45"/>
    </row>
    <row r="11" spans="1:10" ht="24" customHeight="1" x14ac:dyDescent="0.6">
      <c r="A11" s="39" t="s">
        <v>185</v>
      </c>
      <c r="D11" s="46"/>
      <c r="E11" s="46"/>
      <c r="F11" s="46"/>
      <c r="G11" s="46"/>
      <c r="H11" s="45"/>
      <c r="I11" s="45"/>
      <c r="J11" s="45"/>
    </row>
    <row r="12" spans="1:10" ht="24" customHeight="1" x14ac:dyDescent="0.6">
      <c r="A12" s="72" t="s">
        <v>222</v>
      </c>
      <c r="D12" s="46">
        <v>120119011</v>
      </c>
      <c r="E12" s="46"/>
      <c r="F12" s="45">
        <v>117457322</v>
      </c>
      <c r="G12" s="46"/>
      <c r="H12" s="45">
        <v>2267509</v>
      </c>
      <c r="I12" s="45"/>
      <c r="J12" s="45">
        <v>2263360</v>
      </c>
    </row>
    <row r="13" spans="1:10" ht="24" customHeight="1" x14ac:dyDescent="0.6">
      <c r="A13" s="72" t="s">
        <v>219</v>
      </c>
      <c r="D13" s="46">
        <v>1340360</v>
      </c>
      <c r="E13" s="46"/>
      <c r="F13" s="45">
        <v>1124</v>
      </c>
      <c r="G13" s="46"/>
      <c r="H13" s="45">
        <v>0</v>
      </c>
      <c r="I13" s="46"/>
      <c r="J13" s="45">
        <v>0</v>
      </c>
    </row>
    <row r="14" spans="1:10" ht="24" customHeight="1" x14ac:dyDescent="0.6">
      <c r="A14" s="72" t="s">
        <v>229</v>
      </c>
      <c r="D14" s="46">
        <v>160584</v>
      </c>
      <c r="E14" s="46"/>
      <c r="F14" s="45">
        <v>0</v>
      </c>
      <c r="G14" s="46"/>
      <c r="H14" s="45">
        <v>0</v>
      </c>
      <c r="I14" s="46"/>
      <c r="J14" s="45">
        <v>0</v>
      </c>
    </row>
    <row r="15" spans="1:10" ht="24" customHeight="1" x14ac:dyDescent="0.6">
      <c r="A15" s="72" t="s">
        <v>223</v>
      </c>
      <c r="D15" s="46">
        <v>-1211679</v>
      </c>
      <c r="E15" s="46"/>
      <c r="F15" s="76">
        <v>37420</v>
      </c>
      <c r="G15" s="46"/>
      <c r="H15" s="76">
        <v>0</v>
      </c>
      <c r="I15" s="46"/>
      <c r="J15" s="76">
        <v>0</v>
      </c>
    </row>
    <row r="16" spans="1:10" ht="24" customHeight="1" x14ac:dyDescent="0.6">
      <c r="A16" s="72" t="s">
        <v>187</v>
      </c>
      <c r="D16" s="46">
        <v>-188930287</v>
      </c>
      <c r="E16" s="46"/>
      <c r="F16" s="45">
        <v>-290487089</v>
      </c>
      <c r="G16" s="46"/>
      <c r="H16" s="45">
        <v>0</v>
      </c>
      <c r="I16" s="46"/>
      <c r="J16" s="45">
        <v>0</v>
      </c>
    </row>
    <row r="17" spans="1:10" ht="24" customHeight="1" x14ac:dyDescent="0.6">
      <c r="A17" s="72" t="s">
        <v>230</v>
      </c>
      <c r="D17" s="46">
        <v>0</v>
      </c>
      <c r="E17" s="46"/>
      <c r="F17" s="45">
        <v>-44127544</v>
      </c>
      <c r="G17" s="46"/>
      <c r="H17" s="45">
        <v>0</v>
      </c>
      <c r="I17" s="46"/>
      <c r="J17" s="45">
        <v>0</v>
      </c>
    </row>
    <row r="18" spans="1:10" ht="24" customHeight="1" x14ac:dyDescent="0.6">
      <c r="A18" s="72" t="s">
        <v>224</v>
      </c>
      <c r="D18" s="46">
        <v>-3471247</v>
      </c>
      <c r="E18" s="46"/>
      <c r="F18" s="45">
        <v>-2942697</v>
      </c>
      <c r="G18" s="46"/>
      <c r="H18" s="45">
        <v>0</v>
      </c>
      <c r="I18" s="46"/>
      <c r="J18" s="45">
        <v>0</v>
      </c>
    </row>
    <row r="19" spans="1:10" ht="24" customHeight="1" x14ac:dyDescent="0.6">
      <c r="A19" s="72" t="s">
        <v>186</v>
      </c>
      <c r="D19" s="46">
        <v>3655721</v>
      </c>
      <c r="E19" s="46"/>
      <c r="F19" s="45">
        <v>5061121</v>
      </c>
      <c r="G19" s="46"/>
      <c r="H19" s="45">
        <v>0</v>
      </c>
      <c r="I19" s="46"/>
      <c r="J19" s="45">
        <v>0</v>
      </c>
    </row>
    <row r="20" spans="1:10" ht="24" customHeight="1" x14ac:dyDescent="0.6">
      <c r="A20" s="72" t="s">
        <v>225</v>
      </c>
      <c r="D20" s="46">
        <v>-1516605</v>
      </c>
      <c r="E20" s="46"/>
      <c r="F20" s="45">
        <v>-2838873</v>
      </c>
      <c r="G20" s="46"/>
      <c r="H20" s="45">
        <v>0</v>
      </c>
      <c r="I20" s="46"/>
      <c r="J20" s="45">
        <v>0</v>
      </c>
    </row>
    <row r="21" spans="1:10" ht="24" customHeight="1" x14ac:dyDescent="0.6">
      <c r="A21" s="72" t="s">
        <v>226</v>
      </c>
      <c r="D21" s="46">
        <v>1542280</v>
      </c>
      <c r="E21" s="46"/>
      <c r="F21" s="45">
        <v>1683542</v>
      </c>
      <c r="G21" s="46"/>
      <c r="H21" s="76">
        <v>197796</v>
      </c>
      <c r="I21" s="46"/>
      <c r="J21" s="45">
        <v>236506</v>
      </c>
    </row>
    <row r="22" spans="1:10" ht="24" customHeight="1" x14ac:dyDescent="0.6">
      <c r="A22" s="72" t="s">
        <v>188</v>
      </c>
      <c r="D22" s="46">
        <v>-113863</v>
      </c>
      <c r="E22" s="46"/>
      <c r="F22" s="45">
        <v>-160570</v>
      </c>
      <c r="G22" s="46"/>
      <c r="H22" s="45">
        <v>-37455486</v>
      </c>
      <c r="I22" s="45"/>
      <c r="J22" s="45">
        <v>-37138908</v>
      </c>
    </row>
    <row r="23" spans="1:10" ht="24" customHeight="1" x14ac:dyDescent="0.6">
      <c r="A23" s="39" t="s">
        <v>189</v>
      </c>
      <c r="D23" s="77">
        <v>43752235</v>
      </c>
      <c r="E23" s="46"/>
      <c r="F23" s="47">
        <v>43170271</v>
      </c>
      <c r="G23" s="46"/>
      <c r="H23" s="47">
        <v>31144683</v>
      </c>
      <c r="I23" s="45"/>
      <c r="J23" s="47">
        <v>35471486</v>
      </c>
    </row>
    <row r="24" spans="1:10" ht="24" customHeight="1" x14ac:dyDescent="0.6">
      <c r="A24" s="39" t="s">
        <v>136</v>
      </c>
      <c r="D24" s="46"/>
      <c r="E24" s="46"/>
      <c r="F24" s="46"/>
      <c r="G24" s="46"/>
      <c r="H24" s="78"/>
      <c r="I24" s="46"/>
      <c r="J24" s="46"/>
    </row>
    <row r="25" spans="1:10" ht="24" customHeight="1" x14ac:dyDescent="0.6">
      <c r="A25" s="39" t="s">
        <v>190</v>
      </c>
      <c r="D25" s="45">
        <f>SUM(D9:D23)</f>
        <v>-241401059</v>
      </c>
      <c r="E25" s="75"/>
      <c r="F25" s="45">
        <f>SUM(F9:F23)</f>
        <v>-150612246</v>
      </c>
      <c r="G25" s="75"/>
      <c r="H25" s="45">
        <f>SUM(H9:H23)</f>
        <v>-1656601</v>
      </c>
      <c r="I25" s="45"/>
      <c r="J25" s="45">
        <f>SUM(J9:J23)</f>
        <v>1775775</v>
      </c>
    </row>
    <row r="26" spans="1:10" ht="24" customHeight="1" x14ac:dyDescent="0.6">
      <c r="A26" s="39" t="s">
        <v>105</v>
      </c>
      <c r="D26" s="46"/>
      <c r="E26" s="46"/>
      <c r="F26" s="46"/>
      <c r="G26" s="46"/>
      <c r="H26" s="78"/>
      <c r="I26" s="46"/>
      <c r="J26" s="46"/>
    </row>
    <row r="27" spans="1:10" ht="24" customHeight="1" x14ac:dyDescent="0.6">
      <c r="A27" s="39" t="s">
        <v>191</v>
      </c>
      <c r="D27" s="46">
        <v>-198792821</v>
      </c>
      <c r="E27" s="46"/>
      <c r="F27" s="45">
        <v>115333607</v>
      </c>
      <c r="G27" s="46"/>
      <c r="H27" s="45">
        <v>-14098703</v>
      </c>
      <c r="I27" s="46"/>
      <c r="J27" s="45">
        <v>-11221321</v>
      </c>
    </row>
    <row r="28" spans="1:10" ht="24" customHeight="1" x14ac:dyDescent="0.6">
      <c r="A28" s="39" t="s">
        <v>192</v>
      </c>
      <c r="D28" s="46">
        <v>228434276</v>
      </c>
      <c r="E28" s="46"/>
      <c r="F28" s="45">
        <v>-39853295</v>
      </c>
      <c r="G28" s="46"/>
      <c r="H28" s="45">
        <v>0</v>
      </c>
      <c r="I28" s="46"/>
      <c r="J28" s="45">
        <v>0</v>
      </c>
    </row>
    <row r="29" spans="1:10" ht="24" customHeight="1" x14ac:dyDescent="0.6">
      <c r="A29" s="39" t="s">
        <v>193</v>
      </c>
      <c r="D29" s="46">
        <v>209165822</v>
      </c>
      <c r="E29" s="46"/>
      <c r="F29" s="73">
        <v>-222011326</v>
      </c>
      <c r="G29" s="46"/>
      <c r="H29" s="45">
        <v>0</v>
      </c>
      <c r="I29" s="46"/>
      <c r="J29" s="45">
        <v>0</v>
      </c>
    </row>
    <row r="30" spans="1:10" ht="24" customHeight="1" x14ac:dyDescent="0.6">
      <c r="A30" s="39" t="s">
        <v>194</v>
      </c>
      <c r="D30" s="46">
        <v>25353761</v>
      </c>
      <c r="E30" s="46"/>
      <c r="F30" s="45">
        <v>-18674407</v>
      </c>
      <c r="G30" s="46"/>
      <c r="H30" s="45">
        <v>0</v>
      </c>
      <c r="I30" s="46"/>
      <c r="J30" s="45">
        <v>0</v>
      </c>
    </row>
    <row r="31" spans="1:10" ht="24" customHeight="1" x14ac:dyDescent="0.6">
      <c r="A31" s="39" t="s">
        <v>195</v>
      </c>
      <c r="D31" s="46">
        <v>47333532</v>
      </c>
      <c r="E31" s="46"/>
      <c r="F31" s="45">
        <v>8329578</v>
      </c>
      <c r="G31" s="46"/>
      <c r="H31" s="45">
        <v>0</v>
      </c>
      <c r="I31" s="46"/>
      <c r="J31" s="45">
        <v>0</v>
      </c>
    </row>
    <row r="32" spans="1:10" ht="24" customHeight="1" x14ac:dyDescent="0.6">
      <c r="A32" s="39" t="s">
        <v>196</v>
      </c>
      <c r="D32" s="46">
        <v>-15298869</v>
      </c>
      <c r="E32" s="46"/>
      <c r="F32" s="45">
        <v>-10777654</v>
      </c>
      <c r="G32" s="46"/>
      <c r="H32" s="45">
        <v>-272473</v>
      </c>
      <c r="I32" s="46"/>
      <c r="J32" s="45">
        <v>-779645</v>
      </c>
    </row>
    <row r="33" spans="1:10" ht="24" customHeight="1" x14ac:dyDescent="0.6">
      <c r="A33" s="39" t="s">
        <v>106</v>
      </c>
      <c r="D33" s="46"/>
      <c r="E33" s="46"/>
      <c r="F33" s="45"/>
      <c r="G33" s="46"/>
      <c r="H33" s="46"/>
      <c r="I33" s="46"/>
      <c r="J33" s="45"/>
    </row>
    <row r="34" spans="1:10" ht="24" customHeight="1" x14ac:dyDescent="0.6">
      <c r="A34" s="39" t="s">
        <v>197</v>
      </c>
      <c r="D34" s="46">
        <v>78762440</v>
      </c>
      <c r="E34" s="46"/>
      <c r="F34" s="45">
        <v>-80701232</v>
      </c>
      <c r="G34" s="46"/>
      <c r="H34" s="45">
        <v>-3688</v>
      </c>
      <c r="I34" s="46"/>
      <c r="J34" s="45">
        <v>1662183</v>
      </c>
    </row>
    <row r="35" spans="1:10" ht="24" customHeight="1" x14ac:dyDescent="0.6">
      <c r="A35" s="39" t="s">
        <v>198</v>
      </c>
      <c r="D35" s="46">
        <v>-7289523</v>
      </c>
      <c r="E35" s="46"/>
      <c r="F35" s="45">
        <v>11683953</v>
      </c>
      <c r="G35" s="46"/>
      <c r="H35" s="46">
        <v>0</v>
      </c>
      <c r="I35" s="46"/>
      <c r="J35" s="45">
        <v>0</v>
      </c>
    </row>
    <row r="36" spans="1:10" ht="24" customHeight="1" x14ac:dyDescent="0.6">
      <c r="A36" s="39" t="s">
        <v>199</v>
      </c>
      <c r="D36" s="77">
        <v>-10507112</v>
      </c>
      <c r="E36" s="46"/>
      <c r="F36" s="47">
        <v>-1157651</v>
      </c>
      <c r="G36" s="46"/>
      <c r="H36" s="77">
        <v>0</v>
      </c>
      <c r="I36" s="46"/>
      <c r="J36" s="47">
        <v>0</v>
      </c>
    </row>
    <row r="37" spans="1:10" ht="24" customHeight="1" x14ac:dyDescent="0.6">
      <c r="A37" s="39" t="s">
        <v>167</v>
      </c>
      <c r="D37" s="45">
        <f>SUM(D25:D36)</f>
        <v>115760447</v>
      </c>
      <c r="E37" s="75"/>
      <c r="F37" s="45">
        <f>SUM(F25:F36)</f>
        <v>-388440673</v>
      </c>
      <c r="G37" s="75"/>
      <c r="H37" s="45">
        <f>SUM(H25:H36)</f>
        <v>-16031465</v>
      </c>
      <c r="I37" s="45"/>
      <c r="J37" s="45">
        <f>SUM(J25:J36)</f>
        <v>-8563008</v>
      </c>
    </row>
    <row r="38" spans="1:10" ht="24" customHeight="1" x14ac:dyDescent="0.6">
      <c r="A38" s="39" t="s">
        <v>200</v>
      </c>
      <c r="D38" s="46">
        <v>589374</v>
      </c>
      <c r="E38" s="46"/>
      <c r="F38" s="45">
        <v>707869</v>
      </c>
      <c r="G38" s="46"/>
      <c r="H38" s="45">
        <v>34732631</v>
      </c>
      <c r="I38" s="46"/>
      <c r="J38" s="45">
        <v>37834153</v>
      </c>
    </row>
    <row r="39" spans="1:10" ht="24" customHeight="1" x14ac:dyDescent="0.6">
      <c r="A39" s="39" t="s">
        <v>201</v>
      </c>
      <c r="D39" s="46">
        <v>-42007378</v>
      </c>
      <c r="E39" s="46"/>
      <c r="F39" s="45">
        <v>-46535445</v>
      </c>
      <c r="G39" s="46"/>
      <c r="H39" s="45">
        <v>-28075541</v>
      </c>
      <c r="I39" s="46"/>
      <c r="J39" s="45">
        <v>-39544559</v>
      </c>
    </row>
    <row r="40" spans="1:10" ht="24" customHeight="1" x14ac:dyDescent="0.6">
      <c r="A40" s="87" t="s">
        <v>231</v>
      </c>
      <c r="D40" s="77">
        <v>37520465</v>
      </c>
      <c r="E40" s="46"/>
      <c r="F40" s="47">
        <v>-5716304</v>
      </c>
      <c r="G40" s="46"/>
      <c r="H40" s="77">
        <v>-415134</v>
      </c>
      <c r="I40" s="46"/>
      <c r="J40" s="47">
        <v>-546861</v>
      </c>
    </row>
    <row r="41" spans="1:10" ht="24" customHeight="1" x14ac:dyDescent="0.6">
      <c r="A41" s="38" t="s">
        <v>168</v>
      </c>
      <c r="D41" s="48">
        <f>SUM(D37:D40)</f>
        <v>111862908</v>
      </c>
      <c r="E41" s="75"/>
      <c r="F41" s="48">
        <f>SUM(F37:F40)</f>
        <v>-439984553</v>
      </c>
      <c r="G41" s="75"/>
      <c r="H41" s="48">
        <f>SUM(H37:H40)</f>
        <v>-9789509</v>
      </c>
      <c r="I41" s="45"/>
      <c r="J41" s="48">
        <f>SUM(J37:J40)</f>
        <v>-10820275</v>
      </c>
    </row>
    <row r="42" spans="1:10" ht="24" customHeight="1" x14ac:dyDescent="0.6">
      <c r="D42" s="49"/>
      <c r="E42" s="49"/>
      <c r="F42" s="49"/>
      <c r="G42" s="49"/>
      <c r="H42" s="49"/>
      <c r="I42" s="49"/>
      <c r="J42" s="49"/>
    </row>
    <row r="43" spans="1:10" ht="24" customHeight="1" x14ac:dyDescent="0.6">
      <c r="A43" s="39" t="str">
        <f>+'The Company'!A18</f>
        <v>The accompanying condensed notes to interim financial information are an integral part of the interim financial information.</v>
      </c>
      <c r="D43" s="49"/>
      <c r="E43" s="49"/>
      <c r="F43" s="49"/>
      <c r="G43" s="49"/>
      <c r="H43" s="49"/>
      <c r="I43" s="49"/>
      <c r="J43" s="49"/>
    </row>
    <row r="44" spans="1:10" ht="24" customHeight="1" x14ac:dyDescent="0.6">
      <c r="A44" s="41" t="s">
        <v>30</v>
      </c>
      <c r="B44" s="38"/>
      <c r="C44" s="38"/>
      <c r="D44" s="38"/>
      <c r="E44" s="38"/>
      <c r="F44" s="38"/>
      <c r="G44" s="38"/>
      <c r="H44" s="38"/>
      <c r="I44" s="38"/>
      <c r="J44" s="71" t="str">
        <f>+J1</f>
        <v>(UNAUDITED BUT REVIEWED)</v>
      </c>
    </row>
    <row r="45" spans="1:10" ht="24" customHeight="1" x14ac:dyDescent="0.6">
      <c r="A45" s="41" t="s">
        <v>137</v>
      </c>
      <c r="B45" s="38"/>
      <c r="C45" s="38"/>
      <c r="D45" s="38"/>
      <c r="E45" s="38"/>
      <c r="F45" s="38"/>
      <c r="G45" s="38"/>
      <c r="H45" s="38"/>
      <c r="I45" s="38"/>
      <c r="J45" s="40"/>
    </row>
    <row r="46" spans="1:10" ht="24" customHeight="1" x14ac:dyDescent="0.6">
      <c r="A46" s="41" t="str">
        <f>+A3</f>
        <v>FOR THE NINE-MONTH PERIOD ENDED 30 SEPTEMBER 2025</v>
      </c>
      <c r="B46" s="38"/>
    </row>
    <row r="47" spans="1:10" ht="24" customHeight="1" x14ac:dyDescent="0.6">
      <c r="D47" s="192" t="str">
        <f>+D5</f>
        <v>(Unit: Baht)</v>
      </c>
      <c r="E47" s="192"/>
      <c r="F47" s="192"/>
      <c r="G47" s="192"/>
      <c r="H47" s="192"/>
      <c r="I47" s="192"/>
      <c r="J47" s="192"/>
    </row>
    <row r="48" spans="1:10" ht="24" customHeight="1" x14ac:dyDescent="0.6">
      <c r="D48" s="193" t="s">
        <v>1</v>
      </c>
      <c r="E48" s="193"/>
      <c r="F48" s="193"/>
      <c r="G48" s="50"/>
      <c r="H48" s="193" t="s">
        <v>2</v>
      </c>
      <c r="I48" s="193"/>
      <c r="J48" s="193"/>
    </row>
    <row r="49" spans="1:10" ht="24" customHeight="1" x14ac:dyDescent="0.6">
      <c r="D49" s="43">
        <f>+D7</f>
        <v>2025</v>
      </c>
      <c r="E49" s="44"/>
      <c r="F49" s="43">
        <f>+F7</f>
        <v>2024</v>
      </c>
      <c r="G49" s="44"/>
      <c r="H49" s="43">
        <f>+H7</f>
        <v>2025</v>
      </c>
      <c r="I49" s="44"/>
      <c r="J49" s="43">
        <f>+J7</f>
        <v>2024</v>
      </c>
    </row>
    <row r="50" spans="1:10" ht="24" customHeight="1" x14ac:dyDescent="0.6">
      <c r="D50" s="80"/>
      <c r="E50" s="80"/>
      <c r="F50" s="80"/>
      <c r="G50" s="80"/>
      <c r="H50" s="80"/>
      <c r="I50" s="80"/>
      <c r="J50" s="80"/>
    </row>
    <row r="51" spans="1:10" ht="24" customHeight="1" x14ac:dyDescent="0.6">
      <c r="A51" s="38" t="s">
        <v>35</v>
      </c>
      <c r="D51" s="49"/>
      <c r="E51" s="49"/>
      <c r="F51" s="49"/>
      <c r="G51" s="49"/>
      <c r="H51" s="49"/>
      <c r="I51" s="49"/>
      <c r="J51" s="49"/>
    </row>
    <row r="52" spans="1:10" ht="24" customHeight="1" x14ac:dyDescent="0.6">
      <c r="A52" s="79" t="s">
        <v>211</v>
      </c>
      <c r="D52" s="46">
        <v>-3358944</v>
      </c>
      <c r="E52" s="46"/>
      <c r="F52" s="45">
        <v>7058601</v>
      </c>
      <c r="G52" s="46"/>
      <c r="H52" s="45">
        <v>0</v>
      </c>
      <c r="I52" s="46"/>
      <c r="J52" s="45">
        <v>0</v>
      </c>
    </row>
    <row r="53" spans="1:10" ht="24" customHeight="1" x14ac:dyDescent="0.6">
      <c r="A53" s="79" t="s">
        <v>202</v>
      </c>
      <c r="D53" s="45">
        <v>0</v>
      </c>
      <c r="E53" s="46"/>
      <c r="F53" s="45">
        <v>0</v>
      </c>
      <c r="G53" s="46"/>
      <c r="H53" s="45">
        <v>327800000</v>
      </c>
      <c r="I53" s="46"/>
      <c r="J53" s="45">
        <v>157000000</v>
      </c>
    </row>
    <row r="54" spans="1:10" ht="24" customHeight="1" x14ac:dyDescent="0.6">
      <c r="A54" s="79" t="s">
        <v>203</v>
      </c>
      <c r="D54" s="45">
        <v>0</v>
      </c>
      <c r="E54" s="46"/>
      <c r="F54" s="45">
        <v>0</v>
      </c>
      <c r="G54" s="46"/>
      <c r="H54" s="45">
        <v>-348900000</v>
      </c>
      <c r="I54" s="46"/>
      <c r="J54" s="45">
        <v>-118000000</v>
      </c>
    </row>
    <row r="55" spans="1:10" ht="24" customHeight="1" x14ac:dyDescent="0.6">
      <c r="A55" s="79" t="s">
        <v>212</v>
      </c>
      <c r="D55" s="46">
        <v>-1187682</v>
      </c>
      <c r="E55" s="46"/>
      <c r="F55" s="45">
        <v>-6157102</v>
      </c>
      <c r="G55" s="46"/>
      <c r="H55" s="76">
        <v>-61415</v>
      </c>
      <c r="I55" s="46"/>
      <c r="J55" s="45">
        <v>-67228</v>
      </c>
    </row>
    <row r="56" spans="1:10" ht="24" customHeight="1" x14ac:dyDescent="0.6">
      <c r="A56" s="79" t="s">
        <v>213</v>
      </c>
      <c r="D56" s="46">
        <v>0</v>
      </c>
      <c r="E56" s="46"/>
      <c r="F56" s="45">
        <v>-61440</v>
      </c>
      <c r="G56" s="46"/>
      <c r="H56" s="76">
        <v>0</v>
      </c>
      <c r="I56" s="46"/>
      <c r="J56" s="45">
        <v>0</v>
      </c>
    </row>
    <row r="57" spans="1:10" ht="24" customHeight="1" x14ac:dyDescent="0.6">
      <c r="A57" s="72" t="s">
        <v>227</v>
      </c>
      <c r="D57" s="77">
        <v>1450187</v>
      </c>
      <c r="E57" s="46"/>
      <c r="F57" s="47">
        <v>14050</v>
      </c>
      <c r="G57" s="46"/>
      <c r="H57" s="77">
        <v>0</v>
      </c>
      <c r="I57" s="46"/>
      <c r="J57" s="47">
        <v>14050</v>
      </c>
    </row>
    <row r="58" spans="1:10" ht="24" customHeight="1" x14ac:dyDescent="0.6">
      <c r="A58" s="38" t="s">
        <v>164</v>
      </c>
      <c r="B58" s="81"/>
      <c r="D58" s="48">
        <f>SUM(D51:D57)</f>
        <v>-3096439</v>
      </c>
      <c r="E58" s="75"/>
      <c r="F58" s="48">
        <f>SUM(F51:F57)</f>
        <v>854109</v>
      </c>
      <c r="G58" s="75"/>
      <c r="H58" s="48">
        <f>SUM(H51:H57)</f>
        <v>-21161415</v>
      </c>
      <c r="I58" s="45"/>
      <c r="J58" s="48">
        <f>SUM(J51:J57)</f>
        <v>38946822</v>
      </c>
    </row>
    <row r="59" spans="1:10" ht="24" customHeight="1" x14ac:dyDescent="0.6">
      <c r="A59" s="38" t="s">
        <v>36</v>
      </c>
      <c r="D59" s="46"/>
      <c r="E59" s="46"/>
      <c r="F59" s="46"/>
      <c r="G59" s="46"/>
      <c r="H59" s="78"/>
      <c r="I59" s="46"/>
      <c r="J59" s="78"/>
    </row>
    <row r="60" spans="1:10" ht="24" customHeight="1" x14ac:dyDescent="0.6">
      <c r="A60" s="39" t="s">
        <v>214</v>
      </c>
      <c r="D60" s="46"/>
      <c r="E60" s="46"/>
      <c r="F60" s="46"/>
      <c r="G60" s="46"/>
      <c r="H60" s="78"/>
      <c r="I60" s="46"/>
      <c r="J60" s="78"/>
    </row>
    <row r="61" spans="1:10" ht="24" customHeight="1" x14ac:dyDescent="0.6">
      <c r="A61" s="39" t="s">
        <v>215</v>
      </c>
      <c r="D61" s="46">
        <v>-72923611</v>
      </c>
      <c r="E61" s="46"/>
      <c r="F61" s="45">
        <v>25721184</v>
      </c>
      <c r="G61" s="46"/>
      <c r="H61" s="45">
        <v>0</v>
      </c>
      <c r="I61" s="46"/>
      <c r="J61" s="45">
        <v>0</v>
      </c>
    </row>
    <row r="62" spans="1:10" ht="24" customHeight="1" x14ac:dyDescent="0.6">
      <c r="A62" s="39" t="s">
        <v>204</v>
      </c>
      <c r="D62" s="45">
        <v>0</v>
      </c>
      <c r="E62" s="46"/>
      <c r="F62" s="45">
        <v>0</v>
      </c>
      <c r="G62" s="46"/>
      <c r="H62" s="76">
        <v>228700000</v>
      </c>
      <c r="I62" s="46"/>
      <c r="J62" s="45">
        <v>77000000</v>
      </c>
    </row>
    <row r="63" spans="1:10" ht="24" customHeight="1" x14ac:dyDescent="0.6">
      <c r="A63" s="39" t="s">
        <v>220</v>
      </c>
      <c r="D63" s="45">
        <v>0</v>
      </c>
      <c r="E63" s="46"/>
      <c r="F63" s="45">
        <v>0</v>
      </c>
      <c r="G63" s="46"/>
      <c r="H63" s="76">
        <v>-90900000</v>
      </c>
      <c r="I63" s="46"/>
      <c r="J63" s="45">
        <v>-77000000</v>
      </c>
    </row>
    <row r="64" spans="1:10" ht="24" customHeight="1" x14ac:dyDescent="0.6">
      <c r="A64" s="39" t="s">
        <v>205</v>
      </c>
      <c r="D64" s="46">
        <v>-9439183</v>
      </c>
      <c r="E64" s="46"/>
      <c r="F64" s="45">
        <v>-11124340</v>
      </c>
      <c r="G64" s="46"/>
      <c r="H64" s="45">
        <v>-1627200</v>
      </c>
      <c r="I64" s="46"/>
      <c r="J64" s="45">
        <v>-1297552</v>
      </c>
    </row>
    <row r="65" spans="1:11" ht="24" customHeight="1" x14ac:dyDescent="0.6">
      <c r="A65" s="39" t="s">
        <v>206</v>
      </c>
      <c r="D65" s="46">
        <v>-4500000</v>
      </c>
      <c r="E65" s="46"/>
      <c r="F65" s="45">
        <v>-16401768</v>
      </c>
      <c r="G65" s="46"/>
      <c r="H65" s="45">
        <v>0</v>
      </c>
      <c r="I65" s="46"/>
      <c r="J65" s="45">
        <v>0</v>
      </c>
    </row>
    <row r="66" spans="1:11" ht="24" customHeight="1" x14ac:dyDescent="0.6">
      <c r="A66" s="39" t="s">
        <v>216</v>
      </c>
      <c r="D66" s="46">
        <v>0</v>
      </c>
      <c r="E66" s="46"/>
      <c r="F66" s="45">
        <v>-40000000</v>
      </c>
      <c r="G66" s="46"/>
      <c r="H66" s="45">
        <v>0</v>
      </c>
      <c r="I66" s="46"/>
      <c r="J66" s="45">
        <v>0</v>
      </c>
    </row>
    <row r="67" spans="1:11" ht="24" customHeight="1" x14ac:dyDescent="0.6">
      <c r="A67" s="39" t="s">
        <v>207</v>
      </c>
      <c r="D67" s="46">
        <v>-100980664</v>
      </c>
      <c r="E67" s="46"/>
      <c r="F67" s="45">
        <v>-96275000</v>
      </c>
      <c r="G67" s="46"/>
      <c r="H67" s="45">
        <v>-100980664</v>
      </c>
      <c r="I67" s="46"/>
      <c r="J67" s="45">
        <v>-96275000</v>
      </c>
    </row>
    <row r="68" spans="1:11" ht="24" customHeight="1" x14ac:dyDescent="0.6">
      <c r="A68" s="38" t="s">
        <v>138</v>
      </c>
      <c r="D68" s="48">
        <f>SUM(D59:D67)</f>
        <v>-187843458</v>
      </c>
      <c r="E68" s="75"/>
      <c r="F68" s="48">
        <f>SUM(F59:F67)</f>
        <v>-138079924</v>
      </c>
      <c r="G68" s="75"/>
      <c r="H68" s="48">
        <f>SUM(H59:H67)</f>
        <v>35192136</v>
      </c>
      <c r="I68" s="45"/>
      <c r="J68" s="48">
        <f>SUM(J59:J67)</f>
        <v>-97572552</v>
      </c>
    </row>
    <row r="69" spans="1:11" ht="24" customHeight="1" x14ac:dyDescent="0.6">
      <c r="A69" s="38" t="s">
        <v>221</v>
      </c>
      <c r="D69" s="45"/>
      <c r="E69" s="75"/>
      <c r="F69" s="45"/>
      <c r="G69" s="75"/>
      <c r="H69" s="45"/>
      <c r="I69" s="45"/>
      <c r="J69" s="45"/>
    </row>
    <row r="70" spans="1:11" ht="24" customHeight="1" x14ac:dyDescent="0.6">
      <c r="A70" s="82" t="s">
        <v>208</v>
      </c>
      <c r="D70" s="45">
        <f>D41+D58+D68</f>
        <v>-79076989</v>
      </c>
      <c r="E70" s="75"/>
      <c r="F70" s="45">
        <f>F41+F58+F68</f>
        <v>-577210368</v>
      </c>
      <c r="G70" s="75"/>
      <c r="H70" s="45">
        <f>H41+H58+H68</f>
        <v>4241212</v>
      </c>
      <c r="I70" s="45"/>
      <c r="J70" s="45">
        <f>J41+J58+J68</f>
        <v>-69446005</v>
      </c>
    </row>
    <row r="71" spans="1:11" s="51" customFormat="1" ht="24" customHeight="1" x14ac:dyDescent="0.6">
      <c r="A71" s="39" t="s">
        <v>217</v>
      </c>
      <c r="D71" s="77">
        <v>-7745632</v>
      </c>
      <c r="E71" s="83"/>
      <c r="F71" s="84">
        <v>-6075450</v>
      </c>
      <c r="G71" s="85"/>
      <c r="H71" s="47">
        <v>0</v>
      </c>
      <c r="I71" s="85"/>
      <c r="J71" s="47">
        <v>0</v>
      </c>
      <c r="K71" s="39"/>
    </row>
    <row r="72" spans="1:11" ht="24" customHeight="1" x14ac:dyDescent="0.6">
      <c r="A72" s="38" t="s">
        <v>221</v>
      </c>
      <c r="D72" s="46">
        <f>D41+D58+D68+D71</f>
        <v>-86822621</v>
      </c>
      <c r="E72" s="46"/>
      <c r="F72" s="46">
        <f>F41+F58+F68+F71</f>
        <v>-583285818</v>
      </c>
      <c r="G72" s="46"/>
      <c r="H72" s="46">
        <f>H41+H58+H68+H71</f>
        <v>4241212</v>
      </c>
      <c r="I72" s="46"/>
      <c r="J72" s="46">
        <f>J41+J58+J68+J71</f>
        <v>-69446005</v>
      </c>
    </row>
    <row r="73" spans="1:11" ht="24" customHeight="1" x14ac:dyDescent="0.6">
      <c r="A73" s="39" t="s">
        <v>80</v>
      </c>
      <c r="D73" s="46">
        <f>+BS!F11</f>
        <v>148757068</v>
      </c>
      <c r="E73" s="46"/>
      <c r="F73" s="46">
        <v>213179968.09</v>
      </c>
      <c r="G73" s="46"/>
      <c r="H73" s="46">
        <f>+BS!J11</f>
        <v>31853275</v>
      </c>
      <c r="I73" s="46"/>
      <c r="J73" s="46">
        <v>78888007.329999998</v>
      </c>
    </row>
    <row r="74" spans="1:11" ht="24" customHeight="1" thickBot="1" x14ac:dyDescent="0.65">
      <c r="A74" s="38" t="s">
        <v>81</v>
      </c>
      <c r="B74" s="38"/>
      <c r="D74" s="86">
        <f>SUM(D72:D73)</f>
        <v>61934447</v>
      </c>
      <c r="E74" s="52"/>
      <c r="F74" s="86">
        <f>SUM(F72:F73)</f>
        <v>-370105849.90999997</v>
      </c>
      <c r="G74" s="52"/>
      <c r="H74" s="86">
        <f>SUM(H72:H73)</f>
        <v>36094487</v>
      </c>
      <c r="I74" s="52"/>
      <c r="J74" s="86">
        <f>SUM(J72:J73)</f>
        <v>9442002.3299999982</v>
      </c>
    </row>
    <row r="75" spans="1:11" ht="24" customHeight="1" thickTop="1" x14ac:dyDescent="0.6">
      <c r="D75" s="46"/>
      <c r="E75" s="46"/>
      <c r="F75" s="46"/>
      <c r="G75" s="46"/>
      <c r="H75" s="46"/>
      <c r="I75" s="46"/>
      <c r="J75" s="46"/>
    </row>
    <row r="76" spans="1:11" ht="24" customHeight="1" x14ac:dyDescent="0.6">
      <c r="A76" s="38" t="s">
        <v>139</v>
      </c>
      <c r="D76" s="46" t="s">
        <v>103</v>
      </c>
      <c r="E76" s="46"/>
      <c r="F76" s="46"/>
      <c r="G76" s="46"/>
      <c r="H76" s="46"/>
      <c r="I76" s="46"/>
      <c r="J76" s="46"/>
    </row>
    <row r="77" spans="1:11" ht="24" customHeight="1" x14ac:dyDescent="0.6">
      <c r="A77" s="39" t="s">
        <v>165</v>
      </c>
      <c r="D77" s="46"/>
      <c r="E77" s="46"/>
      <c r="F77" s="46"/>
      <c r="G77" s="46"/>
      <c r="H77" s="78"/>
      <c r="I77" s="46"/>
      <c r="J77" s="78"/>
    </row>
    <row r="78" spans="1:11" ht="24" customHeight="1" x14ac:dyDescent="0.6">
      <c r="A78" s="39" t="s">
        <v>209</v>
      </c>
      <c r="D78" s="46">
        <v>2659041</v>
      </c>
      <c r="E78" s="46"/>
      <c r="F78" s="46">
        <v>799721</v>
      </c>
      <c r="G78" s="46"/>
      <c r="H78" s="45">
        <v>0</v>
      </c>
      <c r="I78" s="46"/>
      <c r="J78" s="45">
        <v>0</v>
      </c>
    </row>
    <row r="79" spans="1:11" ht="24" customHeight="1" x14ac:dyDescent="0.6">
      <c r="A79" s="39" t="s">
        <v>210</v>
      </c>
      <c r="D79" s="46">
        <v>1175946</v>
      </c>
      <c r="E79" s="46"/>
      <c r="F79" s="46">
        <v>3796408</v>
      </c>
      <c r="G79" s="46"/>
      <c r="H79" s="45">
        <v>0</v>
      </c>
      <c r="I79" s="46"/>
      <c r="J79" s="45">
        <v>0</v>
      </c>
    </row>
    <row r="80" spans="1:11" ht="24" customHeight="1" x14ac:dyDescent="0.6">
      <c r="D80" s="49"/>
      <c r="E80" s="49"/>
      <c r="F80" s="49"/>
      <c r="G80" s="49"/>
      <c r="H80" s="49"/>
      <c r="I80" s="49"/>
    </row>
    <row r="81" spans="1:10" ht="24" customHeight="1" x14ac:dyDescent="0.6">
      <c r="A81" s="39" t="str">
        <f>+A43</f>
        <v>The accompanying condensed notes to interim financial information are an integral part of the interim financial information.</v>
      </c>
      <c r="D81" s="49"/>
      <c r="E81" s="49"/>
      <c r="F81" s="49"/>
      <c r="G81" s="49"/>
      <c r="H81" s="49"/>
      <c r="I81" s="49"/>
      <c r="J81" s="49"/>
    </row>
    <row r="84" spans="1:10" x14ac:dyDescent="0.6">
      <c r="D84" s="54">
        <f>D74-BS!D11</f>
        <v>0</v>
      </c>
      <c r="F84" s="54"/>
      <c r="H84" s="54">
        <f>H74-BS!H11</f>
        <v>0</v>
      </c>
      <c r="I84" s="53"/>
    </row>
    <row r="85" spans="1:10" x14ac:dyDescent="0.6">
      <c r="D85" s="49"/>
      <c r="H85" s="53"/>
    </row>
  </sheetData>
  <mergeCells count="6">
    <mergeCell ref="D47:J47"/>
    <mergeCell ref="D48:F48"/>
    <mergeCell ref="H48:J48"/>
    <mergeCell ref="D5:J5"/>
    <mergeCell ref="D6:F6"/>
    <mergeCell ref="H6:J6"/>
  </mergeCells>
  <pageMargins left="0.65" right="0.39" top="0.6" bottom="0.39" header="0.31496062992126" footer="0.35433070866141703"/>
  <pageSetup paperSize="9" scale="69" firstPageNumber="10" fitToWidth="0" fitToHeight="0" orientation="portrait" useFirstPageNumber="1" r:id="rId1"/>
  <headerFooter alignWithMargins="0">
    <oddFooter>&amp;R&amp;"Angsana New,Regular"&amp;19&amp;P</oddFooter>
  </headerFooter>
  <rowBreaks count="1" manualBreakCount="1">
    <brk id="43" max="14" man="1"/>
  </rowBreaks>
  <ignoredErrors>
    <ignoredError sqref="F41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3F2580A55C5C4D8B8EB6CF1392E477" ma:contentTypeVersion="3" ma:contentTypeDescription="Create a new document." ma:contentTypeScope="" ma:versionID="fc5c1b427f1b02519e2bd133956c8afe">
  <xsd:schema xmlns:xsd="http://www.w3.org/2001/XMLSchema" xmlns:xs="http://www.w3.org/2001/XMLSchema" xmlns:p="http://schemas.microsoft.com/office/2006/metadata/properties" xmlns:ns2="0815b983-5a97-4142-8e72-dbd0b318a094" targetNamespace="http://schemas.microsoft.com/office/2006/metadata/properties" ma:root="true" ma:fieldsID="90c702ff9e9416646724517344473c2c" ns2:_="">
    <xsd:import namespace="0815b983-5a97-4142-8e72-dbd0b318a0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15b983-5a97-4142-8e72-dbd0b318a0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089C7F-D5D7-4B99-934C-CBAFF3F75C3F}">
  <ds:schemaRefs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0815b983-5a97-4142-8e72-dbd0b318a094"/>
    <ds:schemaRef ds:uri="http://purl.org/dc/elements/1.1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C74E537-7C34-4D5D-9B2A-F0EE748B3F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15b983-5a97-4142-8e72-dbd0b318a0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A80F5A-23C0-430B-A0B4-4574C73C9D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PL3M</vt:lpstr>
      <vt:lpstr>PL 9M</vt:lpstr>
      <vt:lpstr>PL9M</vt:lpstr>
      <vt:lpstr>Conso</vt:lpstr>
      <vt:lpstr>The Company</vt:lpstr>
      <vt:lpstr>CF </vt:lpstr>
      <vt:lpstr>BS!Print_Area</vt:lpstr>
      <vt:lpstr>'CF '!Print_Area</vt:lpstr>
      <vt:lpstr>Conso!Print_Area</vt:lpstr>
      <vt:lpstr>'PL 9M'!Print_Area</vt:lpstr>
      <vt:lpstr>PL3M!Print_Area</vt:lpstr>
      <vt:lpstr>PL9M!Print_Area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Walaipan  Kongoon</cp:lastModifiedBy>
  <cp:lastPrinted>2025-11-04T02:01:34Z</cp:lastPrinted>
  <dcterms:created xsi:type="dcterms:W3CDTF">2016-05-15T13:55:28Z</dcterms:created>
  <dcterms:modified xsi:type="dcterms:W3CDTF">2025-11-10T10:18:07Z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0x010100803F2580A55C5C4D8B8EB6CF1392E477</vt:lpwstr>
  </property>
</Properties>
</file>