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1\CD_ส่งตลาดหลักทรัพย์\ปี 2568\ไตรมาส3\New folder\"/>
    </mc:Choice>
  </mc:AlternateContent>
  <xr:revisionPtr revIDLastSave="0" documentId="13_ncr:1_{728005AA-9A8A-48A8-937F-8B4CEB1E816D}" xr6:coauthVersionLast="47" xr6:coauthVersionMax="47" xr10:uidLastSave="{00000000-0000-0000-0000-000000000000}"/>
  <bookViews>
    <workbookView xWindow="-120" yWindow="-120" windowWidth="29040" windowHeight="15840" tabRatio="809" xr2:uid="{2EFCEF3B-10F0-4D65-9560-9FA4F1186C22}"/>
  </bookViews>
  <sheets>
    <sheet name="งบฐานะการเงิน" sheetId="7" r:id="rId1"/>
    <sheet name="งบกำไรขาดทุนเบ็ดเสร็จ" sheetId="21" r:id="rId2"/>
    <sheet name="งบการเปลี่ยนแปลงรวม" sheetId="22" r:id="rId3"/>
    <sheet name="งบการเปลี่ยนแปลงเฉพาะกิจการ" sheetId="23" r:id="rId4"/>
    <sheet name="งบกระแสเงินสด" sheetId="18" r:id="rId5"/>
  </sheets>
  <definedNames>
    <definedName name="_xlnm.Print_Area" localSheetId="4">งบกระแสเงินสด!$A$1:$L$106</definedName>
    <definedName name="_xlnm.Print_Area" localSheetId="3">งบการเปลี่ยนแปลงเฉพาะกิจการ!$A$1:$U$29</definedName>
    <definedName name="_xlnm.Print_Area" localSheetId="2">งบการเปลี่ยนแปลงรวม!$A$1:$AB$30</definedName>
    <definedName name="_xlnm.Print_Area" localSheetId="1">งบกำไรขาดทุนเบ็ดเสร็จ!$A$1:$M$131</definedName>
    <definedName name="_xlnm.Print_Area" localSheetId="0">งบฐานะการเงิน!$A$1:$N$103</definedName>
  </definedNames>
  <calcPr calcId="181029"/>
</workbook>
</file>

<file path=xl/calcChain.xml><?xml version="1.0" encoding="utf-8"?>
<calcChain xmlns="http://schemas.openxmlformats.org/spreadsheetml/2006/main">
  <c r="F98" i="18" l="1"/>
  <c r="J98" i="18" l="1"/>
  <c r="J100" i="18" s="1"/>
  <c r="J21" i="22" l="1"/>
  <c r="T21" i="22"/>
  <c r="H18" i="7"/>
  <c r="G78" i="21"/>
  <c r="L100" i="7" l="1"/>
  <c r="H69" i="7"/>
  <c r="H62" i="7"/>
  <c r="H70" i="7" s="1"/>
  <c r="H20" i="7"/>
  <c r="L32" i="7" l="1"/>
  <c r="L15" i="7"/>
  <c r="M53" i="21"/>
  <c r="M55" i="21" s="1"/>
  <c r="K53" i="21"/>
  <c r="K55" i="21" s="1"/>
  <c r="I53" i="21"/>
  <c r="I55" i="21" s="1"/>
  <c r="M48" i="21"/>
  <c r="M50" i="21" s="1"/>
  <c r="K48" i="21"/>
  <c r="K50" i="21" s="1"/>
  <c r="I48" i="21"/>
  <c r="I50" i="21" s="1"/>
  <c r="V16" i="22"/>
  <c r="V17" i="22"/>
  <c r="X17" i="22" s="1" a="1"/>
  <c r="X17" i="22" s="1"/>
  <c r="AB17" i="22" s="1"/>
  <c r="V18" i="22"/>
  <c r="X18" i="22" s="1" a="1"/>
  <c r="X18" i="22" s="1"/>
  <c r="AB18" i="22" s="1"/>
  <c r="V19" i="22"/>
  <c r="V20" i="22"/>
  <c r="K87" i="21"/>
  <c r="K89" i="21" s="1"/>
  <c r="S21" i="23"/>
  <c r="U17" i="23"/>
  <c r="U18" i="23"/>
  <c r="U19" i="23"/>
  <c r="U20" i="23"/>
  <c r="U16" i="23"/>
  <c r="O21" i="23"/>
  <c r="V21" i="22" l="1"/>
  <c r="X16" i="22" a="1"/>
  <c r="X16" i="22" s="1"/>
  <c r="AB16" i="22" s="1"/>
  <c r="X20" i="22"/>
  <c r="U21" i="23"/>
  <c r="AB20" i="22" l="1"/>
  <c r="K90" i="21" l="1"/>
  <c r="L102" i="7"/>
  <c r="L69" i="7"/>
  <c r="L62" i="7"/>
  <c r="L33" i="7"/>
  <c r="L20" i="7"/>
  <c r="L70" i="7" l="1"/>
  <c r="L103" i="7" s="1"/>
  <c r="K92" i="21"/>
  <c r="L34" i="7"/>
  <c r="K94" i="21" l="1"/>
  <c r="K101" i="21" l="1"/>
  <c r="J12" i="18"/>
  <c r="K114" i="21"/>
  <c r="K116" i="21" s="1"/>
  <c r="K119" i="21" l="1"/>
  <c r="K121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DAA-280B044</author>
  </authors>
  <commentList>
    <comment ref="N19" authorId="0" shapeId="0" xr:uid="{A8ED4A07-56DD-49C5-ABF3-D47D47407C9C}">
      <text>
        <r>
          <rPr>
            <sz val="8"/>
            <color indexed="81"/>
            <rFont val="Tahoma"/>
            <family val="2"/>
          </rPr>
          <t>ต้องลบ NCI ในกำไรขาดทุน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<sst xmlns="http://schemas.openxmlformats.org/spreadsheetml/2006/main" count="426" uniqueCount="233">
  <si>
    <t>สินทรัพย์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</si>
  <si>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</si>
  <si>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</si>
  <si>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</si>
  <si>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</si>
  <si>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</si>
  <si>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</si>
  <si>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</si>
  <si>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</si>
  <si>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</si>
  <si>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</si>
  <si>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</si>
  <si>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</si>
  <si>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</si>
  <si>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</si>
  <si>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</si>
  <si>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</si>
  <si>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</si>
  <si>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</si>
  <si>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</si>
  <si>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</si>
  <si>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</si>
  <si>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</si>
  <si>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ภาษีเงินได้นิติบุคคลค้างจ่าย</t>
  </si>
  <si>
    <t>กำไรสะสม</t>
  </si>
  <si>
    <t>เงินเบิกเกินบัญชีและเงินกู้ยืมระยะสั้น</t>
  </si>
  <si>
    <t>เงินสดและรายการเทียบเท่าเงินสด</t>
  </si>
  <si>
    <t>สินค้าคงเหลือ</t>
  </si>
  <si>
    <t>เงินลงทุนในบริษัทย่อย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</si>
  <si>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</si>
  <si>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</si>
  <si>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</si>
  <si>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หนี้สินและส่วนของผู้ถือหุ้น (ต่อ)</t>
  </si>
  <si>
    <t>รวมหนี้สินและส่วนของผู้ถือหุ้น</t>
  </si>
  <si>
    <t>ส่วนของผู้ถือหุ้นบริษัทใหญ่</t>
  </si>
  <si>
    <t>หนี้สินและส่วนของผู้ถือหุ้น</t>
  </si>
  <si>
    <t>บริษัทใหญ่</t>
  </si>
  <si>
    <t>- 6 -</t>
  </si>
  <si>
    <t xml:space="preserve"> </t>
  </si>
  <si>
    <t>- 7 -</t>
  </si>
  <si>
    <t>บริษัท ปัญจวัฒนาพลาสติก จำกัด (มหาชน) และบริษัทย่อย</t>
  </si>
  <si>
    <t xml:space="preserve">สินทรัพย์หมุนเวียน </t>
  </si>
  <si>
    <t xml:space="preserve">หนี้สินหมุนเวียน                          </t>
  </si>
  <si>
    <t>จากสถาบันการเงิน</t>
  </si>
  <si>
    <t>ทุนที่ออกและเรียกชำระแล้ว</t>
  </si>
  <si>
    <t>จัดสรรแล้ว</t>
  </si>
  <si>
    <t xml:space="preserve">สำรองตามกฎหมาย </t>
  </si>
  <si>
    <t>ยังไม่ได้จัดสรร</t>
  </si>
  <si>
    <t xml:space="preserve">รวมส่วนของผู้ถือหุ้น </t>
  </si>
  <si>
    <t>องค์ประกอบอื่นของส่วนของผู้ถือหุ้น</t>
  </si>
  <si>
    <t>ผลต่างการซื้อสินทรัพย์กลุ่มกิจการเดียวกัน</t>
  </si>
  <si>
    <t xml:space="preserve">รายได้ 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</si>
  <si>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</si>
  <si>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</si>
  <si>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</si>
  <si>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 </t>
  </si>
  <si>
    <t>ต้นทุนขาย</t>
  </si>
  <si>
    <t>ค่าใช้จ่ายในการบริหาร</t>
  </si>
  <si>
    <t>รวมค่าใช้จ่าย</t>
  </si>
  <si>
    <t xml:space="preserve">ต้นทุนทางการเงิน      </t>
  </si>
  <si>
    <t>รวมส่วนของ</t>
  </si>
  <si>
    <t>ส่วนได้เสียที่ไม่มี</t>
  </si>
  <si>
    <t>อำนาจควบคุม</t>
  </si>
  <si>
    <t>ผู้ถือหุ้นของ</t>
  </si>
  <si>
    <t>ทุนเรือนหุ้นที่ออก</t>
  </si>
  <si>
    <t>ผลต่างจากการ</t>
  </si>
  <si>
    <t>รวม</t>
  </si>
  <si>
    <t>และชำระแล้ว</t>
  </si>
  <si>
    <t>ซื้อสินทรัพย์</t>
  </si>
  <si>
    <t>กลุ่มกิจการเดียวกัน</t>
  </si>
  <si>
    <t>ค่าแม่พิมพ์ตัดจ่าย</t>
  </si>
  <si>
    <t>กำไรจากการดำเนินงานก่อนการเปลี่ยนแปลง</t>
  </si>
  <si>
    <t>สินทรัพย์ดำเนินงานลดลง (เพิ่มขึ้น)</t>
  </si>
  <si>
    <t>ในสินทรัพย์และหนี้สินดำเนินงาน</t>
  </si>
  <si>
    <t>เงินสดรับจากการจำหน่ายอุปกรณ์</t>
  </si>
  <si>
    <t>เงินสดจ่ายซื้อที่ดิน อาคารและอุปกรณ์</t>
  </si>
  <si>
    <t>เงินสดจ่ายมัดจำค่าซื้อสินทรัพย์</t>
  </si>
  <si>
    <t>ข้อมูลกระแสเงินสดเปิดเผยเพิ่มเติม</t>
  </si>
  <si>
    <t>รายการที่มิใช่เงินสดประกอบด้วย</t>
  </si>
  <si>
    <t>เงินมัดจำการซื้อสินทรัพย์ ซึ่งจ่ายเงินในงวดก่อน</t>
  </si>
  <si>
    <t xml:space="preserve">ที่ดิน อาคารและอุปกรณ์ </t>
  </si>
  <si>
    <t xml:space="preserve">สินค้าคงเหลือ </t>
  </si>
  <si>
    <t>เงินสดและรายการเทียบเท่าเงินสดเพิ่มขึ้น (ลดลง) สุทธิ</t>
  </si>
  <si>
    <t>เข้าไปไว้ในกำไรหรือขาดทุน</t>
  </si>
  <si>
    <t>สินทรัพย์ภาษีเงินได้รอการตัดบัญชี</t>
  </si>
  <si>
    <t xml:space="preserve">  </t>
  </si>
  <si>
    <t xml:space="preserve">                                                                  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</si>
  <si>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</si>
  <si>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</si>
  <si>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ณ วันที่ 31 </t>
  </si>
  <si>
    <t>- 3 -</t>
  </si>
  <si>
    <t>- 4 -</t>
  </si>
  <si>
    <t>พันบาท</t>
  </si>
  <si>
    <t>- 5 -</t>
  </si>
  <si>
    <t>กำไรเบ็ดเสร็จรวมสำหรับงวด</t>
  </si>
  <si>
    <t>ส่วนเกิน</t>
  </si>
  <si>
    <t>ส่วนต่ำกว่าทุนจากการ</t>
  </si>
  <si>
    <t>รวมธุรกิจภายใต้การ</t>
  </si>
  <si>
    <t>ควบคุมเดียวกัน</t>
  </si>
  <si>
    <t>สำรอง</t>
  </si>
  <si>
    <t>ตามกฎหมาย</t>
  </si>
  <si>
    <t xml:space="preserve"> 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</si>
  <si>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</si>
  <si>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</si>
  <si>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</si>
  <si>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 xml:space="preserve">กำไรต่อหุ้น  </t>
  </si>
  <si>
    <t>กำไรต่อหุ้นขั้นพื้นฐาน (บาทต่อหุ้น)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</si>
  <si>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</si>
  <si>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</si>
  <si>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</si>
  <si>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</si>
  <si>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</si>
  <si>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อสังหาริมทรัพย์เพื่อการลงทุน</t>
  </si>
  <si>
    <t>- 2 -</t>
  </si>
  <si>
    <t>ซื้อทรัพย์สินโดยการทำสัญญาเช่า</t>
  </si>
  <si>
    <t>เงินให้กู้ยืมระยะยาวแก่บริษัทย่อย</t>
  </si>
  <si>
    <t xml:space="preserve">ประมาณการหนี้สินผลประโยชน์พนักงาน </t>
  </si>
  <si>
    <t>ค่าความนิยม</t>
  </si>
  <si>
    <t>เงินสดจ่ายซื้อสินทรัพย์สิทธิการใช้</t>
  </si>
  <si>
    <t>รายได้จากการบริการ</t>
  </si>
  <si>
    <t>รวมส่วนของผู้ถือหุ้นบริษัทใหญ่</t>
  </si>
  <si>
    <t xml:space="preserve">เจ้าหนี้ค่าซื้อสินทรัพย์เพิ่มขึ้น(ลดลง) </t>
  </si>
  <si>
    <t>หุ้นสามัญ 803,709,387 หุ้น มูลค่าหุ้นละ 0.50 บาท</t>
  </si>
  <si>
    <t>หนี้สินทางการเงินหมุนเวียนอื่น</t>
  </si>
  <si>
    <t>เงินกู้ยืมระยะสั้นจากบริษัทย่อย</t>
  </si>
  <si>
    <t>ต้นทุนบริการ</t>
  </si>
  <si>
    <t>ผล (กำไร) ขาดทุนอื่น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</si>
  <si>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</si>
  <si>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ยอดคงเหลือ ณ วันที่ 1 มกราคม 2567</t>
  </si>
  <si>
    <t>จ่ายเงินปันผล</t>
  </si>
  <si>
    <t>ประมาณการหนี้สินส่วนลดจากการขาย</t>
  </si>
  <si>
    <t>เงินฝากธนาคารที่ติดภาระค้ำประกัน</t>
  </si>
  <si>
    <t>เงินสดจ่ายปันผล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</si>
  <si>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</si>
  <si>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</si>
  <si>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</si>
  <si>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</si>
  <si>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หนี้สินไม่หมุนเวียนอื่น</t>
  </si>
  <si>
    <t>เงินสดจ่ายคืนเงินกู้ยืมระยะสั้นจากบริษัทย่อย</t>
  </si>
  <si>
    <t>ธันวาคม 2567</t>
  </si>
  <si>
    <t>ยอดคงเหลือ ณ วันที่ 1 มกราคม 2568</t>
  </si>
  <si>
    <t>หุ้นทุนซื้อคืน</t>
  </si>
  <si>
    <t>สำรองหุ้นทุนซื้อคืน</t>
  </si>
  <si>
    <t>- 8 -</t>
  </si>
  <si>
    <t xml:space="preserve"> - 11 -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</si>
  <si>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</si>
  <si>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</si>
  <si>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ส่วนเกินมูลค่าหุ้นสามัญ</t>
  </si>
  <si>
    <t>กำไรขาดทุนเบ็ดเสร็จอื่น</t>
  </si>
  <si>
    <t>รายการที่อาจถูกจัดประเภทรายการใหม่ในภายหลัง</t>
  </si>
  <si>
    <t>มูลค่าหุ้นสามัญ</t>
  </si>
  <si>
    <t>ดอกเบี้ยจ่าย</t>
  </si>
  <si>
    <t>เงินสดจ่ายหนี้สินผลประโยชน์พนักงาน</t>
  </si>
  <si>
    <t>เงินสดจ่ายภาษีเงินได้</t>
  </si>
  <si>
    <t>เงินสดสุทธิได้มาจาก (ใช้ไปใน) จากกิจกรรมจัดหาเงิน</t>
  </si>
  <si>
    <t>4, 17</t>
  </si>
  <si>
    <t>การแบ่งปันกำไร</t>
  </si>
  <si>
    <t>เงินสดรับดอกเบี้ย</t>
  </si>
  <si>
    <t>เงินสดจ่ายซื้อคืนหุ้นสามัญ</t>
  </si>
  <si>
    <t>หุ้นสามัญ 624,064,429 หุ้น มูลค่าหุ้นละ 0.50 บาท</t>
  </si>
  <si>
    <t>องค์ประกอบอื่น</t>
  </si>
  <si>
    <t>ของส่วนของผู้ถือหุ้น</t>
  </si>
  <si>
    <t>เงินสดสุทธิได้มาจาก (ใช้ไปใน) กิจกรรมลงทุน</t>
  </si>
  <si>
    <t>ที่ออกและ</t>
  </si>
  <si>
    <t>ชำระแล้ว</t>
  </si>
  <si>
    <t>แปลงค่างบการเงิน</t>
  </si>
  <si>
    <t>ค่าใช้จ่ายผลประโยชน์พนักงาน</t>
  </si>
  <si>
    <t>ค่าใช้จ่ายส่วนลดจากการขาย</t>
  </si>
  <si>
    <t>ค่าใช้จ่ายภาษีเงินได้</t>
  </si>
  <si>
    <t>ค่าใช้จ่ายจากการประมาณการความเสียหายจากสัญญา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</si>
  <si>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</si>
  <si>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</si>
  <si>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ขาดทุนจากการจำหน่ายและเลิกใช้ที่ดิน อาคาร และอุปกรณ์</t>
  </si>
  <si>
    <t>ผลต่างจากการแปลงค่างบการเงิน</t>
  </si>
  <si>
    <t>ส่วนได้เสียที่ไม่มีอำนาจควบคุม</t>
  </si>
  <si>
    <t>กำไรจากกิจกรรมดำเนินงาน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</si>
  <si>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</si>
  <si>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</si>
  <si>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</si>
  <si>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</si>
  <si>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</si>
  <si>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ผู้ถือหุ้น</t>
  </si>
  <si>
    <t>กำไรเบ็ดเสร็จอื่น</t>
  </si>
  <si>
    <t>การปรับลดราคาทุนของสินค้าคงเหลือเป็นมูลค่าสุทธิที่จะได้รับ (โอนกลับ)</t>
  </si>
  <si>
    <t>ดอกเบี้ยรับ</t>
  </si>
  <si>
    <t>เงินสดรับจากการลดทุนของเงินลงทุนในบริษัทย่อย</t>
  </si>
  <si>
    <t>เงินเบิกเกินบัญชีและเงินกู้ยืมระยะสั้นจากสถาบันการเงินเพิ่มขึ้น</t>
  </si>
  <si>
    <t>เงินสดจ่ายดอกเบี้ย</t>
  </si>
  <si>
    <t>สินทรัพย์ไม่มีตัวตนอื่น</t>
  </si>
  <si>
    <t>ผลขาดทุนด้านเครดิตที่คาดว่าจะเกิดขึ้น (โอนกลับ)</t>
  </si>
  <si>
    <t>เงินสดจ่ายซื้อสินทรัพย์ไม่มีตัวตนอื่น</t>
  </si>
  <si>
    <t>จากกิจกรรมดำเนินงาน</t>
  </si>
  <si>
    <t xml:space="preserve">รายการปรับปรุงกระทบกำไรสำหรับงวดเป็นเงินสดรับ (จ่าย) </t>
  </si>
  <si>
    <t>ค่าเสื่อมราคาและค่าตัดจำหน่าย</t>
  </si>
  <si>
    <t>เงินสดรับจากเงินกู้ยืมระยะยาวกับสถาบันการเงิน</t>
  </si>
  <si>
    <t>เงินสดจ่ายชำระคืนเงินกู้ยืมระยะยาวกับสถาบันการเงิน</t>
  </si>
  <si>
    <t>เพิ่มทุน</t>
  </si>
  <si>
    <t>กำไรจากการยกเลิกสัญญาเช่า</t>
  </si>
  <si>
    <t>เงินสดรับจากการเพิ่มทุน</t>
  </si>
  <si>
    <t xml:space="preserve">ณ วันที่ 30 </t>
  </si>
  <si>
    <t>ณ วันที่ 30</t>
  </si>
  <si>
    <t>- 9 -</t>
  </si>
  <si>
    <t>- 10 -</t>
  </si>
  <si>
    <t xml:space="preserve"> - 12 -</t>
  </si>
  <si>
    <t xml:space="preserve"> - 13 -</t>
  </si>
  <si>
    <t>ภาษีเงินได้ถูกหัก ณ ที่จ่ายตัดจ่าย</t>
  </si>
  <si>
    <t>งบกำไรขาดทุนเบ็ดเสร็จ  (ต่อ)</t>
  </si>
  <si>
    <t>4, 5</t>
  </si>
  <si>
    <t>เงินสดรับจากการดำเนินงาน</t>
  </si>
  <si>
    <t xml:space="preserve">เงินได้สุทธิได้มาจากกิจกรรมดำเนินงาน </t>
  </si>
  <si>
    <t>เงินสดจ่ายจากเงินให้กู้ยืมระยะยาวแก่บริษัทย่อย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</si>
  <si>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</si>
  <si>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</si>
  <si>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</si>
  <si>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</si>
  <si>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</si>
  <si>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</si>
  <si>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เงินสดรับคืนจากเงินให้กู้ยืมระยะสั้นแก่บริษัทย่อย</t>
  </si>
  <si>
    <t>สินทรัพย์ทางการเงินหมุนเวียนอื่น</t>
  </si>
  <si>
    <t>รายได้เงินปันผล</t>
  </si>
  <si>
    <t>เงินสดรับจากการรับโอนผลประโยชน์พนักงานจากบริษัทย่อย</t>
  </si>
  <si>
    <t>เงินสดจ่ายจากการโอนผลประโยชน์พนักงานให้บริษัทย่อย</t>
  </si>
  <si>
    <t>เงินสดรับจากเงินปันผล</t>
  </si>
  <si>
    <t>ขาดทุนจากการด้อยค่าของสินทรัพย์ (โอนกลับ)</t>
  </si>
  <si>
    <t>(กำไร) ขาดทุนจากการเปลี่ยนแปลงมูลค่ายุติธรรมของสินทรัพย์ทางการเงิน</t>
  </si>
  <si>
    <t>เงินปันผลรับ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</si>
  <si>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</si>
  <si>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</si>
  <si>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>หนี้สินตามสัญญาขายและเช่ากลับคืน</t>
  </si>
  <si>
    <t>กำไร (ขาดทุน) เบ็ดเสร็จอื่นสำหรับงวด</t>
  </si>
  <si>
    <t>ขาดทุนที่ยังไม่เกิดขึ้นจากอัตราแลกเปลี่ยน</t>
  </si>
  <si>
    <t>เงินสดรับจากหนี้สินตามสัญญาขายและเช่ากลับคืน</t>
  </si>
  <si>
    <t>เงินสดจ่ายชำระหนี้สินตามสัญญาขายและเช่ากลับคืน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</si>
</sst>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_-* #,##0.00000_-;\-* #,##0.00000_-;_-* &quot;-&quot;?????_-;_-@_-"/>
    <numFmt numFmtId="191" formatCode="#,##0\ ;\(#,##0\);&quot;- &quot;\ \ \ "/>
    <numFmt numFmtId="192" formatCode="#,##0;\(#,##0\)"/>
    <numFmt numFmtId="193" formatCode="0_ ;\-0\ "/>
    <numFmt numFmtId="194" formatCode="#,##0\ ;\(#,##0\);&quot;-  &quot;\ \ \ "/>
    <numFmt numFmtId="195" formatCode="_-* #,##0.000_-;\-* #,##0.000_-;_-* &quot;-&quot;??_-;_-@_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3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  <font>
      <sz val="10"/>
      <name val="Angsana New"/>
      <family val="1"/>
    </font>
    <font>
      <sz val="9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39" fontId="5" fillId="0" borderId="0" xfId="1" applyNumberFormat="1" applyFont="1" applyBorder="1" applyAlignment="1">
      <alignment horizontal="right"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192" fontId="3" fillId="0" borderId="0" xfId="1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191" fontId="7" fillId="0" borderId="0" xfId="3" applyNumberFormat="1" applyFont="1" applyBorder="1" applyAlignment="1">
      <alignment horizontal="right" vertical="center"/>
    </xf>
    <xf numFmtId="191" fontId="7" fillId="0" borderId="0" xfId="0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9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87" fontId="5" fillId="0" borderId="0" xfId="1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93" fontId="5" fillId="0" borderId="0" xfId="3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91" fontId="5" fillId="0" borderId="0" xfId="0" applyNumberFormat="1" applyFont="1" applyAlignment="1">
      <alignment horizontal="right" vertical="center"/>
    </xf>
    <xf numFmtId="191" fontId="5" fillId="0" borderId="0" xfId="3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189" fontId="16" fillId="0" borderId="0" xfId="9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89" fontId="7" fillId="0" borderId="0" xfId="1" applyNumberFormat="1" applyFont="1" applyAlignment="1">
      <alignment vertical="center"/>
    </xf>
    <xf numFmtId="189" fontId="7" fillId="0" borderId="0" xfId="1" applyNumberFormat="1" applyFont="1" applyBorder="1" applyAlignment="1">
      <alignment vertical="center"/>
    </xf>
    <xf numFmtId="0" fontId="7" fillId="0" borderId="0" xfId="7" applyFont="1" applyAlignment="1">
      <alignment vertical="center"/>
    </xf>
    <xf numFmtId="191" fontId="7" fillId="0" borderId="0" xfId="0" applyNumberFormat="1" applyFont="1" applyAlignment="1">
      <alignment vertical="center"/>
    </xf>
    <xf numFmtId="191" fontId="16" fillId="0" borderId="0" xfId="9" applyNumberFormat="1" applyFont="1" applyAlignment="1">
      <alignment vertical="center"/>
    </xf>
    <xf numFmtId="189" fontId="7" fillId="0" borderId="0" xfId="1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193" fontId="17" fillId="0" borderId="0" xfId="3" applyNumberFormat="1" applyFont="1" applyBorder="1" applyAlignment="1">
      <alignment horizontal="right" vertical="center"/>
    </xf>
    <xf numFmtId="189" fontId="17" fillId="0" borderId="0" xfId="3" applyNumberFormat="1" applyFont="1" applyBorder="1" applyAlignment="1">
      <alignment vertical="center"/>
    </xf>
    <xf numFmtId="189" fontId="17" fillId="0" borderId="0" xfId="3" applyNumberFormat="1" applyFont="1" applyBorder="1" applyAlignment="1">
      <alignment horizontal="center" vertical="center"/>
    </xf>
    <xf numFmtId="43" fontId="17" fillId="0" borderId="0" xfId="3" applyFont="1" applyBorder="1" applyAlignment="1">
      <alignment vertical="center"/>
    </xf>
    <xf numFmtId="190" fontId="17" fillId="0" borderId="0" xfId="3" applyNumberFormat="1" applyFont="1" applyBorder="1" applyAlignment="1">
      <alignment horizontal="center" vertical="center"/>
    </xf>
    <xf numFmtId="189" fontId="17" fillId="0" borderId="2" xfId="3" applyNumberFormat="1" applyFont="1" applyBorder="1" applyAlignment="1">
      <alignment vertical="center"/>
    </xf>
    <xf numFmtId="190" fontId="17" fillId="0" borderId="2" xfId="3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191" fontId="17" fillId="0" borderId="0" xfId="0" applyNumberFormat="1" applyFont="1" applyAlignment="1">
      <alignment horizontal="right" vertical="center"/>
    </xf>
    <xf numFmtId="191" fontId="17" fillId="0" borderId="0" xfId="3" applyNumberFormat="1" applyFont="1" applyBorder="1" applyAlignment="1">
      <alignment horizontal="right" vertical="center"/>
    </xf>
    <xf numFmtId="0" fontId="17" fillId="0" borderId="0" xfId="6" applyFont="1" applyAlignment="1">
      <alignment vertical="center"/>
    </xf>
    <xf numFmtId="191" fontId="17" fillId="0" borderId="3" xfId="0" applyNumberFormat="1" applyFont="1" applyBorder="1" applyAlignment="1">
      <alignment horizontal="right" vertical="center"/>
    </xf>
    <xf numFmtId="191" fontId="17" fillId="0" borderId="3" xfId="3" applyNumberFormat="1" applyFont="1" applyBorder="1" applyAlignment="1">
      <alignment horizontal="right" vertical="center"/>
    </xf>
    <xf numFmtId="191" fontId="17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2" xfId="1" applyNumberFormat="1" applyFont="1" applyFill="1" applyBorder="1" applyAlignment="1">
      <alignment horizontal="right" vertical="center"/>
    </xf>
    <xf numFmtId="189" fontId="7" fillId="0" borderId="2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0" applyNumberFormat="1" applyFont="1" applyAlignment="1">
      <alignment vertical="center"/>
    </xf>
    <xf numFmtId="188" fontId="7" fillId="0" borderId="2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188" fontId="7" fillId="0" borderId="3" xfId="0" applyNumberFormat="1" applyFont="1" applyBorder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39" fontId="7" fillId="0" borderId="0" xfId="1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7" fillId="0" borderId="0" xfId="1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89" fontId="7" fillId="0" borderId="2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1" applyNumberFormat="1" applyFont="1" applyBorder="1" applyAlignment="1">
      <alignment horizontal="right" vertical="center"/>
    </xf>
    <xf numFmtId="188" fontId="7" fillId="0" borderId="0" xfId="1" applyNumberFormat="1" applyFont="1" applyBorder="1" applyAlignment="1">
      <alignment horizontal="center" vertical="center"/>
    </xf>
    <xf numFmtId="188" fontId="7" fillId="0" borderId="2" xfId="1" applyNumberFormat="1" applyFont="1" applyBorder="1" applyAlignment="1">
      <alignment horizontal="right" vertical="center"/>
    </xf>
    <xf numFmtId="188" fontId="7" fillId="0" borderId="1" xfId="1" applyNumberFormat="1" applyFont="1" applyBorder="1" applyAlignment="1">
      <alignment horizontal="right" vertical="center"/>
    </xf>
    <xf numFmtId="43" fontId="7" fillId="0" borderId="0" xfId="1" applyFont="1" applyBorder="1" applyAlignment="1">
      <alignment horizontal="right" vertical="center"/>
    </xf>
    <xf numFmtId="187" fontId="7" fillId="0" borderId="0" xfId="1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Border="1" applyAlignment="1">
      <alignment vertical="center"/>
    </xf>
    <xf numFmtId="188" fontId="7" fillId="0" borderId="5" xfId="1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91" fontId="7" fillId="0" borderId="2" xfId="0" applyNumberFormat="1" applyFont="1" applyBorder="1" applyAlignment="1">
      <alignment vertical="center"/>
    </xf>
    <xf numFmtId="188" fontId="7" fillId="0" borderId="5" xfId="1" applyNumberFormat="1" applyFont="1" applyBorder="1" applyAlignment="1">
      <alignment vertical="center"/>
    </xf>
    <xf numFmtId="0" fontId="19" fillId="0" borderId="0" xfId="9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43" fontId="7" fillId="0" borderId="0" xfId="3" applyFont="1" applyAlignment="1">
      <alignment horizontal="right" vertical="center"/>
    </xf>
    <xf numFmtId="43" fontId="7" fillId="0" borderId="0" xfId="3" applyFont="1" applyAlignment="1">
      <alignment vertical="center"/>
    </xf>
    <xf numFmtId="189" fontId="7" fillId="0" borderId="0" xfId="3" applyNumberFormat="1" applyFont="1" applyBorder="1" applyAlignment="1">
      <alignment vertical="center"/>
    </xf>
    <xf numFmtId="189" fontId="7" fillId="0" borderId="2" xfId="3" applyNumberFormat="1" applyFont="1" applyBorder="1" applyAlignment="1">
      <alignment vertical="center"/>
    </xf>
    <xf numFmtId="189" fontId="7" fillId="0" borderId="0" xfId="3" applyNumberFormat="1" applyFont="1" applyBorder="1" applyAlignment="1">
      <alignment horizontal="center" vertical="center"/>
    </xf>
    <xf numFmtId="189" fontId="7" fillId="0" borderId="2" xfId="3" applyNumberFormat="1" applyFont="1" applyBorder="1" applyAlignment="1">
      <alignment horizontal="right" vertical="center"/>
    </xf>
    <xf numFmtId="189" fontId="7" fillId="0" borderId="0" xfId="3" applyNumberFormat="1" applyFont="1" applyBorder="1" applyAlignment="1">
      <alignment horizontal="right" vertical="center"/>
    </xf>
    <xf numFmtId="189" fontId="7" fillId="0" borderId="4" xfId="0" applyNumberFormat="1" applyFont="1" applyBorder="1" applyAlignment="1">
      <alignment vertical="center"/>
    </xf>
    <xf numFmtId="191" fontId="7" fillId="0" borderId="1" xfId="0" applyNumberFormat="1" applyFont="1" applyBorder="1" applyAlignment="1">
      <alignment vertical="center"/>
    </xf>
    <xf numFmtId="189" fontId="7" fillId="0" borderId="3" xfId="3" applyNumberFormat="1" applyFont="1" applyFill="1" applyBorder="1" applyAlignment="1">
      <alignment horizontal="right" vertical="center"/>
    </xf>
    <xf numFmtId="189" fontId="7" fillId="0" borderId="0" xfId="3" applyNumberFormat="1" applyFont="1" applyFill="1" applyBorder="1" applyAlignment="1">
      <alignment horizontal="center" vertical="center"/>
    </xf>
    <xf numFmtId="189" fontId="7" fillId="0" borderId="5" xfId="3" applyNumberFormat="1" applyFont="1" applyFill="1" applyBorder="1" applyAlignment="1">
      <alignment horizontal="right" vertical="center"/>
    </xf>
    <xf numFmtId="0" fontId="20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0" fillId="0" borderId="1" xfId="9" applyFont="1" applyBorder="1" applyAlignment="1">
      <alignment horizontal="center" vertical="center"/>
    </xf>
    <xf numFmtId="0" fontId="20" fillId="0" borderId="0" xfId="8" applyFont="1" applyAlignment="1">
      <alignment vertical="center"/>
    </xf>
    <xf numFmtId="0" fontId="20" fillId="0" borderId="0" xfId="0" applyFont="1" applyAlignment="1">
      <alignment horizontal="right" vertical="center"/>
    </xf>
    <xf numFmtId="189" fontId="20" fillId="0" borderId="0" xfId="3" applyNumberFormat="1" applyFont="1" applyFill="1" applyBorder="1" applyAlignment="1">
      <alignment horizontal="right" vertical="center"/>
    </xf>
    <xf numFmtId="189" fontId="20" fillId="0" borderId="0" xfId="3" applyNumberFormat="1" applyFont="1" applyFill="1" applyBorder="1" applyAlignment="1">
      <alignment horizontal="center" vertical="center"/>
    </xf>
    <xf numFmtId="189" fontId="20" fillId="0" borderId="0" xfId="1" applyNumberFormat="1" applyFont="1" applyFill="1" applyBorder="1" applyAlignment="1">
      <alignment horizontal="right" vertical="top"/>
    </xf>
    <xf numFmtId="189" fontId="20" fillId="0" borderId="0" xfId="1" applyNumberFormat="1" applyFont="1" applyFill="1" applyBorder="1" applyAlignment="1">
      <alignment horizontal="center" vertical="top"/>
    </xf>
    <xf numFmtId="189" fontId="20" fillId="0" borderId="0" xfId="1" applyNumberFormat="1" applyFont="1" applyBorder="1" applyAlignment="1">
      <alignment horizontal="right" vertical="center"/>
    </xf>
    <xf numFmtId="189" fontId="20" fillId="0" borderId="3" xfId="1" applyNumberFormat="1" applyFont="1" applyFill="1" applyBorder="1" applyAlignment="1">
      <alignment horizontal="right" vertical="top"/>
    </xf>
    <xf numFmtId="0" fontId="21" fillId="0" borderId="0" xfId="4" applyFont="1" applyAlignment="1">
      <alignment vertical="center"/>
    </xf>
    <xf numFmtId="195" fontId="20" fillId="0" borderId="5" xfId="2" applyNumberFormat="1" applyFont="1" applyFill="1" applyBorder="1" applyAlignment="1">
      <alignment horizontal="right" vertical="center"/>
    </xf>
    <xf numFmtId="195" fontId="20" fillId="0" borderId="0" xfId="2" applyNumberFormat="1" applyFont="1" applyFill="1" applyBorder="1" applyAlignment="1">
      <alignment horizontal="right" vertical="center"/>
    </xf>
    <xf numFmtId="191" fontId="17" fillId="0" borderId="2" xfId="0" applyNumberFormat="1" applyFont="1" applyBorder="1" applyAlignment="1">
      <alignment horizontal="right" vertical="center"/>
    </xf>
    <xf numFmtId="188" fontId="7" fillId="0" borderId="0" xfId="1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vertical="center"/>
    </xf>
    <xf numFmtId="189" fontId="7" fillId="0" borderId="1" xfId="3" applyNumberFormat="1" applyFont="1" applyBorder="1" applyAlignment="1">
      <alignment horizontal="right" vertical="center"/>
    </xf>
    <xf numFmtId="189" fontId="20" fillId="0" borderId="2" xfId="1" applyNumberFormat="1" applyFont="1" applyFill="1" applyBorder="1" applyAlignment="1">
      <alignment horizontal="right" vertical="top"/>
    </xf>
    <xf numFmtId="0" fontId="17" fillId="0" borderId="2" xfId="0" applyFont="1" applyBorder="1" applyAlignment="1">
      <alignment vertical="center"/>
    </xf>
    <xf numFmtId="189" fontId="17" fillId="0" borderId="2" xfId="3" applyNumberFormat="1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43" fontId="17" fillId="0" borderId="2" xfId="3" applyFont="1" applyBorder="1" applyAlignment="1">
      <alignment vertical="center"/>
    </xf>
    <xf numFmtId="189" fontId="17" fillId="0" borderId="2" xfId="3" applyNumberFormat="1" applyFont="1" applyBorder="1" applyAlignment="1">
      <alignment horizontal="right" vertical="center"/>
    </xf>
    <xf numFmtId="189" fontId="7" fillId="0" borderId="0" xfId="3" applyNumberFormat="1" applyFont="1" applyFill="1" applyBorder="1" applyAlignment="1">
      <alignment horizontal="right" vertical="center"/>
    </xf>
    <xf numFmtId="0" fontId="7" fillId="0" borderId="0" xfId="1" applyNumberFormat="1" applyFont="1" applyFill="1" applyBorder="1" applyAlignment="1">
      <alignment horizontal="right" vertical="center"/>
    </xf>
    <xf numFmtId="1" fontId="7" fillId="0" borderId="0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horizontal="right" vertical="center"/>
    </xf>
    <xf numFmtId="4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center"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 applyBorder="1" applyAlignment="1">
      <alignment horizontal="center" vertical="center"/>
    </xf>
    <xf numFmtId="0" fontId="22" fillId="0" borderId="0" xfId="9" applyFont="1" applyAlignment="1">
      <alignment horizontal="center" vertical="center"/>
    </xf>
    <xf numFmtId="0" fontId="22" fillId="0" borderId="2" xfId="9" applyFont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4" xfId="9" applyFont="1" applyBorder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2" fillId="0" borderId="2" xfId="6" applyFont="1" applyBorder="1" applyAlignment="1">
      <alignment horizontal="center" vertical="center"/>
    </xf>
    <xf numFmtId="0" fontId="22" fillId="0" borderId="2" xfId="5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43" fontId="22" fillId="0" borderId="0" xfId="3" applyFont="1" applyBorder="1" applyAlignment="1">
      <alignment vertical="center"/>
    </xf>
    <xf numFmtId="191" fontId="22" fillId="0" borderId="0" xfId="0" applyNumberFormat="1" applyFont="1" applyAlignment="1">
      <alignment horizontal="right" vertical="center"/>
    </xf>
    <xf numFmtId="191" fontId="22" fillId="0" borderId="0" xfId="3" applyNumberFormat="1" applyFont="1" applyBorder="1" applyAlignment="1">
      <alignment horizontal="right" vertical="center"/>
    </xf>
    <xf numFmtId="43" fontId="22" fillId="0" borderId="0" xfId="0" applyNumberFormat="1" applyFont="1" applyAlignment="1">
      <alignment horizontal="right" vertical="center"/>
    </xf>
    <xf numFmtId="0" fontId="22" fillId="0" borderId="0" xfId="9" applyFont="1" applyAlignment="1">
      <alignment vertical="center"/>
    </xf>
    <xf numFmtId="189" fontId="22" fillId="0" borderId="0" xfId="0" applyNumberFormat="1" applyFont="1" applyAlignment="1">
      <alignment horizontal="right" vertical="center"/>
    </xf>
    <xf numFmtId="191" fontId="22" fillId="0" borderId="3" xfId="0" applyNumberFormat="1" applyFont="1" applyBorder="1" applyAlignment="1">
      <alignment horizontal="right" vertical="center"/>
    </xf>
    <xf numFmtId="191" fontId="22" fillId="0" borderId="3" xfId="3" applyNumberFormat="1" applyFont="1" applyBorder="1" applyAlignment="1">
      <alignment horizontal="right" vertical="center"/>
    </xf>
    <xf numFmtId="43" fontId="22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indent="2"/>
    </xf>
    <xf numFmtId="192" fontId="3" fillId="0" borderId="0" xfId="1" applyNumberFormat="1" applyFont="1" applyFill="1" applyAlignment="1">
      <alignment horizontal="righ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10" fillId="0" borderId="0" xfId="5" applyFont="1" applyAlignment="1">
      <alignment vertical="center"/>
    </xf>
    <xf numFmtId="194" fontId="7" fillId="0" borderId="0" xfId="5" applyNumberFormat="1" applyFont="1" applyAlignment="1">
      <alignment vertical="center"/>
    </xf>
    <xf numFmtId="194" fontId="7" fillId="0" borderId="0" xfId="11" applyNumberFormat="1" applyFont="1" applyAlignment="1">
      <alignment vertical="top"/>
    </xf>
    <xf numFmtId="194" fontId="7" fillId="0" borderId="2" xfId="5" applyNumberFormat="1" applyFont="1" applyBorder="1" applyAlignment="1">
      <alignment vertical="center"/>
    </xf>
    <xf numFmtId="0" fontId="15" fillId="0" borderId="0" xfId="5" applyFont="1" applyAlignment="1">
      <alignment vertical="top"/>
    </xf>
    <xf numFmtId="0" fontId="13" fillId="0" borderId="0" xfId="5" applyFont="1" applyAlignment="1">
      <alignment vertical="top"/>
    </xf>
    <xf numFmtId="194" fontId="13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1" xfId="5" applyFont="1" applyBorder="1" applyAlignment="1">
      <alignment horizontal="center" vertical="top"/>
    </xf>
    <xf numFmtId="0" fontId="10" fillId="0" borderId="0" xfId="5" applyFont="1" applyAlignment="1">
      <alignment vertical="top"/>
    </xf>
    <xf numFmtId="194" fontId="7" fillId="0" borderId="2" xfId="5" applyNumberFormat="1" applyFont="1" applyBorder="1" applyAlignment="1">
      <alignment vertical="top"/>
    </xf>
    <xf numFmtId="194" fontId="7" fillId="0" borderId="0" xfId="5" applyNumberFormat="1" applyFont="1" applyAlignment="1">
      <alignment vertical="top"/>
    </xf>
    <xf numFmtId="194" fontId="7" fillId="0" borderId="1" xfId="5" applyNumberFormat="1" applyFont="1" applyBorder="1" applyAlignment="1">
      <alignment vertical="top"/>
    </xf>
    <xf numFmtId="194" fontId="7" fillId="0" borderId="3" xfId="5" applyNumberFormat="1" applyFont="1" applyBorder="1" applyAlignment="1">
      <alignment vertical="top"/>
    </xf>
    <xf numFmtId="0" fontId="4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191" fontId="20" fillId="0" borderId="2" xfId="4" applyNumberFormat="1" applyFont="1" applyBorder="1" applyAlignment="1">
      <alignment vertical="center"/>
    </xf>
    <xf numFmtId="189" fontId="20" fillId="0" borderId="0" xfId="12" applyNumberFormat="1" applyFont="1" applyBorder="1" applyAlignment="1">
      <alignment horizontal="right" vertical="center"/>
    </xf>
    <xf numFmtId="191" fontId="20" fillId="0" borderId="3" xfId="4" applyNumberFormat="1" applyFont="1" applyBorder="1" applyAlignment="1">
      <alignment vertical="center"/>
    </xf>
    <xf numFmtId="189" fontId="20" fillId="0" borderId="2" xfId="12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0" borderId="0" xfId="9" applyFont="1" applyAlignment="1">
      <alignment horizontal="right" vertical="center"/>
    </xf>
    <xf numFmtId="0" fontId="3" fillId="0" borderId="0" xfId="9" applyFont="1" applyAlignment="1">
      <alignment horizontal="center" vertical="top"/>
    </xf>
    <xf numFmtId="0" fontId="20" fillId="0" borderId="2" xfId="9" applyFont="1" applyBorder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7" fillId="0" borderId="2" xfId="9" applyFont="1" applyBorder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Alignment="1">
      <alignment horizontal="right" vertical="center"/>
    </xf>
    <xf numFmtId="0" fontId="7" fillId="0" borderId="0" xfId="5" applyFont="1" applyAlignment="1">
      <alignment horizontal="left" vertical="center"/>
    </xf>
    <xf numFmtId="0" fontId="7" fillId="0" borderId="0" xfId="0" applyFont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2" fillId="0" borderId="1" xfId="9" applyFont="1" applyBorder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2" fillId="0" borderId="2" xfId="9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17" fontId="7" fillId="0" borderId="1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2" xfId="5" applyFont="1" applyBorder="1" applyAlignment="1">
      <alignment horizontal="center" vertical="center"/>
    </xf>
    <xf numFmtId="17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top"/>
    </xf>
  </cellXfs>
  <cellStyles count="13">
    <cellStyle name="Comma" xfId="1" builtinId="3"/>
    <cellStyle name="Comma 2" xfId="2" xr:uid="{10E4CF39-6E85-48B0-819D-A7E5F66FDB2C}"/>
    <cellStyle name="Comma 3" xfId="3" xr:uid="{AEE8833D-3737-481B-87BD-36807D462246}"/>
    <cellStyle name="Comma 3 2" xfId="12" xr:uid="{24AF3890-B800-44AE-9119-C21D6D8C9869}"/>
    <cellStyle name="Normal" xfId="0" builtinId="0"/>
    <cellStyle name="Normal 2" xfId="4" xr:uid="{CA5CCEA2-B957-47B3-ACAC-D804382B53F7}"/>
    <cellStyle name="Normal_กรุงไทยคาร์เร้นท์ แอนด์ ลีส _TQ1_54" xfId="5" xr:uid="{D97C8852-9E79-4434-BA62-2A815A561BAB}"/>
    <cellStyle name="Normal_กรุงไทยคาร์เร้นท์ แอนด์ ลีส _TQ1_54 2" xfId="6" xr:uid="{1C3CBE2F-F631-4828-8FDC-3BC7D03BCBF2}"/>
    <cellStyle name="Normal_กรุงไทยคาร์เร้นท์ แอนด์ ลีส _TQ1_54 3" xfId="11" xr:uid="{D0C3F376-1A1A-418C-A9F7-DC3E93040340}"/>
    <cellStyle name="Normal_กรุงไทยคาร์เร้นท์ แอนด์ ลีส _TQ2_53" xfId="7" xr:uid="{788C04A0-8FEB-495B-9B24-892D9AF97B88}"/>
    <cellStyle name="Normal_กรุงไทยคาร์เร้นท์ แอนด์ ลีส _TQ2_53 2" xfId="8" xr:uid="{1846FAD2-B00F-412A-8B18-E5DFE45BA34C}"/>
    <cellStyle name="Normal_กรุงไทยคาร์เร้นท์ แอนด์ ลีส _TQ2_53 3" xfId="9" xr:uid="{BE47B2AE-1916-4AD0-A60F-CD81F8344BD6}"/>
    <cellStyle name="Normal_งบกำไรขาดทุน_KCAR" xfId="10" xr:uid="{328DFDCC-BF34-479D-B518-B6B2A74DD2C8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C9DC-F2C8-4CA0-B899-E061AF1A3CF6}">
  <dimension ref="A1:O106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1" width="1.140625" style="1" customWidth="1"/>
    <col min="2" max="3" width="1" style="1" customWidth="1"/>
    <col min="4" max="4" width="40.140625" style="1" customWidth="1"/>
    <col min="5" max="5" width="4" style="1" customWidth="1"/>
    <col min="6" max="6" width="0.140625" style="13" customWidth="1"/>
    <col min="7" max="7" width="1.42578125" style="13" customWidth="1"/>
    <col min="8" max="8" width="10.7109375" style="14" customWidth="1"/>
    <col min="9" max="9" width="0.42578125" style="5" customWidth="1"/>
    <col min="10" max="10" width="10.7109375" style="1" customWidth="1"/>
    <col min="11" max="11" width="0.42578125" style="8" customWidth="1"/>
    <col min="12" max="12" width="10.7109375" style="14" customWidth="1"/>
    <col min="13" max="13" width="0.42578125" style="1" customWidth="1"/>
    <col min="14" max="14" width="10.7109375" style="1" customWidth="1"/>
    <col min="15" max="16384" width="9.140625" style="1"/>
  </cols>
  <sheetData>
    <row r="1" spans="1:14" s="20" customFormat="1" ht="23.1" customHeight="1" x14ac:dyDescent="0.5">
      <c r="N1" s="20" t="s">
        <v>87</v>
      </c>
    </row>
    <row r="2" spans="1:14" s="20" customFormat="1" ht="23.1" customHeight="1" x14ac:dyDescent="0.5">
      <c r="N2" s="20" t="s">
        <v>88</v>
      </c>
    </row>
    <row r="3" spans="1:14" ht="24" customHeight="1" x14ac:dyDescent="0.5">
      <c r="A3" s="209" t="s">
        <v>113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24" customHeight="1" x14ac:dyDescent="0.5">
      <c r="A4" s="204" t="s">
        <v>40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ht="24" customHeight="1" x14ac:dyDescent="0.5">
      <c r="A5" s="204" t="s">
        <v>133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ht="24" customHeight="1" x14ac:dyDescent="0.5">
      <c r="A6" s="204" t="s">
        <v>211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4" ht="13.5" customHeight="1" x14ac:dyDescent="0.5">
      <c r="A7" s="4"/>
      <c r="B7" s="4"/>
      <c r="C7" s="4"/>
      <c r="D7" s="4"/>
      <c r="E7" s="4"/>
      <c r="F7" s="6"/>
      <c r="G7" s="6"/>
      <c r="H7" s="7" t="s">
        <v>38</v>
      </c>
      <c r="I7" s="4"/>
      <c r="J7" s="4"/>
      <c r="L7" s="7"/>
      <c r="M7" s="4" t="s">
        <v>85</v>
      </c>
      <c r="N7" s="4"/>
    </row>
    <row r="8" spans="1:14" ht="24" customHeight="1" x14ac:dyDescent="0.5">
      <c r="A8" s="205" t="s">
        <v>0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</row>
    <row r="9" spans="1:14" s="9" customFormat="1" ht="18" customHeight="1" x14ac:dyDescent="0.5">
      <c r="F9" s="2"/>
      <c r="G9" s="2"/>
      <c r="H9" s="206" t="s">
        <v>92</v>
      </c>
      <c r="I9" s="206"/>
      <c r="J9" s="206"/>
      <c r="K9" s="206"/>
      <c r="L9" s="206"/>
      <c r="M9" s="206"/>
      <c r="N9" s="206"/>
    </row>
    <row r="10" spans="1:14" s="9" customFormat="1" ht="18" customHeight="1" x14ac:dyDescent="0.5">
      <c r="F10" s="2"/>
      <c r="G10" s="2"/>
      <c r="H10" s="207" t="s">
        <v>30</v>
      </c>
      <c r="I10" s="207"/>
      <c r="J10" s="207"/>
      <c r="K10" s="78"/>
      <c r="L10" s="207" t="s">
        <v>31</v>
      </c>
      <c r="M10" s="207"/>
      <c r="N10" s="207"/>
    </row>
    <row r="11" spans="1:14" s="9" customFormat="1" ht="18" customHeight="1" x14ac:dyDescent="0.5">
      <c r="G11" s="78"/>
      <c r="H11" s="79" t="s">
        <v>199</v>
      </c>
      <c r="I11" s="78"/>
      <c r="J11" s="79" t="s">
        <v>89</v>
      </c>
      <c r="K11" s="78"/>
      <c r="L11" s="79" t="s">
        <v>200</v>
      </c>
      <c r="M11" s="78"/>
      <c r="N11" s="79" t="s">
        <v>89</v>
      </c>
    </row>
    <row r="12" spans="1:14" s="9" customFormat="1" ht="18" customHeight="1" x14ac:dyDescent="0.5">
      <c r="D12" s="208" t="s">
        <v>5</v>
      </c>
      <c r="E12" s="208"/>
      <c r="F12" s="208"/>
      <c r="G12" s="208"/>
      <c r="H12" s="79" t="s">
        <v>212</v>
      </c>
      <c r="I12" s="78"/>
      <c r="J12" s="79" t="s">
        <v>139</v>
      </c>
      <c r="K12" s="78"/>
      <c r="L12" s="79" t="s">
        <v>212</v>
      </c>
      <c r="M12" s="78"/>
      <c r="N12" s="80" t="s">
        <v>139</v>
      </c>
    </row>
    <row r="13" spans="1:14" s="9" customFormat="1" ht="18" customHeight="1" x14ac:dyDescent="0.5">
      <c r="A13" s="9" t="s">
        <v>41</v>
      </c>
      <c r="G13" s="2"/>
      <c r="H13" s="81"/>
      <c r="I13" s="78"/>
      <c r="J13" s="81"/>
      <c r="K13" s="78"/>
      <c r="L13" s="81"/>
      <c r="M13" s="78"/>
      <c r="N13" s="82"/>
    </row>
    <row r="14" spans="1:14" s="9" customFormat="1" ht="18" customHeight="1" x14ac:dyDescent="0.5">
      <c r="B14" s="9" t="s">
        <v>26</v>
      </c>
      <c r="C14" s="78"/>
      <c r="D14" s="78"/>
      <c r="E14" s="2"/>
      <c r="G14" s="2"/>
      <c r="H14" s="75">
        <v>81889</v>
      </c>
      <c r="I14" s="10"/>
      <c r="J14" s="75">
        <v>52957</v>
      </c>
      <c r="K14" s="49"/>
      <c r="L14" s="55">
        <v>11305</v>
      </c>
      <c r="M14" s="49"/>
      <c r="N14" s="55">
        <v>9592</v>
      </c>
    </row>
    <row r="15" spans="1:14" s="9" customFormat="1" ht="18" customHeight="1" x14ac:dyDescent="0.5">
      <c r="B15" s="9" t="s">
        <v>109</v>
      </c>
      <c r="E15" s="2" t="s">
        <v>207</v>
      </c>
      <c r="G15" s="2"/>
      <c r="H15" s="75">
        <v>933789</v>
      </c>
      <c r="I15" s="10"/>
      <c r="J15" s="75">
        <v>929543</v>
      </c>
      <c r="K15" s="49"/>
      <c r="L15" s="55">
        <f>429924+1404</f>
        <v>431328</v>
      </c>
      <c r="M15" s="49"/>
      <c r="N15" s="55">
        <v>395791</v>
      </c>
    </row>
    <row r="16" spans="1:14" s="9" customFormat="1" ht="18" customHeight="1" x14ac:dyDescent="0.5">
      <c r="B16" s="9" t="s">
        <v>226</v>
      </c>
      <c r="E16" s="2">
        <v>6</v>
      </c>
      <c r="G16" s="2"/>
      <c r="H16" s="75">
        <v>7181</v>
      </c>
      <c r="I16" s="10"/>
      <c r="J16" s="75">
        <v>12614</v>
      </c>
      <c r="K16" s="49"/>
      <c r="L16" s="55">
        <v>0</v>
      </c>
      <c r="M16" s="49"/>
      <c r="N16" s="55">
        <v>0</v>
      </c>
    </row>
    <row r="17" spans="1:15" s="9" customFormat="1" ht="18" customHeight="1" x14ac:dyDescent="0.5">
      <c r="B17" s="9" t="s">
        <v>81</v>
      </c>
      <c r="E17" s="2">
        <v>7</v>
      </c>
      <c r="G17" s="2"/>
      <c r="H17" s="75">
        <v>380828</v>
      </c>
      <c r="I17" s="10"/>
      <c r="J17" s="75">
        <v>420954</v>
      </c>
      <c r="K17" s="49"/>
      <c r="L17" s="55">
        <v>116698</v>
      </c>
      <c r="M17" s="49"/>
      <c r="N17" s="75">
        <v>161496</v>
      </c>
    </row>
    <row r="18" spans="1:15" s="9" customFormat="1" ht="18" customHeight="1" x14ac:dyDescent="0.5">
      <c r="B18" s="9" t="s">
        <v>218</v>
      </c>
      <c r="E18" s="2"/>
      <c r="G18" s="2"/>
      <c r="H18" s="75">
        <f>285-3</f>
        <v>282</v>
      </c>
      <c r="I18" s="10"/>
      <c r="J18" s="75">
        <v>0</v>
      </c>
      <c r="K18" s="49"/>
      <c r="L18" s="55">
        <v>285</v>
      </c>
      <c r="M18" s="49"/>
      <c r="N18" s="75">
        <v>0</v>
      </c>
    </row>
    <row r="19" spans="1:15" s="9" customFormat="1" ht="18" customHeight="1" x14ac:dyDescent="0.5">
      <c r="B19" s="9" t="s">
        <v>16</v>
      </c>
      <c r="E19" s="2"/>
      <c r="G19" s="2"/>
      <c r="H19" s="76">
        <v>2301</v>
      </c>
      <c r="I19" s="10"/>
      <c r="J19" s="76">
        <v>2888</v>
      </c>
      <c r="K19" s="49"/>
      <c r="L19" s="77">
        <v>1046</v>
      </c>
      <c r="M19" s="49"/>
      <c r="N19" s="76">
        <v>548</v>
      </c>
    </row>
    <row r="20" spans="1:15" s="9" customFormat="1" ht="18" customHeight="1" x14ac:dyDescent="0.5">
      <c r="C20" s="9" t="s">
        <v>1</v>
      </c>
      <c r="F20" s="2"/>
      <c r="G20" s="2"/>
      <c r="H20" s="76">
        <f>SUM(H14:H19)</f>
        <v>1406270</v>
      </c>
      <c r="I20" s="10"/>
      <c r="J20" s="76">
        <v>1418956</v>
      </c>
      <c r="K20" s="49"/>
      <c r="L20" s="76">
        <f>SUM(L14:L19)</f>
        <v>560662</v>
      </c>
      <c r="M20" s="49"/>
      <c r="N20" s="76">
        <v>567427</v>
      </c>
    </row>
    <row r="21" spans="1:15" s="9" customFormat="1" ht="18" customHeight="1" x14ac:dyDescent="0.5">
      <c r="A21" s="9" t="s">
        <v>2</v>
      </c>
      <c r="F21" s="2"/>
      <c r="G21" s="2"/>
      <c r="H21" s="10"/>
      <c r="I21" s="10"/>
      <c r="J21" s="49"/>
      <c r="K21" s="49"/>
      <c r="L21" s="49"/>
      <c r="M21" s="49"/>
      <c r="N21" s="49"/>
    </row>
    <row r="22" spans="1:15" s="9" customFormat="1" ht="18" customHeight="1" x14ac:dyDescent="0.5">
      <c r="B22" s="9" t="s">
        <v>131</v>
      </c>
      <c r="E22" s="9">
        <v>8</v>
      </c>
      <c r="F22" s="2"/>
      <c r="G22" s="2"/>
      <c r="H22" s="83">
        <v>2492</v>
      </c>
      <c r="I22" s="10"/>
      <c r="J22" s="75">
        <v>2492</v>
      </c>
      <c r="K22" s="49"/>
      <c r="L22" s="84">
        <v>0</v>
      </c>
      <c r="M22" s="49"/>
      <c r="N22" s="55">
        <v>0</v>
      </c>
    </row>
    <row r="23" spans="1:15" s="9" customFormat="1" ht="18" customHeight="1" x14ac:dyDescent="0.5">
      <c r="B23" s="9" t="s">
        <v>115</v>
      </c>
      <c r="E23" s="9">
        <v>4</v>
      </c>
      <c r="F23" s="2"/>
      <c r="G23" s="2"/>
      <c r="H23" s="84">
        <v>0</v>
      </c>
      <c r="I23" s="10"/>
      <c r="J23" s="55">
        <v>0</v>
      </c>
      <c r="K23" s="49"/>
      <c r="L23" s="49">
        <v>113754</v>
      </c>
      <c r="M23" s="49"/>
      <c r="N23" s="55">
        <v>164384</v>
      </c>
    </row>
    <row r="24" spans="1:15" s="9" customFormat="1" ht="18" customHeight="1" x14ac:dyDescent="0.5">
      <c r="B24" s="9" t="s">
        <v>227</v>
      </c>
      <c r="E24" s="9">
        <v>6</v>
      </c>
      <c r="F24" s="2"/>
      <c r="G24" s="2"/>
      <c r="H24" s="84">
        <v>0</v>
      </c>
      <c r="I24" s="10"/>
      <c r="J24" s="75">
        <v>3193</v>
      </c>
      <c r="K24" s="49"/>
      <c r="L24" s="84">
        <v>0</v>
      </c>
      <c r="M24" s="49"/>
      <c r="N24" s="55">
        <v>0</v>
      </c>
    </row>
    <row r="25" spans="1:15" s="9" customFormat="1" ht="18" customHeight="1" x14ac:dyDescent="0.5">
      <c r="B25" s="9" t="s">
        <v>28</v>
      </c>
      <c r="E25" s="2">
        <v>9</v>
      </c>
      <c r="G25" s="2"/>
      <c r="H25" s="84">
        <v>0</v>
      </c>
      <c r="I25" s="10"/>
      <c r="J25" s="55">
        <v>0</v>
      </c>
      <c r="K25" s="49"/>
      <c r="L25" s="49">
        <v>1236159</v>
      </c>
      <c r="M25" s="49"/>
      <c r="N25" s="55">
        <v>1233659</v>
      </c>
    </row>
    <row r="26" spans="1:15" s="9" customFormat="1" ht="18" customHeight="1" x14ac:dyDescent="0.5">
      <c r="B26" s="9" t="s">
        <v>112</v>
      </c>
      <c r="E26" s="2">
        <v>10</v>
      </c>
      <c r="G26" s="2"/>
      <c r="H26" s="84">
        <v>0</v>
      </c>
      <c r="I26" s="10"/>
      <c r="J26" s="55">
        <v>0</v>
      </c>
      <c r="K26" s="49"/>
      <c r="L26" s="55">
        <v>56670</v>
      </c>
      <c r="M26" s="49"/>
      <c r="N26" s="75">
        <v>57220</v>
      </c>
    </row>
    <row r="27" spans="1:15" s="9" customFormat="1" ht="18" customHeight="1" x14ac:dyDescent="0.5">
      <c r="B27" s="9" t="s">
        <v>80</v>
      </c>
      <c r="E27" s="2">
        <v>11</v>
      </c>
      <c r="G27" s="2"/>
      <c r="H27" s="83">
        <v>1888109</v>
      </c>
      <c r="I27" s="10"/>
      <c r="J27" s="75">
        <v>1860412</v>
      </c>
      <c r="K27" s="49"/>
      <c r="L27" s="55">
        <v>724023</v>
      </c>
      <c r="M27" s="49"/>
      <c r="N27" s="75">
        <v>726749</v>
      </c>
    </row>
    <row r="28" spans="1:15" s="9" customFormat="1" ht="18" customHeight="1" x14ac:dyDescent="0.5">
      <c r="B28" s="9" t="s">
        <v>107</v>
      </c>
      <c r="E28" s="2">
        <v>12</v>
      </c>
      <c r="G28" s="2"/>
      <c r="H28" s="83">
        <v>98005</v>
      </c>
      <c r="I28" s="10"/>
      <c r="J28" s="75">
        <v>121225</v>
      </c>
      <c r="K28" s="49"/>
      <c r="L28" s="49">
        <v>63980</v>
      </c>
      <c r="M28" s="49"/>
      <c r="N28" s="55">
        <v>68901</v>
      </c>
      <c r="O28" s="85"/>
    </row>
    <row r="29" spans="1:15" s="9" customFormat="1" ht="18" customHeight="1" x14ac:dyDescent="0.5">
      <c r="B29" s="9" t="s">
        <v>117</v>
      </c>
      <c r="E29" s="2"/>
      <c r="G29" s="2"/>
      <c r="H29" s="83">
        <v>18236</v>
      </c>
      <c r="I29" s="10"/>
      <c r="J29" s="75">
        <v>18236</v>
      </c>
      <c r="K29" s="49"/>
      <c r="L29" s="84">
        <v>0</v>
      </c>
      <c r="M29" s="49"/>
      <c r="N29" s="55">
        <v>0</v>
      </c>
    </row>
    <row r="30" spans="1:15" s="9" customFormat="1" ht="18" customHeight="1" x14ac:dyDescent="0.5">
      <c r="B30" s="9" t="s">
        <v>188</v>
      </c>
      <c r="E30" s="2">
        <v>13</v>
      </c>
      <c r="G30" s="2"/>
      <c r="H30" s="83">
        <v>42775</v>
      </c>
      <c r="I30" s="10"/>
      <c r="J30" s="75">
        <v>36437</v>
      </c>
      <c r="K30" s="49"/>
      <c r="L30" s="49">
        <v>14650</v>
      </c>
      <c r="M30" s="49"/>
      <c r="N30" s="55">
        <v>13823</v>
      </c>
    </row>
    <row r="31" spans="1:15" s="9" customFormat="1" ht="18" customHeight="1" x14ac:dyDescent="0.5">
      <c r="B31" s="9" t="s">
        <v>84</v>
      </c>
      <c r="E31" s="2">
        <v>14</v>
      </c>
      <c r="G31" s="2"/>
      <c r="H31" s="83">
        <v>30109</v>
      </c>
      <c r="I31" s="10"/>
      <c r="J31" s="75">
        <v>19533</v>
      </c>
      <c r="K31" s="49"/>
      <c r="L31" s="49">
        <v>11904</v>
      </c>
      <c r="M31" s="49"/>
      <c r="N31" s="55">
        <v>9367</v>
      </c>
    </row>
    <row r="32" spans="1:15" s="9" customFormat="1" ht="18" customHeight="1" x14ac:dyDescent="0.5">
      <c r="B32" s="9" t="s">
        <v>3</v>
      </c>
      <c r="E32" s="9">
        <v>15</v>
      </c>
      <c r="G32" s="2"/>
      <c r="H32" s="86">
        <v>176219</v>
      </c>
      <c r="I32" s="10"/>
      <c r="J32" s="76">
        <v>135557</v>
      </c>
      <c r="K32" s="49"/>
      <c r="L32" s="87">
        <f>30824-1404</f>
        <v>29420</v>
      </c>
      <c r="M32" s="49"/>
      <c r="N32" s="77">
        <v>13319</v>
      </c>
    </row>
    <row r="33" spans="1:14" s="9" customFormat="1" ht="18" customHeight="1" x14ac:dyDescent="0.5">
      <c r="C33" s="9" t="s">
        <v>6</v>
      </c>
      <c r="F33" s="2"/>
      <c r="G33" s="2"/>
      <c r="H33" s="86">
        <v>2255945</v>
      </c>
      <c r="I33" s="10"/>
      <c r="J33" s="86">
        <v>2197085</v>
      </c>
      <c r="K33" s="49"/>
      <c r="L33" s="86">
        <f>SUM(L22:L32)</f>
        <v>2250560</v>
      </c>
      <c r="M33" s="49"/>
      <c r="N33" s="86">
        <v>2287422</v>
      </c>
    </row>
    <row r="34" spans="1:14" s="9" customFormat="1" ht="18" customHeight="1" thickBot="1" x14ac:dyDescent="0.55000000000000004">
      <c r="A34" s="9" t="s">
        <v>4</v>
      </c>
      <c r="F34" s="2"/>
      <c r="G34" s="2"/>
      <c r="H34" s="88">
        <v>3662215</v>
      </c>
      <c r="I34" s="10"/>
      <c r="J34" s="88">
        <v>3616041</v>
      </c>
      <c r="K34" s="49"/>
      <c r="L34" s="88">
        <f>L33+L20</f>
        <v>2811222</v>
      </c>
      <c r="M34" s="49"/>
      <c r="N34" s="88">
        <v>2854849</v>
      </c>
    </row>
    <row r="35" spans="1:14" s="9" customFormat="1" ht="17.25" customHeight="1" thickTop="1" x14ac:dyDescent="0.5">
      <c r="F35" s="2"/>
      <c r="G35" s="2"/>
      <c r="H35" s="10"/>
      <c r="I35" s="10"/>
      <c r="J35" s="49"/>
      <c r="K35" s="49"/>
      <c r="L35" s="50"/>
      <c r="M35" s="49"/>
      <c r="N35" s="51"/>
    </row>
    <row r="36" spans="1:14" s="8" customFormat="1" ht="27.95" hidden="1" customHeight="1" x14ac:dyDescent="0.5">
      <c r="F36" s="16"/>
      <c r="G36" s="16"/>
      <c r="H36" s="17"/>
      <c r="I36" s="18"/>
      <c r="J36" s="17"/>
      <c r="K36" s="18"/>
      <c r="L36" s="17"/>
      <c r="M36" s="19"/>
      <c r="N36" s="17"/>
    </row>
    <row r="37" spans="1:14" s="20" customFormat="1" ht="24" customHeight="1" x14ac:dyDescent="0.5">
      <c r="N37" s="20" t="s">
        <v>87</v>
      </c>
    </row>
    <row r="38" spans="1:14" s="20" customFormat="1" ht="23.1" customHeight="1" x14ac:dyDescent="0.5">
      <c r="N38" s="20" t="s">
        <v>88</v>
      </c>
    </row>
    <row r="39" spans="1:14" s="9" customFormat="1" ht="24" customHeight="1" x14ac:dyDescent="0.5">
      <c r="A39" s="209" t="s">
        <v>90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</row>
    <row r="40" spans="1:14" ht="24" customHeight="1" x14ac:dyDescent="0.5">
      <c r="A40" s="204" t="s">
        <v>40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</row>
    <row r="41" spans="1:14" ht="24" customHeight="1" x14ac:dyDescent="0.5">
      <c r="A41" s="204" t="s">
        <v>134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</row>
    <row r="42" spans="1:14" ht="24" customHeight="1" x14ac:dyDescent="0.5">
      <c r="A42" s="204" t="s">
        <v>211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</row>
    <row r="43" spans="1:14" ht="15.75" customHeight="1" x14ac:dyDescent="0.5">
      <c r="A43" s="4"/>
      <c r="B43" s="4"/>
      <c r="C43" s="4"/>
      <c r="D43" s="4"/>
      <c r="E43" s="4"/>
      <c r="F43" s="6"/>
      <c r="G43" s="6"/>
      <c r="H43" s="7"/>
      <c r="I43" s="4"/>
      <c r="J43" s="4"/>
      <c r="L43" s="7"/>
      <c r="M43" s="4"/>
      <c r="N43" s="4"/>
    </row>
    <row r="44" spans="1:14" s="9" customFormat="1" ht="24" customHeight="1" x14ac:dyDescent="0.5">
      <c r="A44" s="205" t="s">
        <v>35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</row>
    <row r="45" spans="1:14" s="9" customFormat="1" ht="18" customHeight="1" x14ac:dyDescent="0.5">
      <c r="F45" s="2"/>
      <c r="G45" s="2"/>
      <c r="H45" s="206" t="s">
        <v>92</v>
      </c>
      <c r="I45" s="206"/>
      <c r="J45" s="206"/>
      <c r="K45" s="206"/>
      <c r="L45" s="206"/>
      <c r="M45" s="206"/>
      <c r="N45" s="206"/>
    </row>
    <row r="46" spans="1:14" s="9" customFormat="1" ht="18" customHeight="1" x14ac:dyDescent="0.5">
      <c r="F46" s="2"/>
      <c r="G46" s="2"/>
      <c r="H46" s="207" t="s">
        <v>30</v>
      </c>
      <c r="I46" s="207"/>
      <c r="J46" s="207"/>
      <c r="K46" s="78"/>
      <c r="L46" s="206" t="s">
        <v>31</v>
      </c>
      <c r="M46" s="206"/>
      <c r="N46" s="206"/>
    </row>
    <row r="47" spans="1:14" s="9" customFormat="1" ht="18" customHeight="1" x14ac:dyDescent="0.5">
      <c r="G47" s="2"/>
      <c r="H47" s="79" t="s">
        <v>200</v>
      </c>
      <c r="I47" s="78"/>
      <c r="J47" s="79" t="s">
        <v>89</v>
      </c>
      <c r="K47" s="78"/>
      <c r="L47" s="79" t="s">
        <v>200</v>
      </c>
      <c r="M47" s="78"/>
      <c r="N47" s="79" t="s">
        <v>89</v>
      </c>
    </row>
    <row r="48" spans="1:14" s="9" customFormat="1" ht="18" customHeight="1" x14ac:dyDescent="0.5">
      <c r="D48" s="208" t="s">
        <v>5</v>
      </c>
      <c r="E48" s="208"/>
      <c r="F48" s="208"/>
      <c r="G48" s="208"/>
      <c r="H48" s="80" t="s">
        <v>212</v>
      </c>
      <c r="I48" s="78"/>
      <c r="J48" s="80" t="s">
        <v>139</v>
      </c>
      <c r="K48" s="78"/>
      <c r="L48" s="80" t="s">
        <v>212</v>
      </c>
      <c r="M48" s="78"/>
      <c r="N48" s="80" t="s">
        <v>139</v>
      </c>
    </row>
    <row r="49" spans="1:14" s="9" customFormat="1" ht="18" customHeight="1" x14ac:dyDescent="0.5">
      <c r="A49" s="9" t="s">
        <v>42</v>
      </c>
      <c r="F49" s="89"/>
      <c r="G49" s="89"/>
      <c r="H49" s="90"/>
      <c r="I49" s="90"/>
      <c r="J49" s="90"/>
      <c r="K49" s="90"/>
      <c r="L49" s="90"/>
      <c r="M49" s="91"/>
      <c r="N49" s="90"/>
    </row>
    <row r="50" spans="1:14" s="9" customFormat="1" ht="18" customHeight="1" x14ac:dyDescent="0.5">
      <c r="B50" s="9" t="s">
        <v>25</v>
      </c>
      <c r="F50" s="92"/>
      <c r="G50" s="92"/>
      <c r="H50" s="93"/>
      <c r="I50" s="93"/>
      <c r="J50" s="93"/>
      <c r="K50" s="93"/>
      <c r="L50" s="93"/>
      <c r="M50" s="91"/>
      <c r="N50" s="91"/>
    </row>
    <row r="51" spans="1:14" s="9" customFormat="1" ht="18" customHeight="1" x14ac:dyDescent="0.5">
      <c r="C51" s="9" t="s">
        <v>43</v>
      </c>
      <c r="E51" s="2">
        <v>16</v>
      </c>
      <c r="G51" s="92"/>
      <c r="H51" s="83">
        <v>1043074</v>
      </c>
      <c r="I51" s="10"/>
      <c r="J51" s="55">
        <v>900618</v>
      </c>
      <c r="K51" s="10"/>
      <c r="L51" s="55">
        <v>746019</v>
      </c>
      <c r="M51" s="10"/>
      <c r="N51" s="83">
        <v>638199</v>
      </c>
    </row>
    <row r="52" spans="1:14" s="9" customFormat="1" ht="18" customHeight="1" x14ac:dyDescent="0.5">
      <c r="B52" s="9" t="s">
        <v>110</v>
      </c>
      <c r="E52" s="2" t="s">
        <v>155</v>
      </c>
      <c r="F52" s="2"/>
      <c r="G52" s="92"/>
      <c r="H52" s="83">
        <v>515868</v>
      </c>
      <c r="I52" s="10"/>
      <c r="J52" s="83">
        <v>500794</v>
      </c>
      <c r="K52" s="10"/>
      <c r="L52" s="55">
        <v>260731</v>
      </c>
      <c r="M52" s="10"/>
      <c r="N52" s="83">
        <v>256956</v>
      </c>
    </row>
    <row r="53" spans="1:14" s="9" customFormat="1" ht="18" customHeight="1" x14ac:dyDescent="0.5">
      <c r="B53" s="9" t="s">
        <v>145</v>
      </c>
      <c r="C53" s="94"/>
      <c r="D53" s="94"/>
      <c r="E53" s="94"/>
      <c r="F53" s="2"/>
      <c r="G53" s="95"/>
      <c r="H53" s="83"/>
      <c r="I53" s="10"/>
      <c r="J53" s="83"/>
      <c r="K53" s="10"/>
      <c r="L53" s="55"/>
      <c r="M53" s="10"/>
      <c r="N53" s="83"/>
    </row>
    <row r="54" spans="1:14" s="9" customFormat="1" ht="18" customHeight="1" x14ac:dyDescent="0.5">
      <c r="C54" s="9" t="s">
        <v>146</v>
      </c>
      <c r="E54" s="2">
        <v>18</v>
      </c>
      <c r="G54" s="95"/>
      <c r="H54" s="83">
        <v>151856</v>
      </c>
      <c r="I54" s="10"/>
      <c r="J54" s="83">
        <v>314406</v>
      </c>
      <c r="K54" s="10"/>
      <c r="L54" s="55">
        <v>39540</v>
      </c>
      <c r="M54" s="10"/>
      <c r="N54" s="83">
        <v>39540</v>
      </c>
    </row>
    <row r="55" spans="1:14" s="9" customFormat="1" ht="18" customHeight="1" x14ac:dyDescent="0.5">
      <c r="C55" s="9" t="s">
        <v>228</v>
      </c>
      <c r="E55" s="2">
        <v>19</v>
      </c>
      <c r="G55" s="152"/>
      <c r="H55" s="83">
        <v>3111</v>
      </c>
      <c r="I55" s="10"/>
      <c r="J55" s="84">
        <v>0</v>
      </c>
      <c r="K55" s="10"/>
      <c r="L55" s="84">
        <v>0</v>
      </c>
      <c r="M55" s="10"/>
      <c r="N55" s="84">
        <v>0</v>
      </c>
    </row>
    <row r="56" spans="1:14" s="9" customFormat="1" ht="18" customHeight="1" x14ac:dyDescent="0.5">
      <c r="C56" s="9" t="s">
        <v>108</v>
      </c>
      <c r="E56" s="2">
        <v>20</v>
      </c>
      <c r="G56" s="2"/>
      <c r="H56" s="83">
        <v>21386</v>
      </c>
      <c r="I56" s="10"/>
      <c r="J56" s="83">
        <v>35229</v>
      </c>
      <c r="K56" s="10"/>
      <c r="L56" s="75">
        <v>11745</v>
      </c>
      <c r="M56" s="10"/>
      <c r="N56" s="83">
        <v>14992</v>
      </c>
    </row>
    <row r="57" spans="1:14" s="9" customFormat="1" ht="18" customHeight="1" x14ac:dyDescent="0.5">
      <c r="B57" s="9" t="s">
        <v>124</v>
      </c>
      <c r="E57" s="2">
        <v>4</v>
      </c>
      <c r="G57" s="2"/>
      <c r="H57" s="84">
        <v>0</v>
      </c>
      <c r="I57" s="10"/>
      <c r="J57" s="84">
        <v>0</v>
      </c>
      <c r="K57" s="10"/>
      <c r="L57" s="75">
        <v>230000</v>
      </c>
      <c r="M57" s="10"/>
      <c r="N57" s="84">
        <v>270000</v>
      </c>
    </row>
    <row r="58" spans="1:14" s="9" customFormat="1" ht="18" customHeight="1" x14ac:dyDescent="0.5">
      <c r="B58" s="9" t="s">
        <v>23</v>
      </c>
      <c r="F58" s="2"/>
      <c r="G58" s="2"/>
      <c r="H58" s="83">
        <v>8600</v>
      </c>
      <c r="I58" s="10"/>
      <c r="J58" s="83">
        <v>9608</v>
      </c>
      <c r="K58" s="10"/>
      <c r="L58" s="84">
        <v>2125</v>
      </c>
      <c r="M58" s="10"/>
      <c r="N58" s="84">
        <v>6004</v>
      </c>
    </row>
    <row r="59" spans="1:14" s="9" customFormat="1" ht="18" customHeight="1" x14ac:dyDescent="0.5">
      <c r="B59" s="96" t="s">
        <v>130</v>
      </c>
      <c r="F59" s="2"/>
      <c r="G59" s="2"/>
      <c r="H59" s="83">
        <v>50436</v>
      </c>
      <c r="I59" s="10"/>
      <c r="J59" s="83">
        <v>46400</v>
      </c>
      <c r="K59" s="10"/>
      <c r="L59" s="84">
        <v>0</v>
      </c>
      <c r="M59" s="10"/>
      <c r="N59" s="84">
        <v>0</v>
      </c>
    </row>
    <row r="60" spans="1:14" s="9" customFormat="1" ht="18" customHeight="1" x14ac:dyDescent="0.5">
      <c r="B60" s="9" t="s">
        <v>123</v>
      </c>
      <c r="E60" s="9">
        <v>30</v>
      </c>
      <c r="F60" s="2"/>
      <c r="G60" s="2"/>
      <c r="H60" s="84">
        <v>0</v>
      </c>
      <c r="I60" s="10"/>
      <c r="J60" s="83">
        <v>56</v>
      </c>
      <c r="K60" s="10"/>
      <c r="L60" s="84">
        <v>0</v>
      </c>
      <c r="M60" s="10"/>
      <c r="N60" s="84">
        <v>86</v>
      </c>
    </row>
    <row r="61" spans="1:14" s="9" customFormat="1" ht="18" customHeight="1" x14ac:dyDescent="0.5">
      <c r="B61" s="9" t="s">
        <v>7</v>
      </c>
      <c r="F61" s="2"/>
      <c r="G61" s="153"/>
      <c r="H61" s="97">
        <v>173</v>
      </c>
      <c r="I61" s="154"/>
      <c r="J61" s="86">
        <v>1988</v>
      </c>
      <c r="K61" s="154"/>
      <c r="L61" s="97">
        <v>0</v>
      </c>
      <c r="M61" s="10"/>
      <c r="N61" s="97">
        <v>0</v>
      </c>
    </row>
    <row r="62" spans="1:14" s="9" customFormat="1" ht="18" customHeight="1" x14ac:dyDescent="0.5">
      <c r="C62" s="9" t="s">
        <v>21</v>
      </c>
      <c r="F62" s="153"/>
      <c r="G62" s="153"/>
      <c r="H62" s="86">
        <f>SUM(H51:H61)</f>
        <v>1794504</v>
      </c>
      <c r="I62" s="154"/>
      <c r="J62" s="86">
        <v>1809099</v>
      </c>
      <c r="K62" s="154"/>
      <c r="L62" s="86">
        <f>SUM(L51:L61)</f>
        <v>1290160</v>
      </c>
      <c r="M62" s="10"/>
      <c r="N62" s="86">
        <v>1225777</v>
      </c>
    </row>
    <row r="63" spans="1:14" s="9" customFormat="1" ht="18" customHeight="1" x14ac:dyDescent="0.5">
      <c r="A63" s="9" t="s">
        <v>19</v>
      </c>
      <c r="F63" s="155"/>
      <c r="G63" s="155"/>
      <c r="H63" s="156"/>
      <c r="I63" s="154"/>
      <c r="J63" s="156"/>
      <c r="K63" s="154"/>
      <c r="L63" s="156"/>
      <c r="M63" s="157"/>
      <c r="N63" s="156"/>
    </row>
    <row r="64" spans="1:14" s="9" customFormat="1" ht="18" customHeight="1" x14ac:dyDescent="0.5">
      <c r="B64" s="9" t="s">
        <v>146</v>
      </c>
      <c r="E64" s="2">
        <v>18</v>
      </c>
      <c r="G64" s="2"/>
      <c r="H64" s="83">
        <v>300529</v>
      </c>
      <c r="I64" s="154"/>
      <c r="J64" s="83">
        <v>204808</v>
      </c>
      <c r="K64" s="154"/>
      <c r="L64" s="83">
        <v>48465</v>
      </c>
      <c r="M64" s="98"/>
      <c r="N64" s="83">
        <v>78103</v>
      </c>
    </row>
    <row r="65" spans="1:14" s="9" customFormat="1" ht="18" customHeight="1" x14ac:dyDescent="0.5">
      <c r="B65" s="9" t="s">
        <v>228</v>
      </c>
      <c r="E65" s="2">
        <v>19</v>
      </c>
      <c r="G65" s="2"/>
      <c r="H65" s="83">
        <v>11808</v>
      </c>
      <c r="I65" s="154"/>
      <c r="J65" s="84">
        <v>0</v>
      </c>
      <c r="K65" s="154"/>
      <c r="L65" s="84">
        <v>0</v>
      </c>
      <c r="M65" s="98"/>
      <c r="N65" s="84">
        <v>0</v>
      </c>
    </row>
    <row r="66" spans="1:14" s="9" customFormat="1" ht="18" customHeight="1" x14ac:dyDescent="0.5">
      <c r="B66" s="9" t="s">
        <v>108</v>
      </c>
      <c r="E66" s="2">
        <v>20</v>
      </c>
      <c r="G66" s="158"/>
      <c r="H66" s="158">
        <v>35779</v>
      </c>
      <c r="I66" s="154"/>
      <c r="J66" s="158">
        <v>55973</v>
      </c>
      <c r="K66" s="154"/>
      <c r="L66" s="158">
        <v>31768</v>
      </c>
      <c r="M66" s="159"/>
      <c r="N66" s="158">
        <v>39638</v>
      </c>
    </row>
    <row r="67" spans="1:14" s="9" customFormat="1" ht="18" customHeight="1" x14ac:dyDescent="0.5">
      <c r="B67" s="9" t="s">
        <v>116</v>
      </c>
      <c r="E67" s="2">
        <v>21</v>
      </c>
      <c r="G67" s="2"/>
      <c r="H67" s="99">
        <v>97992</v>
      </c>
      <c r="I67" s="51"/>
      <c r="J67" s="99">
        <v>101936</v>
      </c>
      <c r="K67" s="51"/>
      <c r="L67" s="99">
        <v>73818</v>
      </c>
      <c r="M67" s="98"/>
      <c r="N67" s="99">
        <v>78912</v>
      </c>
    </row>
    <row r="68" spans="1:14" s="9" customFormat="1" ht="18" customHeight="1" x14ac:dyDescent="0.5">
      <c r="B68" s="9" t="s">
        <v>137</v>
      </c>
      <c r="E68" s="2"/>
      <c r="G68" s="2"/>
      <c r="H68" s="101">
        <v>3001</v>
      </c>
      <c r="I68" s="50"/>
      <c r="J68" s="97">
        <v>4131</v>
      </c>
      <c r="K68" s="50"/>
      <c r="L68" s="101">
        <v>1721</v>
      </c>
      <c r="M68" s="98"/>
      <c r="N68" s="97">
        <v>2701</v>
      </c>
    </row>
    <row r="69" spans="1:14" s="9" customFormat="1" ht="18" customHeight="1" x14ac:dyDescent="0.5">
      <c r="C69" s="9" t="s">
        <v>8</v>
      </c>
      <c r="F69" s="2"/>
      <c r="G69" s="99"/>
      <c r="H69" s="101">
        <f>SUM(H64:H68)</f>
        <v>449109</v>
      </c>
      <c r="I69" s="50"/>
      <c r="J69" s="101">
        <v>366848</v>
      </c>
      <c r="K69" s="50"/>
      <c r="L69" s="101">
        <f>SUM(L64:L68)</f>
        <v>155772</v>
      </c>
      <c r="M69" s="100"/>
      <c r="N69" s="101">
        <v>199354</v>
      </c>
    </row>
    <row r="70" spans="1:14" s="9" customFormat="1" ht="18" customHeight="1" x14ac:dyDescent="0.5">
      <c r="A70" s="9" t="s">
        <v>9</v>
      </c>
      <c r="F70" s="2"/>
      <c r="G70" s="2"/>
      <c r="H70" s="102">
        <f>H69+H62</f>
        <v>2243613</v>
      </c>
      <c r="I70" s="50"/>
      <c r="J70" s="102">
        <v>2175947</v>
      </c>
      <c r="K70" s="50"/>
      <c r="L70" s="102">
        <f>L69+L62</f>
        <v>1445932</v>
      </c>
      <c r="M70" s="98"/>
      <c r="N70" s="102">
        <v>1425131.0133199999</v>
      </c>
    </row>
    <row r="71" spans="1:14" s="8" customFormat="1" ht="21" x14ac:dyDescent="0.5">
      <c r="F71" s="16"/>
      <c r="G71" s="16"/>
      <c r="H71" s="41"/>
      <c r="I71" s="42"/>
      <c r="J71" s="41"/>
      <c r="K71" s="42"/>
      <c r="L71" s="41"/>
      <c r="M71" s="42"/>
      <c r="N71" s="41"/>
    </row>
    <row r="72" spans="1:14" s="9" customFormat="1" ht="0.6" customHeight="1" x14ac:dyDescent="0.5">
      <c r="F72" s="2"/>
      <c r="G72" s="2"/>
      <c r="H72" s="12"/>
      <c r="I72" s="11"/>
      <c r="J72" s="12"/>
      <c r="K72" s="11"/>
      <c r="L72" s="12"/>
      <c r="M72" s="11"/>
      <c r="N72" s="12"/>
    </row>
    <row r="73" spans="1:14" s="9" customFormat="1" ht="8.4499999999999993" hidden="1" customHeight="1" x14ac:dyDescent="0.5">
      <c r="F73" s="2"/>
      <c r="G73" s="2"/>
      <c r="H73" s="12"/>
      <c r="I73" s="11"/>
      <c r="J73" s="12"/>
      <c r="K73" s="11"/>
      <c r="L73" s="12"/>
      <c r="M73" s="11"/>
      <c r="N73" s="12"/>
    </row>
    <row r="74" spans="1:14" s="20" customFormat="1" ht="23.1" customHeight="1" x14ac:dyDescent="0.5">
      <c r="N74" s="20" t="s">
        <v>87</v>
      </c>
    </row>
    <row r="75" spans="1:14" s="20" customFormat="1" ht="23.1" customHeight="1" x14ac:dyDescent="0.5">
      <c r="N75" s="20" t="s">
        <v>88</v>
      </c>
    </row>
    <row r="76" spans="1:14" ht="24" customHeight="1" x14ac:dyDescent="0.5">
      <c r="A76" s="209" t="s">
        <v>91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</row>
    <row r="77" spans="1:14" ht="24" customHeight="1" x14ac:dyDescent="0.5">
      <c r="A77" s="204" t="s">
        <v>40</v>
      </c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</row>
    <row r="78" spans="1:14" ht="24" customHeight="1" x14ac:dyDescent="0.5">
      <c r="A78" s="204" t="s">
        <v>134</v>
      </c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</row>
    <row r="79" spans="1:14" ht="24" customHeight="1" x14ac:dyDescent="0.5">
      <c r="A79" s="204" t="s">
        <v>211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</row>
    <row r="80" spans="1:14" ht="15.75" customHeight="1" x14ac:dyDescent="0.5">
      <c r="A80" s="4"/>
      <c r="B80" s="4"/>
      <c r="C80" s="4"/>
      <c r="D80" s="4"/>
      <c r="E80" s="4"/>
      <c r="F80" s="6"/>
      <c r="G80" s="6"/>
      <c r="H80" s="7"/>
      <c r="I80" s="4"/>
      <c r="J80" s="4"/>
      <c r="K80" s="1"/>
      <c r="L80" s="7"/>
      <c r="M80" s="4"/>
      <c r="N80" s="4"/>
    </row>
    <row r="81" spans="1:14" ht="24" customHeight="1" x14ac:dyDescent="0.5">
      <c r="A81" s="205" t="s">
        <v>32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</row>
    <row r="82" spans="1:14" s="39" customFormat="1" ht="18" customHeight="1" x14ac:dyDescent="0.5">
      <c r="F82" s="40"/>
      <c r="G82" s="40"/>
      <c r="H82" s="206" t="s">
        <v>92</v>
      </c>
      <c r="I82" s="206"/>
      <c r="J82" s="206"/>
      <c r="K82" s="206"/>
      <c r="L82" s="206"/>
      <c r="M82" s="206"/>
      <c r="N82" s="206"/>
    </row>
    <row r="83" spans="1:14" s="9" customFormat="1" ht="18" customHeight="1" x14ac:dyDescent="0.5">
      <c r="F83" s="2"/>
      <c r="G83" s="2"/>
      <c r="H83" s="207" t="s">
        <v>30</v>
      </c>
      <c r="I83" s="207"/>
      <c r="J83" s="207"/>
      <c r="K83" s="78"/>
      <c r="L83" s="206" t="s">
        <v>31</v>
      </c>
      <c r="M83" s="206"/>
      <c r="N83" s="206"/>
    </row>
    <row r="84" spans="1:14" s="9" customFormat="1" ht="18" customHeight="1" x14ac:dyDescent="0.5">
      <c r="G84" s="2"/>
      <c r="H84" s="79" t="s">
        <v>200</v>
      </c>
      <c r="I84" s="78"/>
      <c r="J84" s="79" t="s">
        <v>89</v>
      </c>
      <c r="K84" s="78"/>
      <c r="L84" s="79" t="s">
        <v>200</v>
      </c>
      <c r="M84" s="78"/>
      <c r="N84" s="79" t="s">
        <v>89</v>
      </c>
    </row>
    <row r="85" spans="1:14" s="9" customFormat="1" ht="18" customHeight="1" x14ac:dyDescent="0.5">
      <c r="D85" s="208" t="s">
        <v>5</v>
      </c>
      <c r="E85" s="208"/>
      <c r="F85" s="208"/>
      <c r="G85" s="208"/>
      <c r="H85" s="80" t="s">
        <v>212</v>
      </c>
      <c r="I85" s="78"/>
      <c r="J85" s="80" t="s">
        <v>139</v>
      </c>
      <c r="K85" s="78"/>
      <c r="L85" s="80" t="s">
        <v>212</v>
      </c>
      <c r="M85" s="78"/>
      <c r="N85" s="80" t="s">
        <v>139</v>
      </c>
    </row>
    <row r="86" spans="1:14" s="9" customFormat="1" ht="18" customHeight="1" x14ac:dyDescent="0.5">
      <c r="A86" s="9" t="s">
        <v>10</v>
      </c>
      <c r="F86" s="2"/>
      <c r="G86" s="103"/>
      <c r="H86" s="12"/>
      <c r="I86" s="104"/>
      <c r="J86" s="12"/>
      <c r="K86" s="104"/>
      <c r="L86" s="12"/>
      <c r="M86" s="105"/>
      <c r="N86" s="12"/>
    </row>
    <row r="87" spans="1:14" s="9" customFormat="1" ht="18" customHeight="1" x14ac:dyDescent="0.5">
      <c r="B87" s="9" t="s">
        <v>11</v>
      </c>
      <c r="E87" s="2"/>
      <c r="G87" s="99"/>
      <c r="H87" s="12"/>
      <c r="I87" s="104"/>
      <c r="J87" s="12"/>
      <c r="K87" s="104"/>
      <c r="L87" s="12"/>
      <c r="M87" s="105"/>
      <c r="N87" s="12"/>
    </row>
    <row r="88" spans="1:14" s="9" customFormat="1" ht="18" customHeight="1" x14ac:dyDescent="0.5">
      <c r="C88" s="9" t="s">
        <v>12</v>
      </c>
      <c r="F88" s="2"/>
      <c r="G88" s="99"/>
      <c r="H88" s="12"/>
      <c r="I88" s="104"/>
      <c r="J88" s="12"/>
      <c r="K88" s="104"/>
      <c r="L88" s="12"/>
      <c r="M88" s="105"/>
      <c r="N88" s="106"/>
    </row>
    <row r="89" spans="1:14" s="9" customFormat="1" ht="18" customHeight="1" thickBot="1" x14ac:dyDescent="0.55000000000000004">
      <c r="D89" s="9" t="s">
        <v>122</v>
      </c>
      <c r="F89" s="2"/>
      <c r="G89" s="99"/>
      <c r="H89" s="107">
        <v>401855</v>
      </c>
      <c r="I89" s="100"/>
      <c r="J89" s="107">
        <v>401855</v>
      </c>
      <c r="K89" s="100"/>
      <c r="L89" s="107">
        <v>401855</v>
      </c>
      <c r="M89" s="108"/>
      <c r="N89" s="107">
        <v>401855</v>
      </c>
    </row>
    <row r="90" spans="1:14" s="9" customFormat="1" ht="18" customHeight="1" thickTop="1" x14ac:dyDescent="0.5">
      <c r="C90" s="9" t="s">
        <v>44</v>
      </c>
      <c r="F90" s="2"/>
      <c r="G90" s="99"/>
      <c r="I90" s="104"/>
      <c r="K90" s="104"/>
      <c r="M90" s="105"/>
    </row>
    <row r="91" spans="1:14" s="9" customFormat="1" ht="18" customHeight="1" x14ac:dyDescent="0.5">
      <c r="D91" s="9" t="s">
        <v>159</v>
      </c>
      <c r="F91" s="2"/>
      <c r="G91" s="99"/>
      <c r="H91" s="99">
        <v>312032</v>
      </c>
      <c r="I91" s="100"/>
      <c r="J91" s="99">
        <v>312032</v>
      </c>
      <c r="K91" s="100"/>
      <c r="L91" s="99">
        <v>312032</v>
      </c>
      <c r="M91" s="108"/>
      <c r="N91" s="99">
        <v>312032</v>
      </c>
    </row>
    <row r="92" spans="1:14" s="9" customFormat="1" ht="18" customHeight="1" x14ac:dyDescent="0.5">
      <c r="B92" s="9" t="s">
        <v>147</v>
      </c>
      <c r="E92" s="2"/>
      <c r="G92" s="99"/>
      <c r="H92" s="99">
        <v>388288</v>
      </c>
      <c r="I92" s="100"/>
      <c r="J92" s="99">
        <v>388288</v>
      </c>
      <c r="K92" s="100"/>
      <c r="L92" s="99">
        <v>388288</v>
      </c>
      <c r="M92" s="108"/>
      <c r="N92" s="99">
        <v>388288</v>
      </c>
    </row>
    <row r="93" spans="1:14" s="9" customFormat="1" ht="18" customHeight="1" x14ac:dyDescent="0.5">
      <c r="B93" s="9" t="s">
        <v>24</v>
      </c>
      <c r="F93" s="2"/>
      <c r="G93" s="99"/>
      <c r="H93" s="12"/>
      <c r="I93" s="104"/>
      <c r="J93" s="12"/>
      <c r="K93" s="104"/>
      <c r="L93" s="12"/>
      <c r="M93" s="105"/>
      <c r="N93" s="12"/>
    </row>
    <row r="94" spans="1:14" s="9" customFormat="1" ht="18" customHeight="1" x14ac:dyDescent="0.5">
      <c r="C94" s="9" t="s">
        <v>45</v>
      </c>
      <c r="F94" s="2"/>
      <c r="G94" s="99"/>
      <c r="H94" s="12"/>
      <c r="I94" s="104"/>
      <c r="J94" s="12"/>
      <c r="K94" s="104"/>
      <c r="L94" s="12"/>
      <c r="M94" s="105"/>
      <c r="N94" s="12"/>
    </row>
    <row r="95" spans="1:14" s="9" customFormat="1" ht="18" customHeight="1" x14ac:dyDescent="0.5">
      <c r="D95" s="9" t="s">
        <v>46</v>
      </c>
      <c r="E95" s="2"/>
      <c r="G95" s="99"/>
      <c r="H95" s="99">
        <v>40193</v>
      </c>
      <c r="I95" s="100"/>
      <c r="J95" s="99">
        <v>40193</v>
      </c>
      <c r="K95" s="100"/>
      <c r="L95" s="99">
        <v>40193</v>
      </c>
      <c r="M95" s="100"/>
      <c r="N95" s="99">
        <v>40193</v>
      </c>
    </row>
    <row r="96" spans="1:14" s="9" customFormat="1" ht="18" customHeight="1" x14ac:dyDescent="0.5">
      <c r="D96" s="9" t="s">
        <v>142</v>
      </c>
      <c r="E96" s="2">
        <v>23</v>
      </c>
      <c r="G96" s="99"/>
      <c r="H96" s="99">
        <v>100160</v>
      </c>
      <c r="I96" s="100"/>
      <c r="J96" s="99">
        <v>4606</v>
      </c>
      <c r="K96" s="100"/>
      <c r="L96" s="99">
        <v>100160</v>
      </c>
      <c r="M96" s="100"/>
      <c r="N96" s="99">
        <v>4606</v>
      </c>
    </row>
    <row r="97" spans="1:15" s="9" customFormat="1" ht="18" customHeight="1" x14ac:dyDescent="0.5">
      <c r="C97" s="9" t="s">
        <v>47</v>
      </c>
      <c r="F97" s="2"/>
      <c r="G97" s="99"/>
      <c r="H97" s="99">
        <v>677268</v>
      </c>
      <c r="I97" s="104"/>
      <c r="J97" s="99">
        <v>694697</v>
      </c>
      <c r="K97" s="104"/>
      <c r="L97" s="99">
        <v>630958</v>
      </c>
      <c r="M97" s="104"/>
      <c r="N97" s="99">
        <v>695481</v>
      </c>
      <c r="O97" s="108"/>
    </row>
    <row r="98" spans="1:15" s="9" customFormat="1" ht="18" customHeight="1" x14ac:dyDescent="0.5">
      <c r="B98" s="9" t="s">
        <v>141</v>
      </c>
      <c r="E98" s="9">
        <v>23</v>
      </c>
      <c r="F98" s="2"/>
      <c r="G98" s="99"/>
      <c r="H98" s="53">
        <v>-100160</v>
      </c>
      <c r="I98" s="104"/>
      <c r="J98" s="53">
        <v>-4606</v>
      </c>
      <c r="K98" s="104"/>
      <c r="L98" s="53">
        <v>-100160</v>
      </c>
      <c r="M98" s="104"/>
      <c r="N98" s="53">
        <v>-4606</v>
      </c>
      <c r="O98" s="108"/>
    </row>
    <row r="99" spans="1:15" s="9" customFormat="1" ht="18" customHeight="1" x14ac:dyDescent="0.5">
      <c r="B99" s="9" t="s">
        <v>49</v>
      </c>
      <c r="F99" s="2"/>
      <c r="G99" s="2"/>
      <c r="H99" s="109">
        <v>-9756</v>
      </c>
      <c r="I99" s="11"/>
      <c r="J99" s="109">
        <v>-4904</v>
      </c>
      <c r="K99" s="11"/>
      <c r="L99" s="109">
        <v>-6181</v>
      </c>
      <c r="M99" s="11"/>
      <c r="N99" s="109">
        <v>-6276</v>
      </c>
    </row>
    <row r="100" spans="1:15" s="9" customFormat="1" ht="18" customHeight="1" x14ac:dyDescent="0.5">
      <c r="A100" s="9" t="s">
        <v>120</v>
      </c>
      <c r="F100" s="2"/>
      <c r="G100" s="2"/>
      <c r="H100" s="83">
        <v>1408025</v>
      </c>
      <c r="I100" s="11"/>
      <c r="J100" s="83">
        <v>1430306</v>
      </c>
      <c r="K100" s="11"/>
      <c r="L100" s="83">
        <f>SUM(L91:L99)</f>
        <v>1365290</v>
      </c>
      <c r="M100" s="11"/>
      <c r="N100" s="83">
        <v>1429718</v>
      </c>
    </row>
    <row r="101" spans="1:15" s="9" customFormat="1" ht="18" customHeight="1" x14ac:dyDescent="0.5">
      <c r="A101" s="9" t="s">
        <v>174</v>
      </c>
      <c r="F101" s="2"/>
      <c r="G101" s="2"/>
      <c r="H101" s="97">
        <v>10577</v>
      </c>
      <c r="I101" s="11"/>
      <c r="J101" s="97">
        <v>9788</v>
      </c>
      <c r="K101" s="11"/>
      <c r="L101" s="97">
        <v>0</v>
      </c>
      <c r="M101" s="11"/>
      <c r="N101" s="97">
        <v>0</v>
      </c>
    </row>
    <row r="102" spans="1:15" s="9" customFormat="1" ht="18" customHeight="1" x14ac:dyDescent="0.5">
      <c r="A102" s="9" t="s">
        <v>48</v>
      </c>
      <c r="F102" s="2"/>
      <c r="G102" s="2"/>
      <c r="H102" s="86">
        <v>1418602</v>
      </c>
      <c r="I102" s="11"/>
      <c r="J102" s="86">
        <v>1440094</v>
      </c>
      <c r="K102" s="11"/>
      <c r="L102" s="86">
        <f>L100</f>
        <v>1365290</v>
      </c>
      <c r="M102" s="11"/>
      <c r="N102" s="86">
        <v>1429718</v>
      </c>
    </row>
    <row r="103" spans="1:15" s="9" customFormat="1" ht="18" customHeight="1" thickBot="1" x14ac:dyDescent="0.55000000000000004">
      <c r="A103" s="9" t="s">
        <v>33</v>
      </c>
      <c r="F103" s="2"/>
      <c r="G103" s="2"/>
      <c r="H103" s="88">
        <v>3662215</v>
      </c>
      <c r="I103" s="11"/>
      <c r="J103" s="88">
        <v>3616041</v>
      </c>
      <c r="K103" s="11"/>
      <c r="L103" s="88">
        <f>L102+L70</f>
        <v>2811222</v>
      </c>
      <c r="M103" s="11"/>
      <c r="N103" s="110">
        <v>2854849</v>
      </c>
    </row>
    <row r="104" spans="1:15" s="9" customFormat="1" ht="18.75" thickTop="1" x14ac:dyDescent="0.5">
      <c r="F104" s="2"/>
      <c r="G104" s="2"/>
      <c r="H104" s="10"/>
      <c r="I104" s="11"/>
      <c r="J104" s="10"/>
      <c r="K104" s="11"/>
      <c r="L104" s="10"/>
      <c r="M104" s="11"/>
      <c r="N104" s="10"/>
    </row>
    <row r="105" spans="1:15" s="9" customFormat="1" ht="27" customHeight="1" x14ac:dyDescent="0.5">
      <c r="F105" s="2"/>
      <c r="G105" s="2"/>
      <c r="H105" s="10"/>
      <c r="I105" s="10"/>
      <c r="J105" s="10"/>
      <c r="K105" s="10"/>
      <c r="L105" s="10"/>
      <c r="M105" s="10"/>
      <c r="N105" s="10"/>
    </row>
    <row r="106" spans="1:15" s="9" customFormat="1" ht="18" customHeight="1" x14ac:dyDescent="0.5">
      <c r="F106" s="2"/>
      <c r="G106" s="2"/>
      <c r="H106" s="10"/>
      <c r="I106" s="11"/>
      <c r="J106" s="10"/>
      <c r="K106" s="11"/>
      <c r="L106" s="10"/>
      <c r="M106" s="11"/>
      <c r="N106" s="10"/>
    </row>
  </sheetData>
  <mergeCells count="27">
    <mergeCell ref="D85:G85"/>
    <mergeCell ref="A3:N3"/>
    <mergeCell ref="A39:N39"/>
    <mergeCell ref="A76:N76"/>
    <mergeCell ref="L46:N46"/>
    <mergeCell ref="H9:N9"/>
    <mergeCell ref="L10:N10"/>
    <mergeCell ref="H45:N45"/>
    <mergeCell ref="A4:N4"/>
    <mergeCell ref="A40:N40"/>
    <mergeCell ref="A5:N5"/>
    <mergeCell ref="H10:J10"/>
    <mergeCell ref="H46:J46"/>
    <mergeCell ref="A41:N41"/>
    <mergeCell ref="A42:N42"/>
    <mergeCell ref="A44:N44"/>
    <mergeCell ref="L83:N83"/>
    <mergeCell ref="A81:N81"/>
    <mergeCell ref="H82:N82"/>
    <mergeCell ref="H83:J83"/>
    <mergeCell ref="D12:G12"/>
    <mergeCell ref="D48:G48"/>
    <mergeCell ref="A6:N6"/>
    <mergeCell ref="A77:N77"/>
    <mergeCell ref="A78:N78"/>
    <mergeCell ref="A79:N79"/>
    <mergeCell ref="A8:N8"/>
  </mergeCells>
  <phoneticPr fontId="2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B018-82F9-4191-8D9F-C80C6FB6940B}">
  <dimension ref="A1:R131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1.7109375" style="21" customWidth="1"/>
    <col min="2" max="2" width="1.5703125" style="21" customWidth="1"/>
    <col min="3" max="3" width="39.7109375" style="21" customWidth="1"/>
    <col min="4" max="4" width="3" style="24" customWidth="1"/>
    <col min="5" max="5" width="1.28515625" style="24" customWidth="1"/>
    <col min="6" max="6" width="0.5703125" style="24" customWidth="1"/>
    <col min="7" max="7" width="10.7109375" style="24" customWidth="1"/>
    <col min="8" max="8" width="0.5703125" style="24" customWidth="1"/>
    <col min="9" max="9" width="10.7109375" style="24" customWidth="1"/>
    <col min="10" max="10" width="0.5703125" style="24" customWidth="1"/>
    <col min="11" max="11" width="10.7109375" style="21" customWidth="1"/>
    <col min="12" max="12" width="0.5703125" style="21" customWidth="1"/>
    <col min="13" max="13" width="10.7109375" style="21" customWidth="1"/>
    <col min="14" max="16384" width="9.140625" style="21"/>
  </cols>
  <sheetData>
    <row r="1" spans="1:13" s="20" customFormat="1" ht="18" customHeight="1" x14ac:dyDescent="0.5">
      <c r="M1" s="20" t="s">
        <v>87</v>
      </c>
    </row>
    <row r="2" spans="1:13" s="20" customFormat="1" ht="18" customHeight="1" x14ac:dyDescent="0.5">
      <c r="M2" s="20" t="s">
        <v>88</v>
      </c>
    </row>
    <row r="3" spans="1:13" s="35" customFormat="1" ht="19.5" customHeight="1" x14ac:dyDescent="0.5">
      <c r="A3" s="214" t="s">
        <v>93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s="36" customFormat="1" ht="20.100000000000001" customHeight="1" x14ac:dyDescent="0.5">
      <c r="A4" s="212" t="s">
        <v>40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s="35" customFormat="1" ht="21.75" customHeight="1" x14ac:dyDescent="0.5">
      <c r="A5" s="212" t="s">
        <v>29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3" s="35" customFormat="1" ht="21.75" customHeight="1" x14ac:dyDescent="0.5">
      <c r="A6" s="212" t="s">
        <v>213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3" ht="6" customHeight="1" x14ac:dyDescent="0.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s="47" customFormat="1" ht="18" customHeight="1" x14ac:dyDescent="0.5">
      <c r="A8" s="112"/>
      <c r="B8" s="112"/>
      <c r="C8" s="112"/>
      <c r="D8" s="112"/>
      <c r="E8" s="112"/>
      <c r="F8" s="112"/>
      <c r="G8" s="216" t="s">
        <v>92</v>
      </c>
      <c r="H8" s="216"/>
      <c r="I8" s="216"/>
      <c r="J8" s="216"/>
      <c r="K8" s="216"/>
      <c r="L8" s="216"/>
      <c r="M8" s="216"/>
    </row>
    <row r="9" spans="1:13" s="47" customFormat="1" ht="18" customHeight="1" x14ac:dyDescent="0.5">
      <c r="A9" s="112"/>
      <c r="B9" s="112"/>
      <c r="C9" s="112"/>
      <c r="D9" s="33"/>
      <c r="E9" s="33"/>
      <c r="F9" s="33"/>
      <c r="G9" s="218" t="s">
        <v>30</v>
      </c>
      <c r="H9" s="218"/>
      <c r="I9" s="218"/>
      <c r="J9" s="112"/>
      <c r="K9" s="218" t="s">
        <v>31</v>
      </c>
      <c r="L9" s="218"/>
      <c r="M9" s="218"/>
    </row>
    <row r="10" spans="1:13" s="47" customFormat="1" ht="18" customHeight="1" x14ac:dyDescent="0.5">
      <c r="A10" s="112"/>
      <c r="B10" s="112"/>
      <c r="C10" s="219" t="s">
        <v>5</v>
      </c>
      <c r="D10" s="219"/>
      <c r="E10" s="219"/>
      <c r="F10" s="112"/>
      <c r="G10" s="113">
        <v>2568</v>
      </c>
      <c r="H10" s="112"/>
      <c r="I10" s="113">
        <v>2567</v>
      </c>
      <c r="J10" s="112"/>
      <c r="K10" s="113">
        <v>2568</v>
      </c>
      <c r="L10" s="112"/>
      <c r="M10" s="113">
        <v>2567</v>
      </c>
    </row>
    <row r="11" spans="1:13" s="47" customFormat="1" ht="18" customHeight="1" x14ac:dyDescent="0.5">
      <c r="A11" s="33" t="s">
        <v>51</v>
      </c>
      <c r="B11" s="33"/>
      <c r="C11" s="33"/>
      <c r="D11" s="78"/>
      <c r="E11" s="2"/>
      <c r="F11" s="2"/>
      <c r="G11" s="114"/>
      <c r="H11" s="115"/>
      <c r="I11" s="114"/>
      <c r="J11" s="115"/>
      <c r="K11" s="114"/>
      <c r="L11" s="115"/>
      <c r="M11" s="114"/>
    </row>
    <row r="12" spans="1:13" s="47" customFormat="1" ht="18" customHeight="1" x14ac:dyDescent="0.5">
      <c r="A12" s="33"/>
      <c r="B12" s="33" t="s">
        <v>52</v>
      </c>
      <c r="C12" s="33"/>
      <c r="D12" s="2">
        <v>4</v>
      </c>
      <c r="E12" s="2"/>
      <c r="F12" s="2"/>
      <c r="G12" s="116">
        <v>869341</v>
      </c>
      <c r="H12" s="116"/>
      <c r="I12" s="116">
        <v>847500</v>
      </c>
      <c r="J12" s="116"/>
      <c r="K12" s="116">
        <v>499332</v>
      </c>
      <c r="L12" s="116"/>
      <c r="M12" s="116">
        <v>475472</v>
      </c>
    </row>
    <row r="13" spans="1:13" s="47" customFormat="1" ht="18" customHeight="1" x14ac:dyDescent="0.5">
      <c r="A13" s="33"/>
      <c r="B13" s="33" t="s">
        <v>119</v>
      </c>
      <c r="C13" s="33"/>
      <c r="D13" s="2"/>
      <c r="E13" s="2"/>
      <c r="F13" s="2"/>
      <c r="G13" s="116">
        <v>99393</v>
      </c>
      <c r="H13" s="116"/>
      <c r="I13" s="116">
        <v>101610</v>
      </c>
      <c r="J13" s="116"/>
      <c r="K13" s="116">
        <v>0</v>
      </c>
      <c r="L13" s="116"/>
      <c r="M13" s="116">
        <v>0</v>
      </c>
    </row>
    <row r="14" spans="1:13" s="47" customFormat="1" ht="18" customHeight="1" x14ac:dyDescent="0.5">
      <c r="A14" s="33"/>
      <c r="B14" s="33" t="s">
        <v>225</v>
      </c>
      <c r="C14" s="33"/>
      <c r="D14" s="2">
        <v>9</v>
      </c>
      <c r="E14" s="2"/>
      <c r="F14" s="2"/>
      <c r="G14" s="116">
        <v>0</v>
      </c>
      <c r="H14" s="116"/>
      <c r="I14" s="116">
        <v>0</v>
      </c>
      <c r="J14" s="116"/>
      <c r="K14" s="116">
        <v>36537</v>
      </c>
      <c r="L14" s="116"/>
      <c r="M14" s="116">
        <v>0</v>
      </c>
    </row>
    <row r="15" spans="1:13" s="47" customFormat="1" ht="18" customHeight="1" x14ac:dyDescent="0.5">
      <c r="A15" s="33"/>
      <c r="B15" s="33" t="s">
        <v>53</v>
      </c>
      <c r="C15" s="33"/>
      <c r="D15" s="2">
        <v>4</v>
      </c>
      <c r="E15" s="2"/>
      <c r="F15" s="2"/>
      <c r="G15" s="117">
        <v>4571</v>
      </c>
      <c r="H15" s="118"/>
      <c r="I15" s="200">
        <v>726</v>
      </c>
      <c r="J15" s="118"/>
      <c r="K15" s="117">
        <v>9590</v>
      </c>
      <c r="L15" s="118"/>
      <c r="M15" s="117">
        <v>10293</v>
      </c>
    </row>
    <row r="16" spans="1:13" s="47" customFormat="1" ht="18" customHeight="1" x14ac:dyDescent="0.5">
      <c r="A16" s="33" t="s">
        <v>54</v>
      </c>
      <c r="B16" s="33"/>
      <c r="C16" s="33"/>
      <c r="D16" s="2"/>
      <c r="E16" s="2"/>
      <c r="F16" s="2"/>
      <c r="G16" s="119">
        <v>973305</v>
      </c>
      <c r="H16" s="118"/>
      <c r="I16" s="119">
        <v>949836</v>
      </c>
      <c r="J16" s="118"/>
      <c r="K16" s="119">
        <v>545459</v>
      </c>
      <c r="L16" s="118"/>
      <c r="M16" s="119">
        <v>485765</v>
      </c>
    </row>
    <row r="17" spans="1:16" s="47" customFormat="1" ht="18" customHeight="1" x14ac:dyDescent="0.5">
      <c r="A17" s="33" t="s">
        <v>55</v>
      </c>
      <c r="B17" s="33"/>
      <c r="C17" s="33"/>
      <c r="D17" s="2"/>
      <c r="E17" s="2"/>
      <c r="F17" s="2"/>
      <c r="G17" s="120"/>
      <c r="H17" s="118"/>
      <c r="I17" s="120"/>
      <c r="J17" s="118"/>
      <c r="K17" s="120"/>
      <c r="L17" s="118"/>
      <c r="M17" s="120"/>
    </row>
    <row r="18" spans="1:16" s="47" customFormat="1" ht="18" customHeight="1" x14ac:dyDescent="0.5">
      <c r="A18" s="33"/>
      <c r="B18" s="33" t="s">
        <v>56</v>
      </c>
      <c r="C18" s="33"/>
      <c r="D18" s="2">
        <v>4</v>
      </c>
      <c r="E18" s="2"/>
      <c r="F18" s="2"/>
      <c r="G18" s="53">
        <v>715726</v>
      </c>
      <c r="H18" s="116"/>
      <c r="I18" s="53">
        <v>702058</v>
      </c>
      <c r="J18" s="116"/>
      <c r="K18" s="53">
        <v>412824</v>
      </c>
      <c r="L18" s="116"/>
      <c r="M18" s="53">
        <v>391186</v>
      </c>
    </row>
    <row r="19" spans="1:16" s="47" customFormat="1" ht="18" customHeight="1" x14ac:dyDescent="0.5">
      <c r="A19" s="33"/>
      <c r="B19" s="33" t="s">
        <v>125</v>
      </c>
      <c r="C19" s="33"/>
      <c r="D19" s="2"/>
      <c r="E19" s="2"/>
      <c r="F19" s="2"/>
      <c r="G19" s="53">
        <v>65457</v>
      </c>
      <c r="H19" s="116"/>
      <c r="I19" s="53">
        <v>67643</v>
      </c>
      <c r="J19" s="116"/>
      <c r="K19" s="116">
        <v>0</v>
      </c>
      <c r="L19" s="116"/>
      <c r="M19" s="116">
        <v>0</v>
      </c>
    </row>
    <row r="20" spans="1:16" s="47" customFormat="1" ht="18" customHeight="1" x14ac:dyDescent="0.5">
      <c r="A20" s="33"/>
      <c r="B20" s="33" t="s">
        <v>111</v>
      </c>
      <c r="C20" s="33"/>
      <c r="D20" s="2"/>
      <c r="E20" s="2"/>
      <c r="F20" s="2"/>
      <c r="G20" s="53">
        <v>31734</v>
      </c>
      <c r="H20" s="116"/>
      <c r="I20" s="53">
        <v>29710</v>
      </c>
      <c r="J20" s="116"/>
      <c r="K20" s="53">
        <v>14914</v>
      </c>
      <c r="L20" s="116"/>
      <c r="M20" s="53">
        <v>14550</v>
      </c>
    </row>
    <row r="21" spans="1:16" s="47" customFormat="1" ht="18" customHeight="1" x14ac:dyDescent="0.5">
      <c r="A21" s="33"/>
      <c r="B21" s="33" t="s">
        <v>57</v>
      </c>
      <c r="C21" s="33"/>
      <c r="D21" s="2">
        <v>4</v>
      </c>
      <c r="E21" s="2"/>
      <c r="F21" s="2"/>
      <c r="G21" s="53">
        <v>93785</v>
      </c>
      <c r="H21" s="116"/>
      <c r="I21" s="53">
        <v>94923</v>
      </c>
      <c r="J21" s="116"/>
      <c r="K21" s="53">
        <v>56148</v>
      </c>
      <c r="L21" s="116"/>
      <c r="M21" s="53">
        <v>54184</v>
      </c>
      <c r="N21" s="54"/>
    </row>
    <row r="22" spans="1:16" s="47" customFormat="1" ht="18" customHeight="1" x14ac:dyDescent="0.5">
      <c r="A22" s="33"/>
      <c r="B22" s="33" t="s">
        <v>126</v>
      </c>
      <c r="C22" s="33"/>
      <c r="D22" s="2"/>
      <c r="E22" s="2"/>
      <c r="F22" s="2"/>
      <c r="G22" s="109">
        <v>-537</v>
      </c>
      <c r="H22" s="116"/>
      <c r="I22" s="109">
        <v>6653</v>
      </c>
      <c r="J22" s="116"/>
      <c r="K22" s="109">
        <v>-541</v>
      </c>
      <c r="L22" s="116"/>
      <c r="M22" s="109">
        <v>6597</v>
      </c>
    </row>
    <row r="23" spans="1:16" s="47" customFormat="1" ht="18" customHeight="1" x14ac:dyDescent="0.5">
      <c r="A23" s="33" t="s">
        <v>58</v>
      </c>
      <c r="B23" s="33"/>
      <c r="C23" s="33"/>
      <c r="D23" s="2"/>
      <c r="E23" s="2"/>
      <c r="F23" s="2"/>
      <c r="G23" s="109">
        <v>906165</v>
      </c>
      <c r="H23" s="118"/>
      <c r="I23" s="109">
        <v>900987</v>
      </c>
      <c r="J23" s="118"/>
      <c r="K23" s="109">
        <v>483345</v>
      </c>
      <c r="L23" s="118"/>
      <c r="M23" s="109">
        <v>466517</v>
      </c>
      <c r="P23" s="48"/>
    </row>
    <row r="24" spans="1:16" s="47" customFormat="1" ht="18" customHeight="1" x14ac:dyDescent="0.5">
      <c r="A24" s="33" t="s">
        <v>175</v>
      </c>
      <c r="B24" s="33"/>
      <c r="C24" s="33"/>
      <c r="D24" s="2"/>
      <c r="E24" s="2"/>
      <c r="F24" s="2"/>
      <c r="G24" s="120">
        <v>67140</v>
      </c>
      <c r="H24" s="118"/>
      <c r="I24" s="120">
        <v>48849</v>
      </c>
      <c r="J24" s="118"/>
      <c r="K24" s="120">
        <v>62114</v>
      </c>
      <c r="L24" s="118"/>
      <c r="M24" s="120">
        <v>19248</v>
      </c>
      <c r="P24" s="48"/>
    </row>
    <row r="25" spans="1:16" s="47" customFormat="1" ht="18" customHeight="1" x14ac:dyDescent="0.5">
      <c r="A25" s="33" t="s">
        <v>59</v>
      </c>
      <c r="B25" s="33"/>
      <c r="C25" s="33"/>
      <c r="D25" s="2">
        <v>4</v>
      </c>
      <c r="E25" s="2"/>
      <c r="F25" s="2"/>
      <c r="G25" s="109">
        <v>16070</v>
      </c>
      <c r="H25" s="118"/>
      <c r="I25" s="109">
        <v>14066</v>
      </c>
      <c r="J25" s="118"/>
      <c r="K25" s="109">
        <v>12382</v>
      </c>
      <c r="L25" s="118"/>
      <c r="M25" s="109">
        <v>13446</v>
      </c>
      <c r="P25" s="48"/>
    </row>
    <row r="26" spans="1:16" s="47" customFormat="1" ht="18" customHeight="1" x14ac:dyDescent="0.5">
      <c r="A26" s="33" t="s">
        <v>176</v>
      </c>
      <c r="B26" s="33"/>
      <c r="C26" s="33"/>
      <c r="D26" s="2"/>
      <c r="E26" s="2"/>
      <c r="F26" s="2"/>
      <c r="G26" s="121">
        <v>51070</v>
      </c>
      <c r="H26" s="118"/>
      <c r="I26" s="121">
        <v>34783</v>
      </c>
      <c r="J26" s="118"/>
      <c r="K26" s="120">
        <v>49732</v>
      </c>
      <c r="L26" s="118"/>
      <c r="M26" s="120">
        <v>5802</v>
      </c>
      <c r="P26" s="48"/>
    </row>
    <row r="27" spans="1:16" s="47" customFormat="1" ht="18" customHeight="1" x14ac:dyDescent="0.5">
      <c r="A27" s="33" t="s">
        <v>168</v>
      </c>
      <c r="B27" s="33"/>
      <c r="C27" s="33"/>
      <c r="D27" s="78">
        <v>25</v>
      </c>
      <c r="E27" s="2"/>
      <c r="F27" s="2"/>
      <c r="G27" s="109">
        <v>10438</v>
      </c>
      <c r="H27" s="118"/>
      <c r="I27" s="109">
        <v>7391</v>
      </c>
      <c r="J27" s="118"/>
      <c r="K27" s="109">
        <v>2706</v>
      </c>
      <c r="L27" s="118"/>
      <c r="M27" s="109">
        <v>1126</v>
      </c>
    </row>
    <row r="28" spans="1:16" s="47" customFormat="1" ht="18" customHeight="1" x14ac:dyDescent="0.5">
      <c r="A28" s="33" t="s">
        <v>104</v>
      </c>
      <c r="B28" s="33"/>
      <c r="C28" s="33"/>
      <c r="D28" s="2"/>
      <c r="E28" s="2"/>
      <c r="F28" s="2"/>
      <c r="G28" s="143">
        <v>40632</v>
      </c>
      <c r="H28" s="118"/>
      <c r="I28" s="143">
        <v>27392</v>
      </c>
      <c r="J28" s="118"/>
      <c r="K28" s="144">
        <v>47026</v>
      </c>
      <c r="L28" s="118"/>
      <c r="M28" s="144">
        <v>4676</v>
      </c>
    </row>
    <row r="29" spans="1:16" s="47" customFormat="1" ht="18" customHeight="1" x14ac:dyDescent="0.5">
      <c r="A29" s="3" t="s">
        <v>148</v>
      </c>
      <c r="B29" s="52"/>
      <c r="C29" s="52"/>
      <c r="D29" s="2"/>
      <c r="E29" s="2"/>
      <c r="F29" s="2"/>
      <c r="G29" s="120"/>
      <c r="H29" s="118"/>
      <c r="I29" s="120"/>
      <c r="J29" s="118"/>
      <c r="K29" s="120"/>
      <c r="L29" s="118"/>
      <c r="M29" s="120"/>
    </row>
    <row r="30" spans="1:16" s="47" customFormat="1" ht="18" customHeight="1" x14ac:dyDescent="0.5">
      <c r="A30" s="220" t="s">
        <v>149</v>
      </c>
      <c r="B30" s="220"/>
      <c r="C30" s="220"/>
      <c r="D30" s="220"/>
      <c r="E30" s="2"/>
      <c r="F30" s="2"/>
      <c r="G30" s="120"/>
      <c r="H30" s="118"/>
      <c r="I30" s="120"/>
      <c r="J30" s="118"/>
      <c r="K30" s="120"/>
      <c r="L30" s="118"/>
      <c r="M30" s="120"/>
    </row>
    <row r="31" spans="1:16" s="47" customFormat="1" ht="18" customHeight="1" x14ac:dyDescent="0.5">
      <c r="A31" s="3"/>
      <c r="B31" s="52" t="s">
        <v>83</v>
      </c>
      <c r="C31" s="52"/>
      <c r="D31" s="2"/>
      <c r="E31" s="2"/>
      <c r="F31" s="2"/>
      <c r="G31" s="120"/>
      <c r="H31" s="118"/>
      <c r="I31" s="120"/>
      <c r="J31" s="118"/>
      <c r="K31" s="120"/>
      <c r="L31" s="118"/>
      <c r="M31" s="120"/>
    </row>
    <row r="32" spans="1:16" s="47" customFormat="1" ht="18" customHeight="1" x14ac:dyDescent="0.5">
      <c r="A32" s="3"/>
      <c r="B32" s="3" t="s">
        <v>50</v>
      </c>
      <c r="C32" s="52"/>
      <c r="D32" s="2"/>
      <c r="E32" s="2"/>
      <c r="F32" s="2"/>
      <c r="G32" s="120">
        <v>0</v>
      </c>
      <c r="H32" s="118"/>
      <c r="I32" s="201">
        <v>0</v>
      </c>
      <c r="J32" s="118"/>
      <c r="K32" s="120">
        <v>1</v>
      </c>
      <c r="L32" s="118"/>
      <c r="M32" s="120">
        <v>37</v>
      </c>
    </row>
    <row r="33" spans="1:13" s="47" customFormat="1" ht="18" customHeight="1" x14ac:dyDescent="0.5">
      <c r="A33" s="30"/>
      <c r="B33" s="30" t="s">
        <v>173</v>
      </c>
      <c r="C33" s="30"/>
      <c r="D33" s="2"/>
      <c r="E33" s="2"/>
      <c r="F33" s="2"/>
      <c r="G33" s="109">
        <v>-702</v>
      </c>
      <c r="H33" s="118"/>
      <c r="I33" s="200">
        <v>-16163</v>
      </c>
      <c r="J33" s="118"/>
      <c r="K33" s="117">
        <v>0</v>
      </c>
      <c r="L33" s="84"/>
      <c r="M33" s="203">
        <v>0</v>
      </c>
    </row>
    <row r="34" spans="1:13" s="47" customFormat="1" ht="18" customHeight="1" x14ac:dyDescent="0.5">
      <c r="A34" s="33" t="s">
        <v>229</v>
      </c>
      <c r="B34" s="33"/>
      <c r="C34" s="30"/>
      <c r="D34" s="2"/>
      <c r="E34" s="2"/>
      <c r="F34" s="2"/>
      <c r="G34" s="109">
        <v>-702</v>
      </c>
      <c r="H34" s="118"/>
      <c r="I34" s="200">
        <v>-16163</v>
      </c>
      <c r="J34" s="118"/>
      <c r="K34" s="117">
        <v>1</v>
      </c>
      <c r="L34" s="118"/>
      <c r="M34" s="200">
        <v>37</v>
      </c>
    </row>
    <row r="35" spans="1:13" s="47" customFormat="1" ht="18" customHeight="1" thickBot="1" x14ac:dyDescent="0.55000000000000004">
      <c r="A35" s="30" t="s">
        <v>94</v>
      </c>
      <c r="B35" s="33"/>
      <c r="C35" s="33"/>
      <c r="D35" s="2"/>
      <c r="E35" s="2"/>
      <c r="F35" s="2"/>
      <c r="G35" s="123">
        <v>39930</v>
      </c>
      <c r="H35" s="124"/>
      <c r="I35" s="202">
        <v>11229</v>
      </c>
      <c r="J35" s="124"/>
      <c r="K35" s="125">
        <v>47027</v>
      </c>
      <c r="L35" s="124"/>
      <c r="M35" s="202">
        <v>4713</v>
      </c>
    </row>
    <row r="36" spans="1:13" s="47" customFormat="1" ht="18" customHeight="1" thickTop="1" x14ac:dyDescent="0.5">
      <c r="A36" s="30"/>
      <c r="B36" s="33"/>
      <c r="C36" s="33"/>
      <c r="D36" s="2"/>
      <c r="E36" s="2"/>
      <c r="F36" s="2"/>
      <c r="G36" s="151"/>
      <c r="H36" s="124"/>
      <c r="I36" s="151"/>
      <c r="J36" s="124"/>
      <c r="K36" s="151"/>
      <c r="L36" s="124"/>
      <c r="M36" s="151"/>
    </row>
    <row r="37" spans="1:13" s="20" customFormat="1" ht="18" customHeight="1" x14ac:dyDescent="0.5">
      <c r="M37" s="20" t="s">
        <v>87</v>
      </c>
    </row>
    <row r="38" spans="1:13" s="20" customFormat="1" ht="18" customHeight="1" x14ac:dyDescent="0.5">
      <c r="M38" s="20" t="s">
        <v>88</v>
      </c>
    </row>
    <row r="39" spans="1:13" s="35" customFormat="1" ht="19.5" customHeight="1" x14ac:dyDescent="0.5">
      <c r="A39" s="214" t="s">
        <v>37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</row>
    <row r="40" spans="1:13" s="36" customFormat="1" ht="20.100000000000001" customHeight="1" x14ac:dyDescent="0.5">
      <c r="A40" s="212" t="s">
        <v>40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</row>
    <row r="41" spans="1:13" s="35" customFormat="1" ht="21.75" customHeight="1" x14ac:dyDescent="0.5">
      <c r="A41" s="212" t="s">
        <v>206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</row>
    <row r="42" spans="1:13" s="35" customFormat="1" ht="21.75" customHeight="1" x14ac:dyDescent="0.5">
      <c r="A42" s="212" t="s">
        <v>213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</row>
    <row r="43" spans="1:13" ht="6" customHeight="1" x14ac:dyDescent="0.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s="127" customFormat="1" ht="18" customHeight="1" x14ac:dyDescent="0.5">
      <c r="A44" s="126"/>
      <c r="B44" s="126"/>
      <c r="C44" s="126"/>
      <c r="D44" s="126"/>
      <c r="E44" s="126"/>
      <c r="F44" s="126"/>
      <c r="G44" s="213" t="s">
        <v>92</v>
      </c>
      <c r="H44" s="213"/>
      <c r="I44" s="213"/>
      <c r="J44" s="213"/>
      <c r="K44" s="213"/>
      <c r="L44" s="213"/>
      <c r="M44" s="213"/>
    </row>
    <row r="45" spans="1:13" s="127" customFormat="1" ht="18" customHeight="1" x14ac:dyDescent="0.5">
      <c r="A45" s="126"/>
      <c r="B45" s="126"/>
      <c r="C45" s="126"/>
      <c r="G45" s="217" t="s">
        <v>30</v>
      </c>
      <c r="H45" s="217"/>
      <c r="I45" s="217"/>
      <c r="J45" s="126"/>
      <c r="K45" s="217" t="s">
        <v>31</v>
      </c>
      <c r="L45" s="217"/>
      <c r="M45" s="217"/>
    </row>
    <row r="46" spans="1:13" s="127" customFormat="1" ht="18" customHeight="1" x14ac:dyDescent="0.5">
      <c r="A46" s="126"/>
      <c r="B46" s="126"/>
      <c r="C46" s="211" t="s">
        <v>5</v>
      </c>
      <c r="D46" s="211"/>
      <c r="E46" s="211"/>
      <c r="F46" s="126"/>
      <c r="G46" s="128">
        <v>2568</v>
      </c>
      <c r="H46" s="126"/>
      <c r="I46" s="128">
        <v>2567</v>
      </c>
      <c r="J46" s="126"/>
      <c r="K46" s="128">
        <v>2568</v>
      </c>
      <c r="L46" s="126"/>
      <c r="M46" s="128">
        <v>2567</v>
      </c>
    </row>
    <row r="47" spans="1:13" s="127" customFormat="1" ht="18" customHeight="1" x14ac:dyDescent="0.5">
      <c r="A47" s="129" t="s">
        <v>156</v>
      </c>
      <c r="B47" s="129"/>
      <c r="E47" s="130"/>
      <c r="F47" s="130"/>
      <c r="G47" s="131"/>
      <c r="H47" s="132"/>
      <c r="I47" s="131"/>
      <c r="J47" s="132"/>
      <c r="K47" s="131"/>
      <c r="L47" s="132"/>
      <c r="M47" s="131"/>
    </row>
    <row r="48" spans="1:13" s="127" customFormat="1" ht="18" customHeight="1" x14ac:dyDescent="0.5">
      <c r="A48" s="129"/>
      <c r="B48" s="129" t="s">
        <v>177</v>
      </c>
      <c r="E48" s="130"/>
      <c r="F48" s="130"/>
      <c r="G48" s="133">
        <v>40139</v>
      </c>
      <c r="H48" s="134"/>
      <c r="I48" s="133">
        <f>I28</f>
        <v>27392</v>
      </c>
      <c r="J48" s="134"/>
      <c r="K48" s="133">
        <f>K28</f>
        <v>47026</v>
      </c>
      <c r="L48" s="134"/>
      <c r="M48" s="133">
        <f>M28</f>
        <v>4676</v>
      </c>
    </row>
    <row r="49" spans="1:13" s="127" customFormat="1" ht="18" customHeight="1" x14ac:dyDescent="0.5">
      <c r="A49" s="129"/>
      <c r="B49" s="129" t="s">
        <v>178</v>
      </c>
      <c r="E49" s="130"/>
      <c r="F49" s="130"/>
      <c r="G49" s="133">
        <v>493</v>
      </c>
      <c r="H49" s="134"/>
      <c r="I49" s="135">
        <v>0</v>
      </c>
      <c r="J49" s="134"/>
      <c r="K49" s="135">
        <v>0</v>
      </c>
      <c r="L49" s="134"/>
      <c r="M49" s="135">
        <v>0</v>
      </c>
    </row>
    <row r="50" spans="1:13" s="127" customFormat="1" ht="18" customHeight="1" thickBot="1" x14ac:dyDescent="0.55000000000000004">
      <c r="A50" s="129"/>
      <c r="B50" s="129"/>
      <c r="E50" s="130"/>
      <c r="F50" s="130"/>
      <c r="G50" s="136">
        <v>40632</v>
      </c>
      <c r="H50" s="134"/>
      <c r="I50" s="136">
        <f>I48</f>
        <v>27392</v>
      </c>
      <c r="J50" s="134"/>
      <c r="K50" s="136">
        <f>K48</f>
        <v>47026</v>
      </c>
      <c r="L50" s="134"/>
      <c r="M50" s="136">
        <f>M48</f>
        <v>4676</v>
      </c>
    </row>
    <row r="51" spans="1:13" s="127" customFormat="1" ht="18" customHeight="1" thickTop="1" x14ac:dyDescent="0.5">
      <c r="A51" s="129"/>
      <c r="B51" s="129"/>
      <c r="E51" s="130"/>
      <c r="F51" s="130"/>
      <c r="G51" s="133"/>
      <c r="H51" s="134"/>
      <c r="I51" s="133"/>
      <c r="J51" s="134"/>
      <c r="K51" s="133"/>
      <c r="L51" s="134"/>
      <c r="M51" s="133"/>
    </row>
    <row r="52" spans="1:13" s="127" customFormat="1" ht="18" customHeight="1" x14ac:dyDescent="0.5">
      <c r="A52" s="129" t="s">
        <v>180</v>
      </c>
      <c r="B52" s="129"/>
      <c r="E52" s="130"/>
      <c r="F52" s="130"/>
      <c r="G52" s="133"/>
      <c r="H52" s="134"/>
      <c r="I52" s="133"/>
      <c r="J52" s="134"/>
      <c r="K52" s="133"/>
      <c r="L52" s="134"/>
      <c r="M52" s="133"/>
    </row>
    <row r="53" spans="1:13" s="127" customFormat="1" ht="18" customHeight="1" x14ac:dyDescent="0.5">
      <c r="A53" s="129"/>
      <c r="B53" s="129" t="s">
        <v>179</v>
      </c>
      <c r="E53" s="130"/>
      <c r="F53" s="130"/>
      <c r="G53" s="133">
        <v>39437</v>
      </c>
      <c r="H53" s="134"/>
      <c r="I53" s="133">
        <f>I35</f>
        <v>11229</v>
      </c>
      <c r="J53" s="134"/>
      <c r="K53" s="133">
        <f>K35</f>
        <v>47027</v>
      </c>
      <c r="L53" s="134"/>
      <c r="M53" s="133">
        <f>M35</f>
        <v>4713</v>
      </c>
    </row>
    <row r="54" spans="1:13" s="127" customFormat="1" ht="18" customHeight="1" x14ac:dyDescent="0.5">
      <c r="A54" s="129"/>
      <c r="B54" s="129" t="s">
        <v>178</v>
      </c>
      <c r="E54" s="130"/>
      <c r="F54" s="130"/>
      <c r="G54" s="145">
        <v>493</v>
      </c>
      <c r="H54" s="134"/>
      <c r="I54" s="145">
        <v>0</v>
      </c>
      <c r="J54" s="134"/>
      <c r="K54" s="145">
        <v>0</v>
      </c>
      <c r="L54" s="134"/>
      <c r="M54" s="145">
        <v>0</v>
      </c>
    </row>
    <row r="55" spans="1:13" s="127" customFormat="1" ht="18" customHeight="1" thickBot="1" x14ac:dyDescent="0.55000000000000004">
      <c r="A55" s="129"/>
      <c r="B55" s="129"/>
      <c r="E55" s="130"/>
      <c r="F55" s="130"/>
      <c r="G55" s="136">
        <v>39930</v>
      </c>
      <c r="H55" s="134"/>
      <c r="I55" s="136">
        <f>I53</f>
        <v>11229</v>
      </c>
      <c r="J55" s="134"/>
      <c r="K55" s="136">
        <f>K53</f>
        <v>47027</v>
      </c>
      <c r="L55" s="134"/>
      <c r="M55" s="136">
        <f>M53</f>
        <v>4713</v>
      </c>
    </row>
    <row r="56" spans="1:13" s="127" customFormat="1" ht="18" customHeight="1" thickTop="1" x14ac:dyDescent="0.5">
      <c r="A56" s="129"/>
      <c r="B56" s="129"/>
      <c r="E56" s="130"/>
      <c r="F56" s="130"/>
      <c r="G56" s="133"/>
      <c r="H56" s="134"/>
      <c r="I56" s="133"/>
      <c r="J56" s="134"/>
      <c r="K56" s="133"/>
      <c r="L56" s="134"/>
      <c r="M56" s="133"/>
    </row>
    <row r="57" spans="1:13" s="127" customFormat="1" ht="18" customHeight="1" x14ac:dyDescent="0.5">
      <c r="A57" s="129" t="s">
        <v>105</v>
      </c>
      <c r="B57" s="129"/>
      <c r="D57" s="130">
        <v>26</v>
      </c>
      <c r="E57" s="130"/>
      <c r="F57" s="130"/>
      <c r="G57" s="131"/>
      <c r="H57" s="132"/>
      <c r="I57" s="131"/>
      <c r="J57" s="132"/>
      <c r="K57" s="131"/>
      <c r="L57" s="132"/>
      <c r="M57" s="131"/>
    </row>
    <row r="58" spans="1:13" s="127" customFormat="1" ht="18" customHeight="1" x14ac:dyDescent="0.5">
      <c r="A58" s="137"/>
      <c r="B58" s="129" t="s">
        <v>106</v>
      </c>
      <c r="D58" s="130"/>
      <c r="E58" s="130"/>
      <c r="F58" s="130"/>
    </row>
    <row r="59" spans="1:13" s="127" customFormat="1" ht="18" customHeight="1" thickBot="1" x14ac:dyDescent="0.55000000000000004">
      <c r="A59" s="137"/>
      <c r="B59" s="129"/>
      <c r="C59" s="127" t="s">
        <v>179</v>
      </c>
      <c r="D59" s="130"/>
      <c r="E59" s="130"/>
      <c r="F59" s="130"/>
      <c r="G59" s="138">
        <v>6.9000000000000006E-2</v>
      </c>
      <c r="H59" s="139"/>
      <c r="I59" s="138">
        <v>4.3999999999999997E-2</v>
      </c>
      <c r="J59" s="139"/>
      <c r="K59" s="138">
        <v>8.1000000000000003E-2</v>
      </c>
      <c r="L59" s="139"/>
      <c r="M59" s="138">
        <v>7.0000000000000001E-3</v>
      </c>
    </row>
    <row r="60" spans="1:13" s="127" customFormat="1" ht="18" customHeight="1" thickTop="1" x14ac:dyDescent="0.5">
      <c r="A60" s="137"/>
      <c r="B60" s="129"/>
      <c r="D60" s="130"/>
      <c r="E60" s="130"/>
      <c r="F60" s="130"/>
      <c r="G60" s="139"/>
      <c r="H60" s="139"/>
      <c r="I60" s="139"/>
      <c r="J60" s="139"/>
      <c r="K60" s="139"/>
      <c r="L60" s="139"/>
      <c r="M60" s="139"/>
    </row>
    <row r="61" spans="1:13" s="127" customFormat="1" ht="18" customHeight="1" x14ac:dyDescent="0.5">
      <c r="A61" s="137"/>
      <c r="B61" s="129"/>
      <c r="D61" s="130"/>
      <c r="E61" s="130"/>
      <c r="F61" s="130"/>
    </row>
    <row r="62" spans="1:13" s="127" customFormat="1" ht="18" customHeight="1" x14ac:dyDescent="0.5">
      <c r="A62" s="137"/>
      <c r="B62" s="129"/>
      <c r="D62" s="130"/>
      <c r="E62" s="130"/>
      <c r="F62" s="130"/>
      <c r="G62" s="139"/>
      <c r="H62" s="139"/>
      <c r="I62" s="139"/>
      <c r="J62" s="139"/>
      <c r="K62" s="139"/>
      <c r="L62" s="139"/>
      <c r="M62" s="139"/>
    </row>
    <row r="63" spans="1:13" s="127" customFormat="1" ht="18" customHeight="1" x14ac:dyDescent="0.5">
      <c r="A63" s="137"/>
      <c r="B63" s="129"/>
      <c r="D63" s="130"/>
      <c r="E63" s="130"/>
      <c r="F63" s="130"/>
      <c r="G63" s="139"/>
      <c r="H63" s="139"/>
      <c r="I63" s="139"/>
      <c r="J63" s="139"/>
      <c r="K63" s="139"/>
      <c r="L63" s="139"/>
      <c r="M63" s="139"/>
    </row>
    <row r="64" spans="1:13" s="127" customFormat="1" ht="18" customHeight="1" x14ac:dyDescent="0.5">
      <c r="A64" s="137"/>
      <c r="B64" s="129"/>
      <c r="D64" s="130"/>
      <c r="E64" s="130"/>
      <c r="F64" s="130"/>
      <c r="G64" s="139"/>
      <c r="H64" s="139"/>
      <c r="I64" s="139"/>
      <c r="J64" s="139"/>
      <c r="K64" s="139"/>
      <c r="L64" s="139"/>
      <c r="M64" s="139"/>
    </row>
    <row r="65" spans="1:18" s="127" customFormat="1" ht="18" customHeight="1" x14ac:dyDescent="0.5">
      <c r="A65" s="137"/>
      <c r="B65" s="129"/>
      <c r="D65" s="130"/>
      <c r="E65" s="130"/>
      <c r="F65" s="130"/>
      <c r="G65" s="139"/>
      <c r="H65" s="139"/>
      <c r="I65" s="139"/>
      <c r="J65" s="139"/>
      <c r="K65" s="139"/>
      <c r="L65" s="139"/>
      <c r="M65" s="139"/>
    </row>
    <row r="67" spans="1:18" s="20" customFormat="1" ht="18" customHeight="1" x14ac:dyDescent="0.5">
      <c r="M67" s="20" t="s">
        <v>87</v>
      </c>
    </row>
    <row r="68" spans="1:18" s="20" customFormat="1" ht="18" customHeight="1" x14ac:dyDescent="0.5">
      <c r="M68" s="20" t="s">
        <v>88</v>
      </c>
    </row>
    <row r="69" spans="1:18" s="35" customFormat="1" ht="19.5" customHeight="1" x14ac:dyDescent="0.5">
      <c r="A69" s="214" t="s">
        <v>39</v>
      </c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</row>
    <row r="70" spans="1:18" s="36" customFormat="1" ht="20.100000000000001" customHeight="1" x14ac:dyDescent="0.5">
      <c r="A70" s="212" t="s">
        <v>40</v>
      </c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</row>
    <row r="71" spans="1:18" s="35" customFormat="1" ht="21.75" customHeight="1" x14ac:dyDescent="0.5">
      <c r="A71" s="212" t="s">
        <v>206</v>
      </c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</row>
    <row r="72" spans="1:18" s="35" customFormat="1" ht="21.75" customHeight="1" x14ac:dyDescent="0.5">
      <c r="A72" s="212" t="s">
        <v>214</v>
      </c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</row>
    <row r="73" spans="1:18" ht="6" customHeight="1" x14ac:dyDescent="0.5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</row>
    <row r="74" spans="1:18" s="47" customFormat="1" ht="18" customHeight="1" x14ac:dyDescent="0.5">
      <c r="A74" s="112"/>
      <c r="B74" s="112"/>
      <c r="C74" s="112"/>
      <c r="D74" s="112"/>
      <c r="E74" s="112"/>
      <c r="F74" s="112"/>
      <c r="G74" s="216" t="s">
        <v>92</v>
      </c>
      <c r="H74" s="216"/>
      <c r="I74" s="216"/>
      <c r="J74" s="216"/>
      <c r="K74" s="216"/>
      <c r="L74" s="216"/>
      <c r="M74" s="216"/>
    </row>
    <row r="75" spans="1:18" s="47" customFormat="1" ht="18" customHeight="1" x14ac:dyDescent="0.5">
      <c r="A75" s="112"/>
      <c r="B75" s="112"/>
      <c r="C75" s="112"/>
      <c r="D75" s="33"/>
      <c r="E75" s="33"/>
      <c r="F75" s="33"/>
      <c r="G75" s="218" t="s">
        <v>30</v>
      </c>
      <c r="H75" s="218"/>
      <c r="I75" s="218"/>
      <c r="J75" s="112"/>
      <c r="K75" s="218" t="s">
        <v>31</v>
      </c>
      <c r="L75" s="218"/>
      <c r="M75" s="218"/>
    </row>
    <row r="76" spans="1:18" s="47" customFormat="1" ht="18" customHeight="1" x14ac:dyDescent="0.5">
      <c r="A76" s="112"/>
      <c r="B76" s="112"/>
      <c r="C76" s="219" t="s">
        <v>5</v>
      </c>
      <c r="D76" s="219"/>
      <c r="E76" s="219"/>
      <c r="F76" s="112"/>
      <c r="G76" s="113">
        <v>2568</v>
      </c>
      <c r="H76" s="112"/>
      <c r="I76" s="113">
        <v>2567</v>
      </c>
      <c r="J76" s="112"/>
      <c r="K76" s="113">
        <v>2568</v>
      </c>
      <c r="L76" s="112"/>
      <c r="M76" s="113">
        <v>2567</v>
      </c>
    </row>
    <row r="77" spans="1:18" s="47" customFormat="1" ht="18" customHeight="1" x14ac:dyDescent="0.5">
      <c r="A77" s="33" t="s">
        <v>51</v>
      </c>
      <c r="B77" s="33"/>
      <c r="C77" s="33"/>
      <c r="D77" s="78"/>
      <c r="E77" s="2"/>
      <c r="F77" s="2"/>
      <c r="G77" s="114"/>
      <c r="H77" s="115"/>
      <c r="I77" s="114"/>
      <c r="J77" s="115"/>
      <c r="K77" s="114"/>
      <c r="L77" s="115"/>
      <c r="M77" s="114"/>
    </row>
    <row r="78" spans="1:18" s="47" customFormat="1" ht="18" customHeight="1" x14ac:dyDescent="0.5">
      <c r="A78" s="33"/>
      <c r="B78" s="33" t="s">
        <v>52</v>
      </c>
      <c r="C78" s="33"/>
      <c r="D78" s="2">
        <v>4</v>
      </c>
      <c r="E78" s="2"/>
      <c r="F78" s="2"/>
      <c r="G78" s="116">
        <f>2889698-G79</f>
        <v>2605135</v>
      </c>
      <c r="H78" s="116"/>
      <c r="I78" s="116">
        <v>2473983</v>
      </c>
      <c r="J78" s="116"/>
      <c r="K78" s="116">
        <v>1568077</v>
      </c>
      <c r="L78" s="116"/>
      <c r="M78" s="116">
        <v>1487059</v>
      </c>
      <c r="P78" s="48"/>
      <c r="R78" s="48"/>
    </row>
    <row r="79" spans="1:18" s="47" customFormat="1" ht="18" customHeight="1" x14ac:dyDescent="0.5">
      <c r="A79" s="33"/>
      <c r="B79" s="33" t="s">
        <v>119</v>
      </c>
      <c r="C79" s="33"/>
      <c r="D79" s="2"/>
      <c r="E79" s="2"/>
      <c r="F79" s="2"/>
      <c r="G79" s="116">
        <v>284563</v>
      </c>
      <c r="H79" s="116"/>
      <c r="I79" s="116">
        <v>277631</v>
      </c>
      <c r="J79" s="116"/>
      <c r="K79" s="116">
        <v>0</v>
      </c>
      <c r="L79" s="116"/>
      <c r="M79" s="116">
        <v>0</v>
      </c>
      <c r="P79" s="48"/>
      <c r="R79" s="48"/>
    </row>
    <row r="80" spans="1:18" s="47" customFormat="1" ht="18" customHeight="1" x14ac:dyDescent="0.5">
      <c r="A80" s="33"/>
      <c r="B80" s="33" t="s">
        <v>225</v>
      </c>
      <c r="C80" s="33"/>
      <c r="D80" s="2">
        <v>9</v>
      </c>
      <c r="E80" s="2"/>
      <c r="F80" s="2"/>
      <c r="G80" s="116">
        <v>0</v>
      </c>
      <c r="H80" s="116"/>
      <c r="I80" s="116">
        <v>0</v>
      </c>
      <c r="J80" s="116"/>
      <c r="K80" s="116">
        <v>36537</v>
      </c>
      <c r="L80" s="116"/>
      <c r="M80" s="116">
        <v>0</v>
      </c>
      <c r="P80" s="48"/>
      <c r="R80" s="48"/>
    </row>
    <row r="81" spans="1:18" s="47" customFormat="1" ht="18" customHeight="1" x14ac:dyDescent="0.5">
      <c r="A81" s="33"/>
      <c r="B81" s="33" t="s">
        <v>53</v>
      </c>
      <c r="C81" s="33"/>
      <c r="D81" s="2">
        <v>4</v>
      </c>
      <c r="E81" s="2"/>
      <c r="F81" s="2"/>
      <c r="G81" s="117">
        <v>16151</v>
      </c>
      <c r="H81" s="118"/>
      <c r="I81" s="117">
        <v>19127</v>
      </c>
      <c r="J81" s="118"/>
      <c r="K81" s="117">
        <v>28335</v>
      </c>
      <c r="L81" s="118"/>
      <c r="M81" s="117">
        <v>32168</v>
      </c>
      <c r="P81" s="48"/>
      <c r="R81" s="48"/>
    </row>
    <row r="82" spans="1:18" s="47" customFormat="1" ht="18" customHeight="1" x14ac:dyDescent="0.5">
      <c r="A82" s="33" t="s">
        <v>54</v>
      </c>
      <c r="B82" s="33"/>
      <c r="C82" s="33"/>
      <c r="D82" s="2"/>
      <c r="E82" s="2"/>
      <c r="F82" s="2"/>
      <c r="G82" s="119">
        <v>2905849</v>
      </c>
      <c r="H82" s="118"/>
      <c r="I82" s="119">
        <v>2770741</v>
      </c>
      <c r="J82" s="118"/>
      <c r="K82" s="119">
        <v>1632949</v>
      </c>
      <c r="L82" s="118"/>
      <c r="M82" s="119">
        <v>1519227</v>
      </c>
      <c r="P82" s="48"/>
      <c r="R82" s="48"/>
    </row>
    <row r="83" spans="1:18" s="47" customFormat="1" ht="18" customHeight="1" x14ac:dyDescent="0.5">
      <c r="A83" s="33" t="s">
        <v>55</v>
      </c>
      <c r="B83" s="33"/>
      <c r="C83" s="33"/>
      <c r="D83" s="2"/>
      <c r="E83" s="2"/>
      <c r="F83" s="2"/>
      <c r="G83" s="120"/>
      <c r="H83" s="118"/>
      <c r="I83" s="120"/>
      <c r="J83" s="118"/>
      <c r="K83" s="120"/>
      <c r="L83" s="118"/>
      <c r="M83" s="120"/>
      <c r="P83" s="48"/>
      <c r="R83" s="48"/>
    </row>
    <row r="84" spans="1:18" s="47" customFormat="1" ht="18" customHeight="1" x14ac:dyDescent="0.5">
      <c r="A84" s="33"/>
      <c r="B84" s="33" t="s">
        <v>56</v>
      </c>
      <c r="C84" s="33"/>
      <c r="D84" s="2">
        <v>4</v>
      </c>
      <c r="E84" s="2"/>
      <c r="F84" s="2"/>
      <c r="G84" s="53">
        <v>2149348</v>
      </c>
      <c r="H84" s="116"/>
      <c r="I84" s="53">
        <v>2061793</v>
      </c>
      <c r="J84" s="116"/>
      <c r="K84" s="53">
        <v>1295445</v>
      </c>
      <c r="L84" s="116"/>
      <c r="M84" s="53">
        <v>1229733</v>
      </c>
      <c r="P84" s="48"/>
      <c r="R84" s="48"/>
    </row>
    <row r="85" spans="1:18" s="47" customFormat="1" ht="18" customHeight="1" x14ac:dyDescent="0.5">
      <c r="A85" s="33"/>
      <c r="B85" s="33" t="s">
        <v>125</v>
      </c>
      <c r="C85" s="33"/>
      <c r="D85" s="2"/>
      <c r="E85" s="2"/>
      <c r="F85" s="2"/>
      <c r="G85" s="53">
        <v>185757</v>
      </c>
      <c r="H85" s="116"/>
      <c r="I85" s="53">
        <v>193106</v>
      </c>
      <c r="J85" s="116"/>
      <c r="K85" s="116">
        <v>0</v>
      </c>
      <c r="L85" s="116"/>
      <c r="M85" s="116">
        <v>0</v>
      </c>
      <c r="P85" s="48"/>
      <c r="R85" s="48"/>
    </row>
    <row r="86" spans="1:18" s="47" customFormat="1" ht="18" customHeight="1" x14ac:dyDescent="0.5">
      <c r="A86" s="33"/>
      <c r="B86" s="33" t="s">
        <v>111</v>
      </c>
      <c r="C86" s="33"/>
      <c r="D86" s="2"/>
      <c r="E86" s="2"/>
      <c r="F86" s="2"/>
      <c r="G86" s="53">
        <v>96757</v>
      </c>
      <c r="H86" s="116"/>
      <c r="I86" s="53">
        <v>87187</v>
      </c>
      <c r="J86" s="116"/>
      <c r="K86" s="53">
        <v>47446</v>
      </c>
      <c r="L86" s="116"/>
      <c r="M86" s="53">
        <v>44480</v>
      </c>
      <c r="P86" s="48"/>
      <c r="R86" s="48"/>
    </row>
    <row r="87" spans="1:18" s="47" customFormat="1" ht="18" customHeight="1" x14ac:dyDescent="0.5">
      <c r="A87" s="33"/>
      <c r="B87" s="33" t="s">
        <v>57</v>
      </c>
      <c r="C87" s="33"/>
      <c r="D87" s="2">
        <v>4</v>
      </c>
      <c r="E87" s="2"/>
      <c r="F87" s="2"/>
      <c r="G87" s="53">
        <v>273927</v>
      </c>
      <c r="H87" s="116"/>
      <c r="I87" s="53">
        <v>267022</v>
      </c>
      <c r="J87" s="116"/>
      <c r="K87" s="53">
        <f>162881+162</f>
        <v>163043</v>
      </c>
      <c r="L87" s="116"/>
      <c r="M87" s="53">
        <v>145845</v>
      </c>
      <c r="N87" s="54"/>
      <c r="P87" s="48"/>
      <c r="R87" s="48"/>
    </row>
    <row r="88" spans="1:18" s="47" customFormat="1" ht="18" customHeight="1" x14ac:dyDescent="0.5">
      <c r="A88" s="33"/>
      <c r="B88" s="33" t="s">
        <v>126</v>
      </c>
      <c r="C88" s="33"/>
      <c r="D88" s="2"/>
      <c r="E88" s="2"/>
      <c r="F88" s="2"/>
      <c r="G88" s="109">
        <v>-338</v>
      </c>
      <c r="H88" s="116"/>
      <c r="I88" s="109">
        <v>5091</v>
      </c>
      <c r="J88" s="116"/>
      <c r="K88" s="109">
        <v>-371</v>
      </c>
      <c r="L88" s="116"/>
      <c r="M88" s="109">
        <v>5307</v>
      </c>
      <c r="P88" s="48"/>
      <c r="R88" s="48"/>
    </row>
    <row r="89" spans="1:18" s="47" customFormat="1" ht="18" customHeight="1" x14ac:dyDescent="0.5">
      <c r="A89" s="33" t="s">
        <v>58</v>
      </c>
      <c r="B89" s="33"/>
      <c r="C89" s="33"/>
      <c r="D89" s="2"/>
      <c r="E89" s="2"/>
      <c r="F89" s="2"/>
      <c r="G89" s="109">
        <v>2705451</v>
      </c>
      <c r="H89" s="118"/>
      <c r="I89" s="109">
        <v>2614199</v>
      </c>
      <c r="J89" s="118"/>
      <c r="K89" s="109">
        <f>SUM(K84:K88)</f>
        <v>1505563</v>
      </c>
      <c r="L89" s="118"/>
      <c r="M89" s="109">
        <v>1425365</v>
      </c>
      <c r="P89" s="48"/>
      <c r="R89" s="48"/>
    </row>
    <row r="90" spans="1:18" s="47" customFormat="1" ht="18" customHeight="1" x14ac:dyDescent="0.5">
      <c r="A90" s="33" t="s">
        <v>175</v>
      </c>
      <c r="B90" s="33"/>
      <c r="C90" s="33"/>
      <c r="D90" s="2"/>
      <c r="E90" s="2"/>
      <c r="F90" s="2"/>
      <c r="G90" s="120">
        <v>200398</v>
      </c>
      <c r="H90" s="118"/>
      <c r="I90" s="120">
        <v>156542</v>
      </c>
      <c r="J90" s="118"/>
      <c r="K90" s="120">
        <f>K82-K89</f>
        <v>127386</v>
      </c>
      <c r="L90" s="118"/>
      <c r="M90" s="120">
        <v>93862</v>
      </c>
      <c r="P90" s="48"/>
      <c r="R90" s="48"/>
    </row>
    <row r="91" spans="1:18" s="47" customFormat="1" ht="18" customHeight="1" x14ac:dyDescent="0.5">
      <c r="A91" s="33" t="s">
        <v>59</v>
      </c>
      <c r="B91" s="33"/>
      <c r="C91" s="33"/>
      <c r="D91" s="2">
        <v>4</v>
      </c>
      <c r="E91" s="2"/>
      <c r="F91" s="2"/>
      <c r="G91" s="109">
        <v>50591</v>
      </c>
      <c r="H91" s="118"/>
      <c r="I91" s="109">
        <v>48772</v>
      </c>
      <c r="J91" s="118"/>
      <c r="K91" s="109">
        <v>37640</v>
      </c>
      <c r="L91" s="118"/>
      <c r="M91" s="109">
        <v>38113</v>
      </c>
      <c r="P91" s="48"/>
      <c r="R91" s="48"/>
    </row>
    <row r="92" spans="1:18" s="47" customFormat="1" ht="18" customHeight="1" x14ac:dyDescent="0.5">
      <c r="A92" s="33" t="s">
        <v>176</v>
      </c>
      <c r="B92" s="33"/>
      <c r="C92" s="33"/>
      <c r="D92" s="2"/>
      <c r="E92" s="2"/>
      <c r="F92" s="2"/>
      <c r="G92" s="121">
        <v>149807</v>
      </c>
      <c r="H92" s="118"/>
      <c r="I92" s="121">
        <v>107770</v>
      </c>
      <c r="J92" s="118"/>
      <c r="K92" s="120">
        <f>K90-K91</f>
        <v>89746</v>
      </c>
      <c r="L92" s="118"/>
      <c r="M92" s="120">
        <v>55749</v>
      </c>
      <c r="P92" s="48"/>
      <c r="R92" s="48"/>
    </row>
    <row r="93" spans="1:18" s="47" customFormat="1" ht="18" customHeight="1" x14ac:dyDescent="0.5">
      <c r="A93" s="33" t="s">
        <v>168</v>
      </c>
      <c r="B93" s="33"/>
      <c r="C93" s="33"/>
      <c r="D93" s="78">
        <v>25</v>
      </c>
      <c r="E93" s="2"/>
      <c r="F93" s="2"/>
      <c r="G93" s="109">
        <v>16650</v>
      </c>
      <c r="H93" s="118"/>
      <c r="I93" s="109">
        <v>20243</v>
      </c>
      <c r="J93" s="118"/>
      <c r="K93" s="109">
        <v>5483</v>
      </c>
      <c r="L93" s="118"/>
      <c r="M93" s="109">
        <v>9681</v>
      </c>
      <c r="P93" s="48"/>
      <c r="R93" s="48"/>
    </row>
    <row r="94" spans="1:18" s="47" customFormat="1" ht="18" customHeight="1" x14ac:dyDescent="0.5">
      <c r="A94" s="33" t="s">
        <v>104</v>
      </c>
      <c r="B94" s="33"/>
      <c r="C94" s="33"/>
      <c r="D94" s="2"/>
      <c r="E94" s="2"/>
      <c r="F94" s="2"/>
      <c r="G94" s="144">
        <v>133157</v>
      </c>
      <c r="H94" s="118"/>
      <c r="I94" s="143">
        <v>87527</v>
      </c>
      <c r="J94" s="118"/>
      <c r="K94" s="144">
        <f>K92-K93</f>
        <v>84263</v>
      </c>
      <c r="L94" s="118"/>
      <c r="M94" s="144">
        <v>46068</v>
      </c>
      <c r="P94" s="48"/>
      <c r="R94" s="48"/>
    </row>
    <row r="95" spans="1:18" s="47" customFormat="1" ht="18" customHeight="1" x14ac:dyDescent="0.5">
      <c r="A95" s="3" t="s">
        <v>148</v>
      </c>
      <c r="B95" s="52"/>
      <c r="C95" s="52"/>
      <c r="D95" s="2"/>
      <c r="E95" s="2"/>
      <c r="F95" s="2"/>
      <c r="G95" s="120"/>
      <c r="H95" s="118"/>
      <c r="I95" s="120"/>
      <c r="J95" s="118"/>
      <c r="K95" s="120"/>
      <c r="L95" s="118"/>
      <c r="M95" s="120"/>
      <c r="P95" s="48"/>
      <c r="R95" s="48"/>
    </row>
    <row r="96" spans="1:18" s="47" customFormat="1" ht="18" customHeight="1" x14ac:dyDescent="0.5">
      <c r="A96" s="220" t="s">
        <v>149</v>
      </c>
      <c r="B96" s="220"/>
      <c r="C96" s="220"/>
      <c r="D96" s="220"/>
      <c r="E96" s="2"/>
      <c r="F96" s="2"/>
      <c r="G96" s="120"/>
      <c r="H96" s="118"/>
      <c r="I96" s="120"/>
      <c r="J96" s="118"/>
      <c r="K96" s="120"/>
      <c r="L96" s="118"/>
      <c r="M96" s="120"/>
      <c r="P96" s="48"/>
      <c r="R96" s="48"/>
    </row>
    <row r="97" spans="1:18" s="47" customFormat="1" ht="18" customHeight="1" x14ac:dyDescent="0.5">
      <c r="A97" s="3"/>
      <c r="B97" s="52" t="s">
        <v>83</v>
      </c>
      <c r="C97" s="52"/>
      <c r="D97" s="2"/>
      <c r="E97" s="2"/>
      <c r="F97" s="2"/>
      <c r="G97" s="120"/>
      <c r="H97" s="118"/>
      <c r="I97" s="120"/>
      <c r="J97" s="118"/>
      <c r="K97" s="120"/>
      <c r="L97" s="118"/>
      <c r="M97" s="120"/>
      <c r="P97" s="48"/>
      <c r="R97" s="48"/>
    </row>
    <row r="98" spans="1:18" s="47" customFormat="1" ht="18" customHeight="1" x14ac:dyDescent="0.5">
      <c r="A98" s="3"/>
      <c r="B98" s="3" t="s">
        <v>50</v>
      </c>
      <c r="C98" s="52"/>
      <c r="D98" s="2"/>
      <c r="E98" s="2"/>
      <c r="F98" s="2"/>
      <c r="G98" s="120">
        <v>0</v>
      </c>
      <c r="H98" s="118"/>
      <c r="I98" s="120">
        <v>0</v>
      </c>
      <c r="J98" s="118"/>
      <c r="K98" s="120">
        <v>95</v>
      </c>
      <c r="L98" s="118"/>
      <c r="M98" s="120">
        <v>72</v>
      </c>
      <c r="P98" s="48"/>
      <c r="R98" s="48"/>
    </row>
    <row r="99" spans="1:18" s="47" customFormat="1" ht="18" customHeight="1" x14ac:dyDescent="0.5">
      <c r="A99" s="30"/>
      <c r="B99" s="30" t="s">
        <v>173</v>
      </c>
      <c r="C99" s="30"/>
      <c r="D99" s="2"/>
      <c r="E99" s="2"/>
      <c r="F99" s="2"/>
      <c r="G99" s="109">
        <v>-4852</v>
      </c>
      <c r="H99" s="118"/>
      <c r="I99" s="109">
        <v>-4569</v>
      </c>
      <c r="J99" s="118"/>
      <c r="K99" s="117">
        <v>0</v>
      </c>
      <c r="L99" s="84"/>
      <c r="M99" s="117">
        <v>0</v>
      </c>
      <c r="P99" s="48"/>
      <c r="R99" s="48"/>
    </row>
    <row r="100" spans="1:18" s="47" customFormat="1" ht="18" customHeight="1" x14ac:dyDescent="0.5">
      <c r="A100" s="33" t="s">
        <v>229</v>
      </c>
      <c r="B100" s="33"/>
      <c r="C100" s="30"/>
      <c r="D100" s="2"/>
      <c r="E100" s="2"/>
      <c r="F100" s="2"/>
      <c r="G100" s="109">
        <v>-4852</v>
      </c>
      <c r="H100" s="118"/>
      <c r="I100" s="109">
        <v>-4569</v>
      </c>
      <c r="J100" s="118"/>
      <c r="K100" s="117">
        <v>95</v>
      </c>
      <c r="L100" s="118"/>
      <c r="M100" s="122">
        <v>72</v>
      </c>
      <c r="P100" s="48"/>
      <c r="R100" s="48"/>
    </row>
    <row r="101" spans="1:18" s="47" customFormat="1" ht="18" customHeight="1" thickBot="1" x14ac:dyDescent="0.55000000000000004">
      <c r="A101" s="30" t="s">
        <v>94</v>
      </c>
      <c r="B101" s="33"/>
      <c r="C101" s="33"/>
      <c r="D101" s="2"/>
      <c r="E101" s="2"/>
      <c r="F101" s="2"/>
      <c r="G101" s="123">
        <v>128305</v>
      </c>
      <c r="H101" s="124"/>
      <c r="I101" s="123">
        <v>82958</v>
      </c>
      <c r="J101" s="124"/>
      <c r="K101" s="125">
        <f>K94+K100</f>
        <v>84358</v>
      </c>
      <c r="L101" s="124"/>
      <c r="M101" s="125">
        <v>46140</v>
      </c>
      <c r="P101" s="48"/>
      <c r="R101" s="48"/>
    </row>
    <row r="102" spans="1:18" s="47" customFormat="1" ht="18" customHeight="1" thickTop="1" x14ac:dyDescent="0.5">
      <c r="A102" s="30"/>
      <c r="B102" s="33"/>
      <c r="C102" s="33"/>
      <c r="D102" s="2"/>
      <c r="E102" s="2"/>
      <c r="F102" s="2"/>
      <c r="G102" s="151"/>
      <c r="H102" s="124"/>
      <c r="I102" s="151"/>
      <c r="J102" s="124"/>
      <c r="K102" s="151"/>
      <c r="L102" s="124"/>
      <c r="M102" s="151"/>
      <c r="P102" s="48"/>
      <c r="R102" s="48"/>
    </row>
    <row r="103" spans="1:18" s="20" customFormat="1" ht="18" customHeight="1" x14ac:dyDescent="0.5">
      <c r="M103" s="20" t="s">
        <v>87</v>
      </c>
      <c r="P103" s="48"/>
      <c r="R103" s="48"/>
    </row>
    <row r="104" spans="1:18" s="20" customFormat="1" ht="18" customHeight="1" x14ac:dyDescent="0.5">
      <c r="M104" s="20" t="s">
        <v>88</v>
      </c>
      <c r="P104" s="48"/>
      <c r="R104" s="48"/>
    </row>
    <row r="105" spans="1:18" s="35" customFormat="1" ht="19.5" customHeight="1" x14ac:dyDescent="0.5">
      <c r="A105" s="214" t="s">
        <v>143</v>
      </c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  <c r="P105" s="48"/>
      <c r="R105" s="48"/>
    </row>
    <row r="106" spans="1:18" s="36" customFormat="1" ht="20.100000000000001" customHeight="1" x14ac:dyDescent="0.5">
      <c r="A106" s="212" t="s">
        <v>40</v>
      </c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P106" s="48"/>
      <c r="R106" s="48"/>
    </row>
    <row r="107" spans="1:18" s="35" customFormat="1" ht="21.75" customHeight="1" x14ac:dyDescent="0.5">
      <c r="A107" s="212" t="s">
        <v>206</v>
      </c>
      <c r="B107" s="212"/>
      <c r="C107" s="212"/>
      <c r="D107" s="212"/>
      <c r="E107" s="212"/>
      <c r="F107" s="212"/>
      <c r="G107" s="212"/>
      <c r="H107" s="212"/>
      <c r="I107" s="212"/>
      <c r="J107" s="212"/>
      <c r="K107" s="212"/>
      <c r="L107" s="212"/>
      <c r="M107" s="212"/>
      <c r="P107" s="48"/>
      <c r="R107" s="48"/>
    </row>
    <row r="108" spans="1:18" s="35" customFormat="1" ht="21.75" customHeight="1" x14ac:dyDescent="0.5">
      <c r="A108" s="212" t="s">
        <v>214</v>
      </c>
      <c r="B108" s="212"/>
      <c r="C108" s="212"/>
      <c r="D108" s="212"/>
      <c r="E108" s="212"/>
      <c r="F108" s="212"/>
      <c r="G108" s="212"/>
      <c r="H108" s="212"/>
      <c r="I108" s="212"/>
      <c r="J108" s="212"/>
      <c r="K108" s="212"/>
      <c r="L108" s="212"/>
      <c r="M108" s="212"/>
      <c r="P108" s="48"/>
      <c r="R108" s="48"/>
    </row>
    <row r="109" spans="1:18" ht="6" customHeight="1" x14ac:dyDescent="0.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P109" s="48"/>
      <c r="R109" s="48"/>
    </row>
    <row r="110" spans="1:18" s="127" customFormat="1" ht="18" customHeight="1" x14ac:dyDescent="0.5">
      <c r="A110" s="126"/>
      <c r="B110" s="126"/>
      <c r="C110" s="126"/>
      <c r="D110" s="126"/>
      <c r="E110" s="126"/>
      <c r="F110" s="126"/>
      <c r="G110" s="213" t="s">
        <v>92</v>
      </c>
      <c r="H110" s="213"/>
      <c r="I110" s="213"/>
      <c r="J110" s="213"/>
      <c r="K110" s="213"/>
      <c r="L110" s="213"/>
      <c r="M110" s="213"/>
      <c r="P110" s="48"/>
      <c r="R110" s="48"/>
    </row>
    <row r="111" spans="1:18" s="127" customFormat="1" ht="18" customHeight="1" x14ac:dyDescent="0.5">
      <c r="A111" s="126"/>
      <c r="B111" s="126"/>
      <c r="C111" s="126"/>
      <c r="G111" s="217" t="s">
        <v>30</v>
      </c>
      <c r="H111" s="217"/>
      <c r="I111" s="217"/>
      <c r="J111" s="126"/>
      <c r="K111" s="217" t="s">
        <v>31</v>
      </c>
      <c r="L111" s="217"/>
      <c r="M111" s="217"/>
      <c r="P111" s="48"/>
      <c r="R111" s="48"/>
    </row>
    <row r="112" spans="1:18" s="127" customFormat="1" ht="18" customHeight="1" x14ac:dyDescent="0.5">
      <c r="A112" s="126"/>
      <c r="B112" s="126"/>
      <c r="C112" s="211" t="s">
        <v>5</v>
      </c>
      <c r="D112" s="211"/>
      <c r="E112" s="211"/>
      <c r="F112" s="126"/>
      <c r="G112" s="128">
        <v>2568</v>
      </c>
      <c r="H112" s="126"/>
      <c r="I112" s="128">
        <v>2567</v>
      </c>
      <c r="J112" s="126"/>
      <c r="K112" s="128">
        <v>2568</v>
      </c>
      <c r="L112" s="126"/>
      <c r="M112" s="128">
        <v>2567</v>
      </c>
      <c r="P112" s="48"/>
      <c r="R112" s="48"/>
    </row>
    <row r="113" spans="1:18" s="127" customFormat="1" ht="18" customHeight="1" x14ac:dyDescent="0.5">
      <c r="A113" s="129" t="s">
        <v>156</v>
      </c>
      <c r="B113" s="129"/>
      <c r="E113" s="130"/>
      <c r="F113" s="130"/>
      <c r="G113" s="131"/>
      <c r="H113" s="132"/>
      <c r="I113" s="131"/>
      <c r="J113" s="132"/>
      <c r="K113" s="131"/>
      <c r="L113" s="132"/>
      <c r="M113" s="131"/>
      <c r="P113" s="48"/>
      <c r="R113" s="48"/>
    </row>
    <row r="114" spans="1:18" s="127" customFormat="1" ht="18" customHeight="1" x14ac:dyDescent="0.5">
      <c r="A114" s="129"/>
      <c r="B114" s="129" t="s">
        <v>177</v>
      </c>
      <c r="E114" s="130"/>
      <c r="F114" s="130"/>
      <c r="G114" s="133">
        <v>131357</v>
      </c>
      <c r="H114" s="134"/>
      <c r="I114" s="133">
        <v>87527</v>
      </c>
      <c r="J114" s="134"/>
      <c r="K114" s="133">
        <f>K94</f>
        <v>84263</v>
      </c>
      <c r="L114" s="134"/>
      <c r="M114" s="133">
        <v>46068</v>
      </c>
      <c r="P114" s="48"/>
      <c r="R114" s="48"/>
    </row>
    <row r="115" spans="1:18" s="127" customFormat="1" ht="18" customHeight="1" x14ac:dyDescent="0.5">
      <c r="A115" s="129"/>
      <c r="B115" s="129" t="s">
        <v>178</v>
      </c>
      <c r="E115" s="130"/>
      <c r="F115" s="130"/>
      <c r="G115" s="53">
        <v>1800</v>
      </c>
      <c r="H115" s="134"/>
      <c r="I115" s="135">
        <v>0</v>
      </c>
      <c r="J115" s="134"/>
      <c r="K115" s="135">
        <v>0</v>
      </c>
      <c r="L115" s="134"/>
      <c r="M115" s="135">
        <v>0</v>
      </c>
      <c r="P115" s="48"/>
      <c r="R115" s="48"/>
    </row>
    <row r="116" spans="1:18" s="127" customFormat="1" ht="18" customHeight="1" thickBot="1" x14ac:dyDescent="0.55000000000000004">
      <c r="A116" s="129"/>
      <c r="B116" s="129"/>
      <c r="E116" s="130"/>
      <c r="F116" s="130"/>
      <c r="G116" s="136">
        <v>133157</v>
      </c>
      <c r="H116" s="134"/>
      <c r="I116" s="136">
        <v>87527</v>
      </c>
      <c r="J116" s="134"/>
      <c r="K116" s="136">
        <f>K114</f>
        <v>84263</v>
      </c>
      <c r="L116" s="134"/>
      <c r="M116" s="136">
        <v>46068</v>
      </c>
      <c r="P116" s="48"/>
      <c r="R116" s="48"/>
    </row>
    <row r="117" spans="1:18" s="127" customFormat="1" ht="18" customHeight="1" thickTop="1" x14ac:dyDescent="0.5">
      <c r="A117" s="129"/>
      <c r="B117" s="129"/>
      <c r="E117" s="130"/>
      <c r="F117" s="130"/>
      <c r="G117" s="133"/>
      <c r="H117" s="134"/>
      <c r="I117" s="133"/>
      <c r="J117" s="134"/>
      <c r="K117" s="133"/>
      <c r="L117" s="134"/>
      <c r="M117" s="133"/>
      <c r="P117" s="48"/>
      <c r="R117" s="48"/>
    </row>
    <row r="118" spans="1:18" s="127" customFormat="1" ht="18" customHeight="1" x14ac:dyDescent="0.5">
      <c r="A118" s="129" t="s">
        <v>180</v>
      </c>
      <c r="B118" s="129"/>
      <c r="E118" s="130"/>
      <c r="F118" s="130"/>
      <c r="G118" s="133"/>
      <c r="H118" s="134"/>
      <c r="I118" s="133"/>
      <c r="J118" s="134"/>
      <c r="K118" s="133"/>
      <c r="L118" s="134"/>
      <c r="M118" s="133"/>
      <c r="P118" s="48"/>
      <c r="R118" s="48"/>
    </row>
    <row r="119" spans="1:18" s="127" customFormat="1" ht="18" customHeight="1" x14ac:dyDescent="0.5">
      <c r="A119" s="129"/>
      <c r="B119" s="129" t="s">
        <v>179</v>
      </c>
      <c r="E119" s="130"/>
      <c r="F119" s="130"/>
      <c r="G119" s="133">
        <v>126505</v>
      </c>
      <c r="H119" s="134"/>
      <c r="I119" s="133">
        <v>82958</v>
      </c>
      <c r="J119" s="134"/>
      <c r="K119" s="133">
        <f>K101</f>
        <v>84358</v>
      </c>
      <c r="L119" s="134"/>
      <c r="M119" s="133">
        <v>46140</v>
      </c>
      <c r="P119" s="48"/>
      <c r="R119" s="48"/>
    </row>
    <row r="120" spans="1:18" s="127" customFormat="1" ht="18" customHeight="1" x14ac:dyDescent="0.5">
      <c r="A120" s="129"/>
      <c r="B120" s="129" t="s">
        <v>178</v>
      </c>
      <c r="E120" s="130"/>
      <c r="F120" s="130"/>
      <c r="G120" s="53">
        <v>1800</v>
      </c>
      <c r="H120" s="134"/>
      <c r="I120" s="145">
        <v>0</v>
      </c>
      <c r="J120" s="134"/>
      <c r="K120" s="145">
        <v>0</v>
      </c>
      <c r="L120" s="134"/>
      <c r="M120" s="145">
        <v>0</v>
      </c>
      <c r="P120" s="48"/>
      <c r="R120" s="48"/>
    </row>
    <row r="121" spans="1:18" s="127" customFormat="1" ht="18" customHeight="1" thickBot="1" x14ac:dyDescent="0.55000000000000004">
      <c r="A121" s="129"/>
      <c r="B121" s="129"/>
      <c r="E121" s="130"/>
      <c r="F121" s="130"/>
      <c r="G121" s="136">
        <v>128305</v>
      </c>
      <c r="H121" s="134"/>
      <c r="I121" s="136">
        <v>82958</v>
      </c>
      <c r="J121" s="134"/>
      <c r="K121" s="136">
        <f>K119</f>
        <v>84358</v>
      </c>
      <c r="L121" s="134"/>
      <c r="M121" s="136">
        <v>46140</v>
      </c>
      <c r="P121" s="48"/>
      <c r="R121" s="48"/>
    </row>
    <row r="122" spans="1:18" s="127" customFormat="1" ht="18" customHeight="1" thickTop="1" x14ac:dyDescent="0.5">
      <c r="A122" s="129"/>
      <c r="B122" s="129"/>
      <c r="E122" s="130"/>
      <c r="F122" s="130"/>
      <c r="G122" s="133"/>
      <c r="H122" s="134"/>
      <c r="I122" s="133"/>
      <c r="J122" s="134"/>
      <c r="K122" s="133"/>
      <c r="L122" s="134"/>
      <c r="M122" s="133"/>
      <c r="P122" s="48"/>
      <c r="R122" s="48"/>
    </row>
    <row r="123" spans="1:18" s="127" customFormat="1" ht="18" customHeight="1" x14ac:dyDescent="0.5">
      <c r="A123" s="129" t="s">
        <v>105</v>
      </c>
      <c r="B123" s="129"/>
      <c r="D123" s="130">
        <v>26</v>
      </c>
      <c r="E123" s="130"/>
      <c r="F123" s="130"/>
      <c r="G123" s="131"/>
      <c r="H123" s="132"/>
      <c r="I123" s="131"/>
      <c r="J123" s="132"/>
      <c r="K123" s="131"/>
      <c r="L123" s="132"/>
      <c r="M123" s="131"/>
      <c r="P123" s="48"/>
      <c r="R123" s="48"/>
    </row>
    <row r="124" spans="1:18" s="127" customFormat="1" ht="18" customHeight="1" x14ac:dyDescent="0.5">
      <c r="A124" s="137"/>
      <c r="B124" s="129" t="s">
        <v>106</v>
      </c>
      <c r="D124" s="130"/>
      <c r="E124" s="130"/>
      <c r="F124" s="130"/>
      <c r="P124" s="48"/>
      <c r="R124" s="48"/>
    </row>
    <row r="125" spans="1:18" s="127" customFormat="1" ht="18" customHeight="1" thickBot="1" x14ac:dyDescent="0.55000000000000004">
      <c r="A125" s="137"/>
      <c r="B125" s="129"/>
      <c r="C125" s="127" t="s">
        <v>179</v>
      </c>
      <c r="D125" s="130"/>
      <c r="E125" s="130"/>
      <c r="F125" s="130"/>
      <c r="G125" s="138">
        <v>0.22700000000000001</v>
      </c>
      <c r="H125" s="139"/>
      <c r="I125" s="138">
        <v>0.14099999999999999</v>
      </c>
      <c r="J125" s="139"/>
      <c r="K125" s="138">
        <v>0.14499999999999999</v>
      </c>
      <c r="L125" s="139"/>
      <c r="M125" s="138">
        <v>7.3999999999999996E-2</v>
      </c>
      <c r="P125" s="48"/>
      <c r="R125" s="48"/>
    </row>
    <row r="126" spans="1:18" s="127" customFormat="1" ht="18" customHeight="1" thickTop="1" x14ac:dyDescent="0.5">
      <c r="A126" s="137"/>
      <c r="B126" s="129"/>
      <c r="D126" s="130"/>
      <c r="E126" s="130"/>
      <c r="F126" s="130"/>
      <c r="G126" s="139"/>
      <c r="H126" s="139"/>
      <c r="I126" s="139"/>
      <c r="J126" s="139"/>
      <c r="K126" s="139"/>
      <c r="L126" s="139"/>
      <c r="M126" s="139"/>
      <c r="P126" s="48"/>
      <c r="R126" s="48"/>
    </row>
    <row r="127" spans="1:18" s="127" customFormat="1" ht="18" customHeight="1" x14ac:dyDescent="0.5">
      <c r="A127" s="137"/>
      <c r="B127" s="129"/>
      <c r="D127" s="130"/>
      <c r="E127" s="130"/>
      <c r="F127" s="130"/>
      <c r="P127" s="48"/>
      <c r="R127" s="48"/>
    </row>
    <row r="128" spans="1:18" s="127" customFormat="1" ht="18" customHeight="1" x14ac:dyDescent="0.5">
      <c r="A128" s="137"/>
      <c r="B128" s="129"/>
      <c r="D128" s="130"/>
      <c r="E128" s="130"/>
      <c r="F128" s="130"/>
      <c r="G128" s="139"/>
      <c r="H128" s="139"/>
      <c r="I128" s="139"/>
      <c r="J128" s="139"/>
      <c r="K128" s="139"/>
      <c r="L128" s="139"/>
      <c r="M128" s="139"/>
      <c r="P128" s="48"/>
      <c r="R128" s="48"/>
    </row>
    <row r="129" spans="1:13" s="127" customFormat="1" ht="18" customHeight="1" x14ac:dyDescent="0.5">
      <c r="A129" s="137"/>
      <c r="B129" s="129"/>
      <c r="D129" s="130"/>
      <c r="E129" s="130"/>
      <c r="F129" s="130"/>
      <c r="G129" s="139"/>
      <c r="H129" s="139"/>
      <c r="I129" s="139"/>
      <c r="J129" s="139"/>
      <c r="K129" s="139"/>
      <c r="L129" s="139"/>
      <c r="M129" s="139"/>
    </row>
    <row r="130" spans="1:13" s="127" customFormat="1" ht="18" customHeight="1" x14ac:dyDescent="0.5">
      <c r="A130" s="137"/>
      <c r="B130" s="129"/>
      <c r="D130" s="130"/>
      <c r="E130" s="130"/>
      <c r="F130" s="130"/>
      <c r="G130" s="139"/>
      <c r="H130" s="139"/>
      <c r="I130" s="139"/>
      <c r="J130" s="139"/>
      <c r="K130" s="139"/>
      <c r="L130" s="139"/>
      <c r="M130" s="139"/>
    </row>
    <row r="131" spans="1:13" s="127" customFormat="1" ht="18" customHeight="1" x14ac:dyDescent="0.5">
      <c r="A131" s="137"/>
      <c r="B131" s="129"/>
      <c r="D131" s="130"/>
      <c r="E131" s="130"/>
      <c r="F131" s="130"/>
      <c r="G131" s="139"/>
      <c r="H131" s="139"/>
      <c r="I131" s="139"/>
      <c r="J131" s="139"/>
      <c r="K131" s="139"/>
      <c r="L131" s="139"/>
      <c r="M131" s="139"/>
    </row>
  </sheetData>
  <mergeCells count="34">
    <mergeCell ref="G45:I45"/>
    <mergeCell ref="K45:M45"/>
    <mergeCell ref="A39:M39"/>
    <mergeCell ref="A40:M40"/>
    <mergeCell ref="A41:M41"/>
    <mergeCell ref="A42:M42"/>
    <mergeCell ref="G44:M44"/>
    <mergeCell ref="A30:D30"/>
    <mergeCell ref="A3:M3"/>
    <mergeCell ref="A4:M4"/>
    <mergeCell ref="A5:M5"/>
    <mergeCell ref="A6:M6"/>
    <mergeCell ref="G8:M8"/>
    <mergeCell ref="G9:I9"/>
    <mergeCell ref="K9:M9"/>
    <mergeCell ref="C10:E10"/>
    <mergeCell ref="G111:I111"/>
    <mergeCell ref="K111:M111"/>
    <mergeCell ref="C112:E112"/>
    <mergeCell ref="G75:I75"/>
    <mergeCell ref="K75:M75"/>
    <mergeCell ref="C76:E76"/>
    <mergeCell ref="A96:D96"/>
    <mergeCell ref="A105:M105"/>
    <mergeCell ref="C46:E46"/>
    <mergeCell ref="A106:M106"/>
    <mergeCell ref="A107:M107"/>
    <mergeCell ref="A108:M108"/>
    <mergeCell ref="G110:M110"/>
    <mergeCell ref="A69:M69"/>
    <mergeCell ref="A70:M70"/>
    <mergeCell ref="A71:M71"/>
    <mergeCell ref="A72:M72"/>
    <mergeCell ref="G74:M74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3" manualBreakCount="3">
    <brk id="36" max="12" man="1"/>
    <brk id="66" max="12" man="1"/>
    <brk id="10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FE9F-E551-4649-80F0-F09CA6EE6B2C}">
  <dimension ref="A1:AC33"/>
  <sheetViews>
    <sheetView view="pageBreakPreview" zoomScaleNormal="100" zoomScaleSheetLayoutView="100" workbookViewId="0"/>
  </sheetViews>
  <sheetFormatPr defaultColWidth="9.140625" defaultRowHeight="22.35" customHeight="1" x14ac:dyDescent="0.5"/>
  <cols>
    <col min="1" max="2" width="1.7109375" style="25" customWidth="1"/>
    <col min="3" max="3" width="15" style="25" customWidth="1"/>
    <col min="4" max="4" width="2.42578125" style="25" customWidth="1"/>
    <col min="5" max="5" width="0.5703125" style="25" customWidth="1"/>
    <col min="6" max="6" width="8.7109375" style="25" customWidth="1"/>
    <col min="7" max="7" width="0.140625" style="25" customWidth="1"/>
    <col min="8" max="8" width="8.85546875" style="25" customWidth="1"/>
    <col min="9" max="9" width="0.140625" style="25" customWidth="1"/>
    <col min="10" max="10" width="9.140625" style="25" customWidth="1"/>
    <col min="11" max="11" width="0.140625" style="25" customWidth="1"/>
    <col min="12" max="12" width="9.140625" style="25" customWidth="1"/>
    <col min="13" max="13" width="0.140625" style="25" customWidth="1"/>
    <col min="14" max="14" width="9.140625" style="25" customWidth="1"/>
    <col min="15" max="15" width="0.140625" style="25" customWidth="1"/>
    <col min="16" max="16" width="10.140625" style="25" customWidth="1"/>
    <col min="17" max="17" width="0.140625" style="25" customWidth="1"/>
    <col min="18" max="18" width="11.5703125" style="25" customWidth="1"/>
    <col min="19" max="19" width="0.140625" style="25" customWidth="1"/>
    <col min="20" max="20" width="10" style="25" customWidth="1"/>
    <col min="21" max="21" width="0.140625" style="25" customWidth="1"/>
    <col min="22" max="22" width="10" style="25" customWidth="1"/>
    <col min="23" max="23" width="0.140625" style="25" customWidth="1"/>
    <col min="24" max="24" width="10.140625" style="25" customWidth="1"/>
    <col min="25" max="25" width="0.140625" style="25" customWidth="1"/>
    <col min="26" max="26" width="10.5703125" style="25" customWidth="1"/>
    <col min="27" max="27" width="0.140625" style="25" customWidth="1"/>
    <col min="28" max="28" width="10.42578125" style="25" customWidth="1"/>
    <col min="29" max="16384" width="9.140625" style="25"/>
  </cols>
  <sheetData>
    <row r="1" spans="1:28" ht="21.95" customHeight="1" x14ac:dyDescent="0.5">
      <c r="Y1" s="34"/>
      <c r="Z1" s="178" t="s">
        <v>87</v>
      </c>
      <c r="AA1" s="26"/>
      <c r="AB1" s="26"/>
    </row>
    <row r="2" spans="1:28" ht="21.95" customHeight="1" x14ac:dyDescent="0.5">
      <c r="X2" s="38"/>
      <c r="Y2" s="34"/>
      <c r="Z2" s="178" t="s">
        <v>127</v>
      </c>
      <c r="AA2" s="26"/>
      <c r="AB2" s="26"/>
    </row>
    <row r="3" spans="1:28" s="1" customFormat="1" ht="21.95" customHeight="1" x14ac:dyDescent="0.5">
      <c r="A3" s="209" t="s">
        <v>201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</row>
    <row r="4" spans="1:28" s="26" customFormat="1" ht="21.95" customHeight="1" x14ac:dyDescent="0.5">
      <c r="A4" s="204" t="s">
        <v>40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</row>
    <row r="5" spans="1:28" s="26" customFormat="1" ht="21.95" customHeight="1" x14ac:dyDescent="0.5">
      <c r="A5" s="204" t="s">
        <v>135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</row>
    <row r="6" spans="1:28" s="26" customFormat="1" ht="21.95" customHeight="1" x14ac:dyDescent="0.5">
      <c r="A6" s="204" t="s">
        <v>214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</row>
    <row r="7" spans="1:28" s="26" customFormat="1" ht="10.35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56" customFormat="1" ht="14.1" customHeight="1" x14ac:dyDescent="0.5">
      <c r="F8" s="222" t="s">
        <v>92</v>
      </c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</row>
    <row r="9" spans="1:28" s="56" customFormat="1" ht="14.1" customHeight="1" x14ac:dyDescent="0.5">
      <c r="F9" s="222" t="s">
        <v>30</v>
      </c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</row>
    <row r="10" spans="1:28" s="56" customFormat="1" ht="14.1" customHeight="1" x14ac:dyDescent="0.5">
      <c r="F10" s="222" t="s">
        <v>34</v>
      </c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57"/>
      <c r="Z10" s="57" t="s">
        <v>61</v>
      </c>
      <c r="AB10" s="57" t="s">
        <v>66</v>
      </c>
    </row>
    <row r="11" spans="1:28" s="56" customFormat="1" ht="14.1" customHeight="1" x14ac:dyDescent="0.5">
      <c r="A11" s="58"/>
      <c r="B11" s="58"/>
      <c r="C11" s="58"/>
      <c r="F11" s="57" t="s">
        <v>11</v>
      </c>
      <c r="G11" s="57"/>
      <c r="H11" s="57" t="s">
        <v>95</v>
      </c>
      <c r="I11" s="57"/>
      <c r="J11" s="223" t="s">
        <v>24</v>
      </c>
      <c r="K11" s="223"/>
      <c r="L11" s="223"/>
      <c r="M11" s="223"/>
      <c r="N11" s="223"/>
      <c r="P11" s="59" t="s">
        <v>141</v>
      </c>
      <c r="R11" s="223" t="s">
        <v>49</v>
      </c>
      <c r="S11" s="223"/>
      <c r="T11" s="223"/>
      <c r="U11" s="223"/>
      <c r="V11" s="223"/>
      <c r="X11" s="57" t="s">
        <v>60</v>
      </c>
      <c r="Z11" s="57" t="s">
        <v>62</v>
      </c>
      <c r="AA11" s="57"/>
      <c r="AB11" s="57" t="s">
        <v>10</v>
      </c>
    </row>
    <row r="12" spans="1:28" s="56" customFormat="1" ht="14.1" customHeight="1" x14ac:dyDescent="0.5">
      <c r="A12" s="58"/>
      <c r="B12" s="58"/>
      <c r="C12" s="58"/>
      <c r="F12" s="57" t="s">
        <v>163</v>
      </c>
      <c r="G12" s="57"/>
      <c r="H12" s="57" t="s">
        <v>150</v>
      </c>
      <c r="I12" s="57"/>
      <c r="J12" s="223" t="s">
        <v>45</v>
      </c>
      <c r="K12" s="223"/>
      <c r="L12" s="223"/>
      <c r="M12" s="57"/>
      <c r="N12" s="57" t="s">
        <v>47</v>
      </c>
      <c r="P12" s="59"/>
      <c r="R12" s="57" t="s">
        <v>96</v>
      </c>
      <c r="S12" s="57"/>
      <c r="T12" s="57" t="s">
        <v>65</v>
      </c>
      <c r="U12" s="57"/>
      <c r="V12" s="57" t="s">
        <v>66</v>
      </c>
      <c r="X12" s="57" t="s">
        <v>63</v>
      </c>
      <c r="Z12" s="57"/>
      <c r="AA12" s="57"/>
      <c r="AB12" s="57"/>
    </row>
    <row r="13" spans="1:28" s="56" customFormat="1" ht="14.1" customHeight="1" x14ac:dyDescent="0.5">
      <c r="A13" s="58"/>
      <c r="B13" s="58"/>
      <c r="C13" s="58"/>
      <c r="F13" s="62" t="s">
        <v>164</v>
      </c>
      <c r="I13" s="57"/>
      <c r="J13" s="57" t="s">
        <v>99</v>
      </c>
      <c r="K13" s="57"/>
      <c r="L13" s="59" t="s">
        <v>99</v>
      </c>
      <c r="M13" s="57"/>
      <c r="R13" s="64" t="s">
        <v>97</v>
      </c>
      <c r="S13" s="64"/>
      <c r="T13" s="64" t="s">
        <v>165</v>
      </c>
      <c r="U13" s="64"/>
      <c r="V13" s="64"/>
      <c r="W13" s="63"/>
      <c r="X13" s="62" t="s">
        <v>36</v>
      </c>
    </row>
    <row r="14" spans="1:28" s="56" customFormat="1" ht="14.1" customHeight="1" x14ac:dyDescent="0.5">
      <c r="C14" s="224" t="s">
        <v>5</v>
      </c>
      <c r="D14" s="224"/>
      <c r="E14" s="224"/>
      <c r="F14" s="146"/>
      <c r="G14" s="61"/>
      <c r="H14" s="65"/>
      <c r="I14" s="61"/>
      <c r="J14" s="147" t="s">
        <v>100</v>
      </c>
      <c r="K14" s="63"/>
      <c r="L14" s="148" t="s">
        <v>141</v>
      </c>
      <c r="M14" s="63"/>
      <c r="N14" s="65"/>
      <c r="O14" s="63"/>
      <c r="P14" s="149"/>
      <c r="Q14" s="63"/>
      <c r="R14" s="142" t="s">
        <v>98</v>
      </c>
      <c r="T14" s="146"/>
      <c r="V14" s="146"/>
      <c r="X14" s="146"/>
      <c r="Y14" s="63"/>
      <c r="Z14" s="66"/>
      <c r="AA14" s="63"/>
      <c r="AB14" s="150"/>
    </row>
    <row r="15" spans="1:28" s="56" customFormat="1" ht="14.1" customHeight="1" x14ac:dyDescent="0.5">
      <c r="A15" s="67" t="s">
        <v>140</v>
      </c>
      <c r="B15" s="67"/>
      <c r="D15" s="60"/>
      <c r="E15" s="60"/>
      <c r="F15" s="68">
        <v>312032</v>
      </c>
      <c r="G15" s="68"/>
      <c r="H15" s="69">
        <v>388288</v>
      </c>
      <c r="I15" s="68"/>
      <c r="J15" s="68">
        <v>40193</v>
      </c>
      <c r="K15" s="68"/>
      <c r="L15" s="68">
        <v>4606</v>
      </c>
      <c r="M15" s="68"/>
      <c r="N15" s="68">
        <v>694697</v>
      </c>
      <c r="O15" s="68"/>
      <c r="P15" s="68">
        <v>-4606</v>
      </c>
      <c r="Q15" s="68"/>
      <c r="R15" s="68">
        <v>3086</v>
      </c>
      <c r="S15" s="68"/>
      <c r="T15" s="68">
        <v>-7990</v>
      </c>
      <c r="U15" s="68"/>
      <c r="V15" s="68">
        <v>-4904</v>
      </c>
      <c r="W15" s="68"/>
      <c r="X15" s="68">
        <v>1430306</v>
      </c>
      <c r="Y15" s="68"/>
      <c r="Z15" s="68">
        <v>9788</v>
      </c>
      <c r="AA15" s="69"/>
      <c r="AB15" s="68">
        <v>1440094</v>
      </c>
    </row>
    <row r="16" spans="1:28" s="56" customFormat="1" ht="14.1" customHeight="1" x14ac:dyDescent="0.5">
      <c r="A16" s="70" t="s">
        <v>142</v>
      </c>
      <c r="B16" s="67"/>
      <c r="D16" s="60">
        <v>23</v>
      </c>
      <c r="E16" s="60"/>
      <c r="F16" s="68">
        <v>0</v>
      </c>
      <c r="G16" s="68"/>
      <c r="H16" s="68">
        <v>0</v>
      </c>
      <c r="I16" s="68"/>
      <c r="J16" s="68">
        <v>0</v>
      </c>
      <c r="K16" s="68"/>
      <c r="L16" s="68">
        <v>95554</v>
      </c>
      <c r="M16" s="68"/>
      <c r="N16" s="68">
        <v>-95554</v>
      </c>
      <c r="O16" s="68"/>
      <c r="P16" s="68">
        <v>0</v>
      </c>
      <c r="Q16" s="68"/>
      <c r="R16" s="68">
        <v>0</v>
      </c>
      <c r="S16" s="68"/>
      <c r="T16" s="68">
        <v>0</v>
      </c>
      <c r="U16" s="68"/>
      <c r="V16" s="68">
        <f>SUM(R16:T16)</f>
        <v>0</v>
      </c>
      <c r="W16" s="68"/>
      <c r="X16" s="68" cm="1">
        <f t="array" ref="X16">SUM(F16:P16+V16)</f>
        <v>0</v>
      </c>
      <c r="Y16" s="68"/>
      <c r="Z16" s="68">
        <v>0</v>
      </c>
      <c r="AA16" s="69"/>
      <c r="AB16" s="68">
        <f>X16+Z16</f>
        <v>0</v>
      </c>
    </row>
    <row r="17" spans="1:29" s="56" customFormat="1" ht="14.1" customHeight="1" x14ac:dyDescent="0.5">
      <c r="A17" s="67" t="s">
        <v>129</v>
      </c>
      <c r="B17" s="67"/>
      <c r="D17" s="60">
        <v>22</v>
      </c>
      <c r="E17" s="60"/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9">
        <v>-53232</v>
      </c>
      <c r="O17" s="68"/>
      <c r="P17" s="68">
        <v>0</v>
      </c>
      <c r="Q17" s="68"/>
      <c r="R17" s="68">
        <v>0</v>
      </c>
      <c r="S17" s="68"/>
      <c r="T17" s="68">
        <v>0</v>
      </c>
      <c r="U17" s="68"/>
      <c r="V17" s="68">
        <f t="shared" ref="V17:V20" si="0">SUM(R17:T17)</f>
        <v>0</v>
      </c>
      <c r="W17" s="68"/>
      <c r="X17" s="68" cm="1">
        <f t="array" ref="X17">SUM(F17:P17+V17)</f>
        <v>-53232</v>
      </c>
      <c r="Y17" s="68"/>
      <c r="Z17" s="68">
        <v>-1011</v>
      </c>
      <c r="AA17" s="69"/>
      <c r="AB17" s="68">
        <f t="shared" ref="AB17:AB20" si="1">X17+Z17</f>
        <v>-54243</v>
      </c>
    </row>
    <row r="18" spans="1:29" s="56" customFormat="1" ht="14.1" customHeight="1" x14ac:dyDescent="0.5">
      <c r="A18" s="67" t="s">
        <v>141</v>
      </c>
      <c r="B18" s="67"/>
      <c r="D18" s="60">
        <v>23</v>
      </c>
      <c r="E18" s="60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9">
        <v>0</v>
      </c>
      <c r="O18" s="68"/>
      <c r="P18" s="68">
        <v>-95554</v>
      </c>
      <c r="Q18" s="68"/>
      <c r="R18" s="68">
        <v>0</v>
      </c>
      <c r="S18" s="68"/>
      <c r="T18" s="68">
        <v>0</v>
      </c>
      <c r="U18" s="68"/>
      <c r="V18" s="68">
        <f t="shared" si="0"/>
        <v>0</v>
      </c>
      <c r="W18" s="68"/>
      <c r="X18" s="68" cm="1">
        <f t="array" ref="X18">SUM(F18:P18+V18)</f>
        <v>-95554</v>
      </c>
      <c r="Y18" s="68"/>
      <c r="Z18" s="68">
        <v>0</v>
      </c>
      <c r="AA18" s="69"/>
      <c r="AB18" s="68">
        <f t="shared" si="1"/>
        <v>-95554</v>
      </c>
    </row>
    <row r="19" spans="1:29" s="56" customFormat="1" ht="14.1" customHeight="1" x14ac:dyDescent="0.5">
      <c r="A19" s="67" t="s">
        <v>104</v>
      </c>
      <c r="B19" s="67"/>
      <c r="D19" s="60"/>
      <c r="E19" s="60"/>
      <c r="F19" s="68">
        <v>0</v>
      </c>
      <c r="G19" s="69"/>
      <c r="H19" s="68">
        <v>0</v>
      </c>
      <c r="I19" s="69"/>
      <c r="J19" s="68">
        <v>0</v>
      </c>
      <c r="K19" s="69"/>
      <c r="L19" s="69">
        <v>0</v>
      </c>
      <c r="M19" s="69"/>
      <c r="N19" s="68">
        <v>131357</v>
      </c>
      <c r="O19" s="68"/>
      <c r="P19" s="68">
        <v>0</v>
      </c>
      <c r="Q19" s="68"/>
      <c r="R19" s="68">
        <v>0</v>
      </c>
      <c r="S19" s="68"/>
      <c r="T19" s="68">
        <v>0</v>
      </c>
      <c r="U19" s="68"/>
      <c r="V19" s="68">
        <f t="shared" si="0"/>
        <v>0</v>
      </c>
      <c r="W19" s="68"/>
      <c r="X19" s="68">
        <v>131357</v>
      </c>
      <c r="Y19" s="68"/>
      <c r="Z19" s="68">
        <v>1800</v>
      </c>
      <c r="AA19" s="69"/>
      <c r="AB19" s="68">
        <v>133157</v>
      </c>
    </row>
    <row r="20" spans="1:29" s="56" customFormat="1" ht="14.1" customHeight="1" x14ac:dyDescent="0.5">
      <c r="A20" s="67" t="s">
        <v>148</v>
      </c>
      <c r="B20" s="67"/>
      <c r="D20" s="60"/>
      <c r="E20" s="60"/>
      <c r="F20" s="68">
        <v>0</v>
      </c>
      <c r="G20" s="69"/>
      <c r="H20" s="68">
        <v>0</v>
      </c>
      <c r="I20" s="69"/>
      <c r="J20" s="68">
        <v>0</v>
      </c>
      <c r="K20" s="69"/>
      <c r="L20" s="69">
        <v>0</v>
      </c>
      <c r="M20" s="69"/>
      <c r="N20" s="68">
        <v>0</v>
      </c>
      <c r="O20" s="68"/>
      <c r="P20" s="68">
        <v>0</v>
      </c>
      <c r="Q20" s="68"/>
      <c r="R20" s="68">
        <v>0</v>
      </c>
      <c r="S20" s="68"/>
      <c r="T20" s="68">
        <v>-4852</v>
      </c>
      <c r="U20" s="68"/>
      <c r="V20" s="68">
        <f t="shared" si="0"/>
        <v>-4852</v>
      </c>
      <c r="W20" s="68"/>
      <c r="X20" s="68">
        <f>V20</f>
        <v>-4852</v>
      </c>
      <c r="Y20" s="68"/>
      <c r="Z20" s="68">
        <v>0</v>
      </c>
      <c r="AA20" s="69"/>
      <c r="AB20" s="68">
        <f t="shared" si="1"/>
        <v>-4852</v>
      </c>
    </row>
    <row r="21" spans="1:29" s="56" customFormat="1" ht="14.1" customHeight="1" thickBot="1" x14ac:dyDescent="0.55000000000000004">
      <c r="A21" s="67" t="s">
        <v>215</v>
      </c>
      <c r="B21" s="67"/>
      <c r="D21" s="60"/>
      <c r="E21" s="60"/>
      <c r="F21" s="71">
        <v>312032</v>
      </c>
      <c r="G21" s="68"/>
      <c r="H21" s="72">
        <v>388288</v>
      </c>
      <c r="I21" s="68"/>
      <c r="J21" s="72">
        <f>SUM(J15:J20)</f>
        <v>40193</v>
      </c>
      <c r="K21" s="68"/>
      <c r="L21" s="72">
        <v>100160</v>
      </c>
      <c r="M21" s="68"/>
      <c r="N21" s="72">
        <v>677268</v>
      </c>
      <c r="O21" s="68"/>
      <c r="P21" s="72">
        <v>-100160</v>
      </c>
      <c r="Q21" s="68"/>
      <c r="R21" s="72">
        <v>3086</v>
      </c>
      <c r="S21" s="68"/>
      <c r="T21" s="72">
        <f>SUM(T15:T20)</f>
        <v>-12842</v>
      </c>
      <c r="U21" s="69"/>
      <c r="V21" s="72">
        <f>SUM(V15:V20)</f>
        <v>-9756</v>
      </c>
      <c r="W21" s="68"/>
      <c r="X21" s="72">
        <v>1408025</v>
      </c>
      <c r="Y21" s="68"/>
      <c r="Z21" s="72">
        <v>10577</v>
      </c>
      <c r="AA21" s="69"/>
      <c r="AB21" s="72">
        <v>1418602</v>
      </c>
      <c r="AC21" s="73"/>
    </row>
    <row r="22" spans="1:29" s="56" customFormat="1" ht="14.1" customHeight="1" thickTop="1" x14ac:dyDescent="0.5">
      <c r="A22" s="67"/>
      <c r="B22" s="67"/>
      <c r="D22" s="60"/>
      <c r="E22" s="60"/>
      <c r="F22" s="68"/>
      <c r="G22" s="68"/>
      <c r="H22" s="69"/>
      <c r="I22" s="68"/>
      <c r="J22" s="69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9"/>
      <c r="AB22" s="68"/>
      <c r="AC22" s="73"/>
    </row>
    <row r="23" spans="1:29" s="56" customFormat="1" ht="14.1" customHeight="1" x14ac:dyDescent="0.5">
      <c r="A23" s="67" t="s">
        <v>128</v>
      </c>
      <c r="B23" s="67"/>
      <c r="D23" s="60"/>
      <c r="E23" s="60"/>
      <c r="F23" s="68">
        <v>310218</v>
      </c>
      <c r="G23" s="68"/>
      <c r="H23" s="69">
        <v>379736</v>
      </c>
      <c r="I23" s="68"/>
      <c r="J23" s="68">
        <v>31683</v>
      </c>
      <c r="K23" s="68"/>
      <c r="L23" s="68">
        <v>0</v>
      </c>
      <c r="M23" s="68"/>
      <c r="N23" s="68">
        <v>654822</v>
      </c>
      <c r="O23" s="68"/>
      <c r="P23" s="68">
        <v>0</v>
      </c>
      <c r="Q23" s="68"/>
      <c r="R23" s="68">
        <v>3087</v>
      </c>
      <c r="S23" s="68"/>
      <c r="T23" s="68">
        <v>-4776</v>
      </c>
      <c r="U23" s="68"/>
      <c r="V23" s="68">
        <v>-1689</v>
      </c>
      <c r="W23" s="68"/>
      <c r="X23" s="68">
        <v>1374770</v>
      </c>
      <c r="Y23" s="68"/>
      <c r="Z23" s="68">
        <v>0</v>
      </c>
      <c r="AA23" s="69"/>
      <c r="AB23" s="68">
        <v>1374770</v>
      </c>
      <c r="AC23" s="73"/>
    </row>
    <row r="24" spans="1:29" s="56" customFormat="1" ht="14.1" customHeight="1" x14ac:dyDescent="0.5">
      <c r="A24" s="67" t="s">
        <v>196</v>
      </c>
      <c r="B24" s="67"/>
      <c r="D24" s="60"/>
      <c r="E24" s="60"/>
      <c r="F24" s="68">
        <v>1814</v>
      </c>
      <c r="G24" s="68"/>
      <c r="H24" s="69">
        <v>8552</v>
      </c>
      <c r="I24" s="68"/>
      <c r="J24" s="68">
        <v>0</v>
      </c>
      <c r="K24" s="68"/>
      <c r="L24" s="68">
        <v>0</v>
      </c>
      <c r="M24" s="68"/>
      <c r="N24" s="68">
        <v>0</v>
      </c>
      <c r="O24" s="68"/>
      <c r="P24" s="68">
        <v>0</v>
      </c>
      <c r="Q24" s="68"/>
      <c r="R24" s="68">
        <v>0</v>
      </c>
      <c r="S24" s="68"/>
      <c r="T24" s="68">
        <v>0</v>
      </c>
      <c r="U24" s="68"/>
      <c r="V24" s="68">
        <v>0</v>
      </c>
      <c r="W24" s="68"/>
      <c r="X24" s="68">
        <v>10366</v>
      </c>
      <c r="Y24" s="68"/>
      <c r="Z24" s="68">
        <v>0</v>
      </c>
      <c r="AA24" s="69"/>
      <c r="AB24" s="68">
        <v>10366</v>
      </c>
      <c r="AC24" s="73"/>
    </row>
    <row r="25" spans="1:29" s="56" customFormat="1" ht="14.1" customHeight="1" x14ac:dyDescent="0.5">
      <c r="A25" s="70" t="s">
        <v>13</v>
      </c>
      <c r="B25" s="67"/>
      <c r="D25" s="60"/>
      <c r="E25" s="60"/>
      <c r="F25" s="68">
        <v>0</v>
      </c>
      <c r="G25" s="68"/>
      <c r="H25" s="69">
        <v>0</v>
      </c>
      <c r="I25" s="68"/>
      <c r="J25" s="68">
        <v>8510</v>
      </c>
      <c r="K25" s="68"/>
      <c r="L25" s="68">
        <v>0</v>
      </c>
      <c r="M25" s="68"/>
      <c r="N25" s="68">
        <v>-8510</v>
      </c>
      <c r="O25" s="68"/>
      <c r="P25" s="68">
        <v>0</v>
      </c>
      <c r="Q25" s="68"/>
      <c r="R25" s="68">
        <v>0</v>
      </c>
      <c r="S25" s="68"/>
      <c r="T25" s="68">
        <v>0</v>
      </c>
      <c r="U25" s="68"/>
      <c r="V25" s="68">
        <v>0</v>
      </c>
      <c r="W25" s="68"/>
      <c r="X25" s="68">
        <v>0</v>
      </c>
      <c r="Y25" s="68"/>
      <c r="Z25" s="68">
        <v>0</v>
      </c>
      <c r="AA25" s="69"/>
      <c r="AB25" s="68">
        <v>0</v>
      </c>
    </row>
    <row r="26" spans="1:29" s="56" customFormat="1" ht="14.1" customHeight="1" x14ac:dyDescent="0.5">
      <c r="A26" s="67" t="s">
        <v>129</v>
      </c>
      <c r="B26" s="67"/>
      <c r="D26" s="60"/>
      <c r="E26" s="60"/>
      <c r="F26" s="68">
        <v>0</v>
      </c>
      <c r="G26" s="68"/>
      <c r="H26" s="68">
        <v>0</v>
      </c>
      <c r="I26" s="68"/>
      <c r="J26" s="68">
        <v>0</v>
      </c>
      <c r="K26" s="68"/>
      <c r="L26" s="68">
        <v>0</v>
      </c>
      <c r="M26" s="68"/>
      <c r="N26" s="69">
        <v>-74452</v>
      </c>
      <c r="O26" s="68"/>
      <c r="P26" s="68">
        <v>0</v>
      </c>
      <c r="Q26" s="68"/>
      <c r="R26" s="68">
        <v>0</v>
      </c>
      <c r="S26" s="68"/>
      <c r="T26" s="68">
        <v>0</v>
      </c>
      <c r="U26" s="68"/>
      <c r="V26" s="68">
        <v>0</v>
      </c>
      <c r="W26" s="68"/>
      <c r="X26" s="69">
        <v>-74452</v>
      </c>
      <c r="Y26" s="68"/>
      <c r="Z26" s="68">
        <v>0</v>
      </c>
      <c r="AA26" s="69"/>
      <c r="AB26" s="69">
        <v>-74452</v>
      </c>
    </row>
    <row r="27" spans="1:29" s="56" customFormat="1" ht="14.1" customHeight="1" x14ac:dyDescent="0.5">
      <c r="A27" s="67" t="s">
        <v>104</v>
      </c>
      <c r="B27" s="67"/>
      <c r="D27" s="60"/>
      <c r="E27" s="60"/>
      <c r="F27" s="68">
        <v>0</v>
      </c>
      <c r="G27" s="69"/>
      <c r="H27" s="68">
        <v>0</v>
      </c>
      <c r="I27" s="69"/>
      <c r="J27" s="68">
        <v>0</v>
      </c>
      <c r="K27" s="69"/>
      <c r="L27" s="68">
        <v>0</v>
      </c>
      <c r="M27" s="69"/>
      <c r="N27" s="68">
        <v>87527</v>
      </c>
      <c r="O27" s="68"/>
      <c r="P27" s="68">
        <v>0</v>
      </c>
      <c r="Q27" s="68"/>
      <c r="R27" s="68">
        <v>0</v>
      </c>
      <c r="S27" s="68"/>
      <c r="T27" s="68">
        <v>0</v>
      </c>
      <c r="U27" s="68"/>
      <c r="V27" s="68">
        <v>0</v>
      </c>
      <c r="W27" s="68"/>
      <c r="X27" s="68">
        <v>87527</v>
      </c>
      <c r="Y27" s="68"/>
      <c r="Z27" s="68">
        <v>0</v>
      </c>
      <c r="AA27" s="69"/>
      <c r="AB27" s="68">
        <v>87527</v>
      </c>
    </row>
    <row r="28" spans="1:29" s="56" customFormat="1" ht="14.1" customHeight="1" x14ac:dyDescent="0.5">
      <c r="A28" s="67" t="s">
        <v>148</v>
      </c>
      <c r="B28" s="67"/>
      <c r="D28" s="60"/>
      <c r="E28" s="60"/>
      <c r="F28" s="68">
        <v>0</v>
      </c>
      <c r="G28" s="69"/>
      <c r="H28" s="68">
        <v>0</v>
      </c>
      <c r="I28" s="69"/>
      <c r="J28" s="68">
        <v>0</v>
      </c>
      <c r="K28" s="69"/>
      <c r="L28" s="68">
        <v>0</v>
      </c>
      <c r="M28" s="69"/>
      <c r="N28" s="68">
        <v>0</v>
      </c>
      <c r="O28" s="68"/>
      <c r="P28" s="68">
        <v>0</v>
      </c>
      <c r="Q28" s="68"/>
      <c r="R28" s="68">
        <v>0</v>
      </c>
      <c r="S28" s="68"/>
      <c r="T28" s="68">
        <v>-4569</v>
      </c>
      <c r="U28" s="68"/>
      <c r="V28" s="140">
        <v>-4569</v>
      </c>
      <c r="W28" s="68"/>
      <c r="X28" s="68">
        <v>-4569</v>
      </c>
      <c r="Y28" s="68"/>
      <c r="Z28" s="68">
        <v>0</v>
      </c>
      <c r="AA28" s="69"/>
      <c r="AB28" s="68">
        <v>-4569</v>
      </c>
    </row>
    <row r="29" spans="1:29" s="56" customFormat="1" ht="14.1" customHeight="1" thickBot="1" x14ac:dyDescent="0.55000000000000004">
      <c r="A29" s="67" t="s">
        <v>216</v>
      </c>
      <c r="B29" s="67"/>
      <c r="D29" s="60"/>
      <c r="E29" s="60"/>
      <c r="F29" s="71">
        <v>312032</v>
      </c>
      <c r="G29" s="68"/>
      <c r="H29" s="72">
        <v>388288</v>
      </c>
      <c r="I29" s="68"/>
      <c r="J29" s="72">
        <v>40193</v>
      </c>
      <c r="K29" s="68"/>
      <c r="L29" s="71">
        <v>0</v>
      </c>
      <c r="M29" s="68"/>
      <c r="N29" s="71">
        <v>659387</v>
      </c>
      <c r="O29" s="68"/>
      <c r="P29" s="71">
        <v>0</v>
      </c>
      <c r="Q29" s="68"/>
      <c r="R29" s="71">
        <v>3087</v>
      </c>
      <c r="S29" s="68"/>
      <c r="T29" s="71">
        <v>-9345</v>
      </c>
      <c r="U29" s="68"/>
      <c r="V29" s="71">
        <v>-6258</v>
      </c>
      <c r="W29" s="68"/>
      <c r="X29" s="71">
        <v>1393642</v>
      </c>
      <c r="Y29" s="68"/>
      <c r="Z29" s="71">
        <v>0</v>
      </c>
      <c r="AA29" s="69"/>
      <c r="AB29" s="71">
        <v>1393642</v>
      </c>
    </row>
    <row r="30" spans="1:29" s="8" customFormat="1" ht="17.100000000000001" customHeight="1" thickTop="1" x14ac:dyDescent="0.5">
      <c r="A30" s="44"/>
      <c r="B30" s="44"/>
      <c r="D30" s="43"/>
      <c r="E30" s="43"/>
      <c r="F30" s="45"/>
      <c r="G30" s="45"/>
      <c r="H30" s="46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6"/>
      <c r="AB30" s="45"/>
    </row>
    <row r="31" spans="1:29" s="9" customFormat="1" ht="15.75" customHeight="1" x14ac:dyDescent="0.4">
      <c r="A31" s="221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37"/>
      <c r="T31" s="37"/>
      <c r="U31" s="37"/>
      <c r="V31" s="37"/>
      <c r="W31" s="23"/>
      <c r="X31" s="23"/>
      <c r="Y31" s="23"/>
      <c r="Z31" s="23"/>
      <c r="AA31" s="23"/>
      <c r="AB31" s="23"/>
    </row>
    <row r="32" spans="1:29" s="9" customFormat="1" ht="22.35" customHeight="1" x14ac:dyDescent="0.5"/>
    <row r="33" spans="20:22" s="9" customFormat="1" ht="22.35" customHeight="1" x14ac:dyDescent="0.5">
      <c r="T33" s="53"/>
      <c r="U33" s="53"/>
      <c r="V33" s="53"/>
    </row>
  </sheetData>
  <mergeCells count="12">
    <mergeCell ref="A3:AB3"/>
    <mergeCell ref="A4:AB4"/>
    <mergeCell ref="A5:AB5"/>
    <mergeCell ref="A6:AB6"/>
    <mergeCell ref="A31:R31"/>
    <mergeCell ref="F8:AB8"/>
    <mergeCell ref="F9:AB9"/>
    <mergeCell ref="F10:X10"/>
    <mergeCell ref="J11:N11"/>
    <mergeCell ref="R11:V11"/>
    <mergeCell ref="J12:L12"/>
    <mergeCell ref="C14:E14"/>
  </mergeCells>
  <pageMargins left="0.98425196850393704" right="0.59055118110236227" top="0.98425196850393704" bottom="0.59055118110236227" header="0.98425196850393704" footer="0.59055118110236227"/>
  <pageSetup paperSize="9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E381-4DBA-4A2D-AE6C-6561D64D6B52}">
  <dimension ref="A1:X38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3" width="1.85546875" style="27" customWidth="1"/>
    <col min="4" max="4" width="25.42578125" style="27" customWidth="1"/>
    <col min="5" max="5" width="3.140625" style="27" customWidth="1"/>
    <col min="6" max="6" width="1" style="27" customWidth="1"/>
    <col min="7" max="7" width="14.5703125" style="27" customWidth="1"/>
    <col min="8" max="8" width="0.5703125" style="27" customWidth="1"/>
    <col min="9" max="9" width="13.140625" style="27" customWidth="1"/>
    <col min="10" max="10" width="0.5703125" style="27" customWidth="1"/>
    <col min="11" max="11" width="11.140625" style="27" customWidth="1"/>
    <col min="12" max="12" width="0.5703125" style="27" customWidth="1"/>
    <col min="13" max="13" width="11.140625" style="27" customWidth="1"/>
    <col min="14" max="14" width="0.5703125" style="27" customWidth="1"/>
    <col min="15" max="15" width="11.140625" style="27" customWidth="1"/>
    <col min="16" max="16" width="0.5703125" style="27" customWidth="1"/>
    <col min="17" max="17" width="12.42578125" style="27" customWidth="1"/>
    <col min="18" max="18" width="0.5703125" style="27" customWidth="1"/>
    <col min="19" max="19" width="14.7109375" style="27" customWidth="1"/>
    <col min="20" max="20" width="0.5703125" style="27" customWidth="1"/>
    <col min="21" max="21" width="13" style="27" customWidth="1"/>
    <col min="22" max="27" width="9.140625" style="27"/>
    <col min="28" max="28" width="1.7109375" style="27" customWidth="1"/>
    <col min="29" max="16384" width="9.140625" style="27"/>
  </cols>
  <sheetData>
    <row r="1" spans="1:24" ht="23.1" customHeight="1" x14ac:dyDescent="0.5">
      <c r="S1" s="6" t="s">
        <v>87</v>
      </c>
      <c r="T1" s="25"/>
      <c r="U1" s="6"/>
    </row>
    <row r="2" spans="1:24" ht="23.1" customHeight="1" x14ac:dyDescent="0.5">
      <c r="S2" s="38" t="s">
        <v>127</v>
      </c>
      <c r="T2" s="25"/>
      <c r="U2" s="38"/>
    </row>
    <row r="3" spans="1:24" s="28" customFormat="1" ht="23.1" customHeight="1" x14ac:dyDescent="0.5">
      <c r="A3" s="226" t="s">
        <v>202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4" s="74" customFormat="1" ht="23.1" customHeight="1" x14ac:dyDescent="0.5">
      <c r="A4" s="227" t="s">
        <v>40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9"/>
      <c r="W4" s="29"/>
      <c r="X4" s="29"/>
    </row>
    <row r="5" spans="1:24" s="74" customFormat="1" ht="23.1" customHeight="1" x14ac:dyDescent="0.5">
      <c r="A5" s="228" t="s">
        <v>136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9"/>
      <c r="W5" s="29"/>
    </row>
    <row r="6" spans="1:24" s="74" customFormat="1" ht="23.1" customHeight="1" x14ac:dyDescent="0.5">
      <c r="A6" s="229" t="s">
        <v>214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</row>
    <row r="7" spans="1:24" s="28" customFormat="1" ht="15" customHeight="1" x14ac:dyDescent="0.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4" s="162" customFormat="1" ht="14.1" customHeight="1" x14ac:dyDescent="0.5">
      <c r="A8" s="160"/>
      <c r="B8" s="160"/>
      <c r="C8" s="160"/>
      <c r="D8" s="160"/>
      <c r="E8" s="160"/>
      <c r="F8" s="160"/>
      <c r="G8" s="230" t="s">
        <v>92</v>
      </c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</row>
    <row r="9" spans="1:24" s="162" customFormat="1" ht="14.1" customHeight="1" x14ac:dyDescent="0.5">
      <c r="A9" s="160"/>
      <c r="B9" s="160"/>
      <c r="C9" s="160"/>
      <c r="D9" s="160"/>
      <c r="E9" s="160"/>
      <c r="F9" s="160"/>
      <c r="G9" s="230" t="s">
        <v>31</v>
      </c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</row>
    <row r="10" spans="1:24" s="164" customFormat="1" ht="14.1" customHeight="1" x14ac:dyDescent="0.5">
      <c r="A10" s="160"/>
      <c r="B10" s="160"/>
      <c r="C10" s="160"/>
      <c r="D10" s="160"/>
      <c r="E10" s="160"/>
      <c r="F10" s="160"/>
      <c r="G10" s="160" t="s">
        <v>64</v>
      </c>
      <c r="H10" s="160"/>
      <c r="I10" s="160" t="s">
        <v>95</v>
      </c>
      <c r="J10" s="160"/>
      <c r="K10" s="225" t="s">
        <v>24</v>
      </c>
      <c r="L10" s="225"/>
      <c r="M10" s="225"/>
      <c r="N10" s="225"/>
      <c r="O10" s="225"/>
      <c r="P10" s="160"/>
      <c r="Q10" s="160" t="s">
        <v>141</v>
      </c>
      <c r="R10" s="160"/>
      <c r="S10" s="163" t="s">
        <v>160</v>
      </c>
      <c r="T10" s="160"/>
      <c r="U10" s="160" t="s">
        <v>60</v>
      </c>
    </row>
    <row r="11" spans="1:24" s="164" customFormat="1" ht="14.1" customHeight="1" x14ac:dyDescent="0.5">
      <c r="A11" s="160"/>
      <c r="B11" s="160"/>
      <c r="C11" s="160"/>
      <c r="D11" s="160"/>
      <c r="E11" s="160"/>
      <c r="F11" s="160"/>
      <c r="G11" s="164" t="s">
        <v>67</v>
      </c>
      <c r="H11" s="160"/>
      <c r="I11" s="164" t="s">
        <v>150</v>
      </c>
      <c r="J11" s="160"/>
      <c r="K11" s="225" t="s">
        <v>45</v>
      </c>
      <c r="L11" s="225"/>
      <c r="M11" s="225"/>
      <c r="N11" s="160"/>
      <c r="O11" s="164" t="s">
        <v>47</v>
      </c>
      <c r="P11" s="160"/>
      <c r="Q11" s="160"/>
      <c r="R11" s="160"/>
      <c r="S11" s="161" t="s">
        <v>161</v>
      </c>
      <c r="T11" s="160"/>
      <c r="U11" s="160" t="s">
        <v>181</v>
      </c>
    </row>
    <row r="12" spans="1:24" s="164" customFormat="1" ht="14.1" customHeight="1" x14ac:dyDescent="0.5">
      <c r="A12" s="160"/>
      <c r="B12" s="160"/>
      <c r="C12" s="160"/>
      <c r="D12" s="160"/>
      <c r="E12" s="160"/>
      <c r="F12" s="160"/>
      <c r="J12" s="160"/>
      <c r="K12" s="164" t="s">
        <v>99</v>
      </c>
      <c r="M12" s="165" t="s">
        <v>99</v>
      </c>
      <c r="P12" s="160"/>
      <c r="Q12" s="160"/>
      <c r="R12" s="160"/>
      <c r="S12" s="164" t="s">
        <v>65</v>
      </c>
      <c r="T12" s="160"/>
    </row>
    <row r="13" spans="1:24" s="164" customFormat="1" ht="14.1" customHeight="1" x14ac:dyDescent="0.5">
      <c r="K13" s="164" t="s">
        <v>100</v>
      </c>
      <c r="M13" s="165" t="s">
        <v>141</v>
      </c>
      <c r="S13" s="164" t="s">
        <v>68</v>
      </c>
    </row>
    <row r="14" spans="1:24" s="164" customFormat="1" ht="14.1" customHeight="1" x14ac:dyDescent="0.5">
      <c r="E14" s="164" t="s">
        <v>5</v>
      </c>
      <c r="G14" s="166"/>
      <c r="I14" s="166"/>
      <c r="K14" s="166"/>
      <c r="M14" s="167"/>
      <c r="O14" s="166"/>
      <c r="Q14" s="166"/>
      <c r="S14" s="166" t="s">
        <v>69</v>
      </c>
      <c r="U14" s="166"/>
    </row>
    <row r="15" spans="1:24" s="162" customFormat="1" ht="14.1" customHeight="1" x14ac:dyDescent="0.5">
      <c r="A15" s="162" t="s">
        <v>140</v>
      </c>
      <c r="E15" s="168"/>
      <c r="F15" s="169"/>
      <c r="G15" s="170">
        <v>312032</v>
      </c>
      <c r="H15" s="170"/>
      <c r="I15" s="171">
        <v>388288</v>
      </c>
      <c r="J15" s="170"/>
      <c r="K15" s="170">
        <v>40192.80025</v>
      </c>
      <c r="L15" s="170"/>
      <c r="M15" s="170">
        <v>4606</v>
      </c>
      <c r="N15" s="170"/>
      <c r="O15" s="171">
        <v>695481</v>
      </c>
      <c r="P15" s="171"/>
      <c r="Q15" s="171">
        <v>-4606</v>
      </c>
      <c r="R15" s="171"/>
      <c r="S15" s="171">
        <v>-6276</v>
      </c>
      <c r="T15" s="171"/>
      <c r="U15" s="170">
        <v>1429718</v>
      </c>
    </row>
    <row r="16" spans="1:24" s="162" customFormat="1" ht="14.1" customHeight="1" x14ac:dyDescent="0.5">
      <c r="A16" s="162" t="s">
        <v>142</v>
      </c>
      <c r="E16" s="168">
        <v>23</v>
      </c>
      <c r="F16" s="169"/>
      <c r="G16" s="172">
        <v>0</v>
      </c>
      <c r="H16" s="170"/>
      <c r="I16" s="172">
        <v>0</v>
      </c>
      <c r="J16" s="170"/>
      <c r="K16" s="172">
        <v>0</v>
      </c>
      <c r="L16" s="170"/>
      <c r="M16" s="170">
        <v>95554</v>
      </c>
      <c r="N16" s="170"/>
      <c r="O16" s="171">
        <v>-95554</v>
      </c>
      <c r="P16" s="171"/>
      <c r="Q16" s="172">
        <v>0</v>
      </c>
      <c r="R16" s="171"/>
      <c r="S16" s="172">
        <v>0</v>
      </c>
      <c r="T16" s="171"/>
      <c r="U16" s="170">
        <f>SUM(G16:S16)</f>
        <v>0</v>
      </c>
    </row>
    <row r="17" spans="1:21" s="162" customFormat="1" ht="14.1" customHeight="1" x14ac:dyDescent="0.5">
      <c r="A17" s="162" t="s">
        <v>129</v>
      </c>
      <c r="E17" s="168">
        <v>22</v>
      </c>
      <c r="F17" s="169"/>
      <c r="G17" s="172">
        <v>0</v>
      </c>
      <c r="H17" s="171"/>
      <c r="I17" s="172">
        <v>0</v>
      </c>
      <c r="J17" s="171"/>
      <c r="K17" s="172">
        <v>0</v>
      </c>
      <c r="L17" s="170"/>
      <c r="M17" s="172">
        <v>0</v>
      </c>
      <c r="N17" s="170"/>
      <c r="O17" s="171">
        <v>-53232</v>
      </c>
      <c r="P17" s="171"/>
      <c r="Q17" s="172">
        <v>0</v>
      </c>
      <c r="R17" s="171"/>
      <c r="S17" s="172">
        <v>0</v>
      </c>
      <c r="T17" s="171"/>
      <c r="U17" s="170">
        <f t="shared" ref="U17:U20" si="0">SUM(G17:S17)</f>
        <v>-53232</v>
      </c>
    </row>
    <row r="18" spans="1:21" s="162" customFormat="1" ht="14.1" customHeight="1" x14ac:dyDescent="0.5">
      <c r="A18" s="162" t="s">
        <v>141</v>
      </c>
      <c r="E18" s="168">
        <v>23</v>
      </c>
      <c r="F18" s="169"/>
      <c r="G18" s="172">
        <v>0</v>
      </c>
      <c r="H18" s="171"/>
      <c r="I18" s="172">
        <v>0</v>
      </c>
      <c r="J18" s="171"/>
      <c r="K18" s="172">
        <v>0</v>
      </c>
      <c r="L18" s="170"/>
      <c r="M18" s="172">
        <v>0</v>
      </c>
      <c r="N18" s="170"/>
      <c r="O18" s="171">
        <v>0</v>
      </c>
      <c r="P18" s="171"/>
      <c r="Q18" s="171">
        <v>-95554</v>
      </c>
      <c r="R18" s="171"/>
      <c r="S18" s="172">
        <v>0</v>
      </c>
      <c r="T18" s="171"/>
      <c r="U18" s="170">
        <f t="shared" si="0"/>
        <v>-95554</v>
      </c>
    </row>
    <row r="19" spans="1:21" s="162" customFormat="1" ht="14.1" customHeight="1" x14ac:dyDescent="0.5">
      <c r="A19" s="173" t="s">
        <v>104</v>
      </c>
      <c r="E19" s="168"/>
      <c r="F19" s="169"/>
      <c r="G19" s="172">
        <v>0</v>
      </c>
      <c r="H19" s="171"/>
      <c r="I19" s="172">
        <v>0</v>
      </c>
      <c r="J19" s="171"/>
      <c r="K19" s="172">
        <v>0</v>
      </c>
      <c r="L19" s="170"/>
      <c r="M19" s="172">
        <v>0</v>
      </c>
      <c r="N19" s="170"/>
      <c r="O19" s="171">
        <v>84263</v>
      </c>
      <c r="P19" s="171"/>
      <c r="Q19" s="172">
        <v>0</v>
      </c>
      <c r="R19" s="171"/>
      <c r="S19" s="172">
        <v>0</v>
      </c>
      <c r="T19" s="171"/>
      <c r="U19" s="170">
        <f t="shared" si="0"/>
        <v>84263</v>
      </c>
    </row>
    <row r="20" spans="1:21" s="162" customFormat="1" ht="14.1" customHeight="1" x14ac:dyDescent="0.5">
      <c r="A20" s="173" t="s">
        <v>182</v>
      </c>
      <c r="E20" s="168"/>
      <c r="F20" s="169"/>
      <c r="G20" s="172">
        <v>0</v>
      </c>
      <c r="H20" s="171"/>
      <c r="I20" s="172">
        <v>0</v>
      </c>
      <c r="J20" s="171"/>
      <c r="K20" s="172">
        <v>0</v>
      </c>
      <c r="L20" s="170"/>
      <c r="M20" s="172">
        <v>0</v>
      </c>
      <c r="N20" s="170"/>
      <c r="O20" s="172">
        <v>0</v>
      </c>
      <c r="P20" s="171"/>
      <c r="Q20" s="172">
        <v>0</v>
      </c>
      <c r="R20" s="171"/>
      <c r="S20" s="174">
        <v>95</v>
      </c>
      <c r="T20" s="171"/>
      <c r="U20" s="170">
        <f t="shared" si="0"/>
        <v>95</v>
      </c>
    </row>
    <row r="21" spans="1:21" s="162" customFormat="1" ht="14.1" customHeight="1" thickBot="1" x14ac:dyDescent="0.55000000000000004">
      <c r="A21" s="173" t="s">
        <v>215</v>
      </c>
      <c r="E21" s="168"/>
      <c r="F21" s="169"/>
      <c r="G21" s="175">
        <v>312032</v>
      </c>
      <c r="H21" s="171"/>
      <c r="I21" s="176">
        <v>388288</v>
      </c>
      <c r="J21" s="171"/>
      <c r="K21" s="176">
        <v>40193</v>
      </c>
      <c r="L21" s="170"/>
      <c r="M21" s="176">
        <v>100160</v>
      </c>
      <c r="N21" s="170"/>
      <c r="O21" s="175">
        <f>SUM(O15:O20)</f>
        <v>630958</v>
      </c>
      <c r="P21" s="171"/>
      <c r="Q21" s="175">
        <v>-100160</v>
      </c>
      <c r="R21" s="171"/>
      <c r="S21" s="175">
        <f>SUM(S15:S20)</f>
        <v>-6181</v>
      </c>
      <c r="T21" s="171"/>
      <c r="U21" s="175">
        <f>SUM(U15:U20)</f>
        <v>1365290</v>
      </c>
    </row>
    <row r="22" spans="1:21" s="162" customFormat="1" ht="14.1" customHeight="1" thickTop="1" x14ac:dyDescent="0.5">
      <c r="A22" s="173"/>
      <c r="E22" s="168"/>
      <c r="F22" s="169"/>
      <c r="G22" s="170"/>
      <c r="H22" s="171"/>
      <c r="I22" s="171"/>
      <c r="J22" s="171"/>
      <c r="K22" s="171"/>
      <c r="L22" s="170"/>
      <c r="M22" s="170"/>
      <c r="N22" s="170"/>
      <c r="O22" s="170"/>
      <c r="P22" s="171"/>
      <c r="Q22" s="171"/>
      <c r="R22" s="171"/>
      <c r="S22" s="170"/>
      <c r="T22" s="171"/>
      <c r="U22" s="170"/>
    </row>
    <row r="23" spans="1:21" s="162" customFormat="1" ht="14.1" customHeight="1" x14ac:dyDescent="0.5">
      <c r="A23" s="162" t="s">
        <v>128</v>
      </c>
      <c r="E23" s="168"/>
      <c r="F23" s="169"/>
      <c r="G23" s="170">
        <v>310218</v>
      </c>
      <c r="H23" s="170"/>
      <c r="I23" s="171">
        <v>379736</v>
      </c>
      <c r="J23" s="170"/>
      <c r="K23" s="170">
        <v>31683</v>
      </c>
      <c r="L23" s="170"/>
      <c r="M23" s="172">
        <v>0</v>
      </c>
      <c r="N23" s="170"/>
      <c r="O23" s="171">
        <v>676072</v>
      </c>
      <c r="P23" s="171"/>
      <c r="Q23" s="172">
        <v>0</v>
      </c>
      <c r="R23" s="171"/>
      <c r="S23" s="171">
        <v>-6441</v>
      </c>
      <c r="T23" s="171"/>
      <c r="U23" s="170">
        <v>1391268</v>
      </c>
    </row>
    <row r="24" spans="1:21" s="162" customFormat="1" ht="14.1" customHeight="1" x14ac:dyDescent="0.5">
      <c r="A24" s="162" t="s">
        <v>196</v>
      </c>
      <c r="E24" s="168"/>
      <c r="F24" s="169"/>
      <c r="G24" s="170">
        <v>1814</v>
      </c>
      <c r="H24" s="170"/>
      <c r="I24" s="171">
        <v>8552</v>
      </c>
      <c r="J24" s="170"/>
      <c r="K24" s="170">
        <v>0</v>
      </c>
      <c r="L24" s="170"/>
      <c r="M24" s="172">
        <v>0</v>
      </c>
      <c r="N24" s="170"/>
      <c r="O24" s="171">
        <v>0</v>
      </c>
      <c r="P24" s="171"/>
      <c r="Q24" s="172">
        <v>0</v>
      </c>
      <c r="R24" s="171"/>
      <c r="S24" s="172">
        <v>0</v>
      </c>
      <c r="T24" s="171"/>
      <c r="U24" s="170">
        <v>10366</v>
      </c>
    </row>
    <row r="25" spans="1:21" s="162" customFormat="1" ht="14.1" customHeight="1" x14ac:dyDescent="0.5">
      <c r="A25" s="162" t="s">
        <v>13</v>
      </c>
      <c r="E25" s="168"/>
      <c r="F25" s="169"/>
      <c r="G25" s="172">
        <v>0</v>
      </c>
      <c r="H25" s="170"/>
      <c r="I25" s="172">
        <v>0</v>
      </c>
      <c r="J25" s="170"/>
      <c r="K25" s="170">
        <v>8510</v>
      </c>
      <c r="L25" s="170"/>
      <c r="M25" s="172">
        <v>0</v>
      </c>
      <c r="N25" s="170"/>
      <c r="O25" s="171">
        <v>-8510</v>
      </c>
      <c r="P25" s="171"/>
      <c r="Q25" s="172">
        <v>0</v>
      </c>
      <c r="R25" s="171"/>
      <c r="S25" s="172">
        <v>0</v>
      </c>
      <c r="T25" s="171"/>
      <c r="U25" s="172">
        <v>0</v>
      </c>
    </row>
    <row r="26" spans="1:21" s="162" customFormat="1" ht="14.1" customHeight="1" x14ac:dyDescent="0.5">
      <c r="A26" s="162" t="s">
        <v>129</v>
      </c>
      <c r="E26" s="168"/>
      <c r="F26" s="169"/>
      <c r="G26" s="172">
        <v>0</v>
      </c>
      <c r="H26" s="171"/>
      <c r="I26" s="172">
        <v>0</v>
      </c>
      <c r="J26" s="171"/>
      <c r="K26" s="172">
        <v>0</v>
      </c>
      <c r="L26" s="170"/>
      <c r="M26" s="172">
        <v>0</v>
      </c>
      <c r="N26" s="170"/>
      <c r="O26" s="171">
        <v>-74452</v>
      </c>
      <c r="P26" s="171"/>
      <c r="Q26" s="172">
        <v>0</v>
      </c>
      <c r="R26" s="171"/>
      <c r="S26" s="172">
        <v>0</v>
      </c>
      <c r="T26" s="171"/>
      <c r="U26" s="171">
        <v>-74452</v>
      </c>
    </row>
    <row r="27" spans="1:21" s="162" customFormat="1" ht="14.1" customHeight="1" x14ac:dyDescent="0.5">
      <c r="A27" s="173" t="s">
        <v>104</v>
      </c>
      <c r="E27" s="168"/>
      <c r="F27" s="169"/>
      <c r="G27" s="172">
        <v>0</v>
      </c>
      <c r="H27" s="171"/>
      <c r="I27" s="172">
        <v>0</v>
      </c>
      <c r="J27" s="171"/>
      <c r="K27" s="172">
        <v>0</v>
      </c>
      <c r="L27" s="170"/>
      <c r="M27" s="172">
        <v>0</v>
      </c>
      <c r="N27" s="170"/>
      <c r="O27" s="171">
        <v>46068</v>
      </c>
      <c r="P27" s="171"/>
      <c r="Q27" s="172">
        <v>0</v>
      </c>
      <c r="R27" s="171"/>
      <c r="S27" s="172">
        <v>0</v>
      </c>
      <c r="T27" s="171"/>
      <c r="U27" s="171">
        <v>46068</v>
      </c>
    </row>
    <row r="28" spans="1:21" s="162" customFormat="1" ht="14.1" customHeight="1" x14ac:dyDescent="0.5">
      <c r="A28" s="173" t="s">
        <v>182</v>
      </c>
      <c r="E28" s="168"/>
      <c r="F28" s="169"/>
      <c r="G28" s="172">
        <v>0</v>
      </c>
      <c r="H28" s="171"/>
      <c r="I28" s="172">
        <v>0</v>
      </c>
      <c r="J28" s="171"/>
      <c r="K28" s="172">
        <v>0</v>
      </c>
      <c r="L28" s="170"/>
      <c r="M28" s="172">
        <v>0</v>
      </c>
      <c r="N28" s="170"/>
      <c r="O28" s="172">
        <v>0</v>
      </c>
      <c r="P28" s="171"/>
      <c r="Q28" s="172">
        <v>0</v>
      </c>
      <c r="R28" s="171"/>
      <c r="S28" s="171">
        <v>72</v>
      </c>
      <c r="T28" s="171"/>
      <c r="U28" s="170">
        <v>72</v>
      </c>
    </row>
    <row r="29" spans="1:21" s="162" customFormat="1" ht="14.1" customHeight="1" thickBot="1" x14ac:dyDescent="0.55000000000000004">
      <c r="A29" s="173" t="s">
        <v>216</v>
      </c>
      <c r="E29" s="168"/>
      <c r="F29" s="169"/>
      <c r="G29" s="175">
        <v>312032</v>
      </c>
      <c r="H29" s="171"/>
      <c r="I29" s="176">
        <v>388288</v>
      </c>
      <c r="J29" s="171"/>
      <c r="K29" s="176">
        <v>40193</v>
      </c>
      <c r="L29" s="170"/>
      <c r="M29" s="177">
        <v>0</v>
      </c>
      <c r="N29" s="170"/>
      <c r="O29" s="175">
        <v>639178</v>
      </c>
      <c r="P29" s="171"/>
      <c r="Q29" s="177">
        <v>0</v>
      </c>
      <c r="R29" s="171"/>
      <c r="S29" s="175">
        <v>-6369</v>
      </c>
      <c r="T29" s="171"/>
      <c r="U29" s="175">
        <v>1373322</v>
      </c>
    </row>
    <row r="30" spans="1:21" s="30" customFormat="1" ht="20.100000000000001" customHeight="1" thickTop="1" x14ac:dyDescent="0.5">
      <c r="A30" s="33"/>
      <c r="E30" s="2"/>
      <c r="F30" s="23"/>
      <c r="G30" s="32"/>
      <c r="H30" s="31"/>
      <c r="I30" s="31"/>
      <c r="J30" s="31"/>
      <c r="K30" s="31"/>
      <c r="L30" s="32"/>
      <c r="M30" s="32"/>
      <c r="N30" s="32"/>
      <c r="O30" s="31"/>
      <c r="P30" s="31"/>
      <c r="Q30" s="31"/>
      <c r="R30" s="31"/>
      <c r="S30" s="31"/>
      <c r="T30" s="31"/>
      <c r="U30" s="32"/>
    </row>
    <row r="31" spans="1:21" s="30" customFormat="1" ht="8.25" customHeight="1" x14ac:dyDescent="0.5">
      <c r="A31" s="33"/>
      <c r="E31" s="2"/>
      <c r="F31" s="23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  <c r="T31" s="31"/>
      <c r="U31" s="31"/>
    </row>
    <row r="32" spans="1:21" s="30" customFormat="1" ht="23.1" customHeight="1" x14ac:dyDescent="0.5"/>
    <row r="33" s="30" customFormat="1" ht="23.1" customHeight="1" x14ac:dyDescent="0.5"/>
    <row r="34" s="30" customFormat="1" ht="23.1" customHeight="1" x14ac:dyDescent="0.5"/>
    <row r="35" s="30" customFormat="1" ht="23.1" customHeight="1" x14ac:dyDescent="0.5"/>
    <row r="36" s="30" customFormat="1" ht="23.1" customHeight="1" x14ac:dyDescent="0.5"/>
    <row r="37" s="30" customFormat="1" ht="23.1" customHeight="1" x14ac:dyDescent="0.5"/>
    <row r="38" s="30" customFormat="1" ht="23.1" customHeight="1" x14ac:dyDescent="0.5"/>
  </sheetData>
  <mergeCells count="8">
    <mergeCell ref="K11:M11"/>
    <mergeCell ref="K10:O10"/>
    <mergeCell ref="A3:U3"/>
    <mergeCell ref="A4:U4"/>
    <mergeCell ref="A5:U5"/>
    <mergeCell ref="A6:U6"/>
    <mergeCell ref="G8:U8"/>
    <mergeCell ref="G9:U9"/>
  </mergeCells>
  <pageMargins left="0.98425196850393704" right="0.59055118110236227" top="0.98425196850393704" bottom="0.59055118110236227" header="0.98425196850393704" footer="0.59055118110236227"/>
  <pageSetup paperSize="9" fitToWidth="0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0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28BD-6A8B-4C0E-90AC-8A4F7B46BEA5}">
  <dimension ref="A1:M11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4" width="1.140625" style="180" customWidth="1"/>
    <col min="5" max="5" width="45.85546875" style="180" customWidth="1"/>
    <col min="6" max="6" width="10.7109375" style="180" customWidth="1"/>
    <col min="7" max="7" width="0.5703125" style="180" customWidth="1"/>
    <col min="8" max="8" width="10.7109375" style="180" customWidth="1"/>
    <col min="9" max="9" width="0.5703125" style="180" customWidth="1"/>
    <col min="10" max="10" width="10.7109375" style="180" customWidth="1"/>
    <col min="11" max="11" width="0.5703125" style="180" customWidth="1"/>
    <col min="12" max="12" width="10.7109375" style="180" customWidth="1"/>
    <col min="13" max="13" width="13.140625" style="180" bestFit="1" customWidth="1"/>
    <col min="14" max="16384" width="9.140625" style="180"/>
  </cols>
  <sheetData>
    <row r="1" spans="1:13" s="179" customFormat="1" ht="21.95" customHeight="1" x14ac:dyDescent="0.5">
      <c r="L1" s="179" t="s">
        <v>87</v>
      </c>
    </row>
    <row r="2" spans="1:13" s="179" customFormat="1" ht="21.95" customHeight="1" x14ac:dyDescent="0.5">
      <c r="L2" s="179" t="s">
        <v>88</v>
      </c>
    </row>
    <row r="3" spans="1:13" ht="21.95" customHeight="1" x14ac:dyDescent="0.5">
      <c r="A3" s="233" t="s">
        <v>144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3" ht="21.95" customHeight="1" x14ac:dyDescent="0.5">
      <c r="A4" s="235" t="s">
        <v>40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3" ht="21.95" customHeight="1" x14ac:dyDescent="0.5">
      <c r="A5" s="236" t="s">
        <v>14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</row>
    <row r="6" spans="1:13" ht="21.95" customHeight="1" x14ac:dyDescent="0.5">
      <c r="A6" s="236" t="s">
        <v>214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181"/>
    </row>
    <row r="7" spans="1:13" ht="8.25" customHeight="1" x14ac:dyDescent="0.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13" s="3" customFormat="1" ht="18" customHeight="1" x14ac:dyDescent="0.5">
      <c r="F8" s="240" t="s">
        <v>92</v>
      </c>
      <c r="G8" s="240"/>
      <c r="H8" s="240"/>
      <c r="I8" s="240"/>
      <c r="J8" s="240"/>
      <c r="K8" s="240"/>
      <c r="L8" s="240"/>
    </row>
    <row r="9" spans="1:13" s="3" customFormat="1" ht="18" customHeight="1" x14ac:dyDescent="0.5">
      <c r="F9" s="241" t="s">
        <v>30</v>
      </c>
      <c r="G9" s="241"/>
      <c r="H9" s="241"/>
      <c r="J9" s="240" t="s">
        <v>31</v>
      </c>
      <c r="K9" s="240"/>
      <c r="L9" s="240"/>
    </row>
    <row r="10" spans="1:13" s="3" customFormat="1" ht="18" customHeight="1" x14ac:dyDescent="0.5">
      <c r="F10" s="183">
        <v>2568</v>
      </c>
      <c r="H10" s="183">
        <v>2567</v>
      </c>
      <c r="J10" s="183">
        <v>2568</v>
      </c>
      <c r="L10" s="183">
        <v>2567</v>
      </c>
    </row>
    <row r="11" spans="1:13" s="3" customFormat="1" ht="18" customHeight="1" x14ac:dyDescent="0.5">
      <c r="A11" s="184" t="s">
        <v>15</v>
      </c>
      <c r="K11" s="141"/>
    </row>
    <row r="12" spans="1:13" s="3" customFormat="1" ht="18" customHeight="1" x14ac:dyDescent="0.5">
      <c r="B12" s="3" t="s">
        <v>104</v>
      </c>
      <c r="F12" s="185">
        <v>133157</v>
      </c>
      <c r="G12" s="185"/>
      <c r="H12" s="185">
        <v>87527</v>
      </c>
      <c r="I12" s="185"/>
      <c r="J12" s="185">
        <f>งบกำไรขาดทุนเบ็ดเสร็จ!K94</f>
        <v>84263</v>
      </c>
      <c r="K12" s="185"/>
      <c r="L12" s="185">
        <v>46068</v>
      </c>
    </row>
    <row r="13" spans="1:13" s="3" customFormat="1" ht="18" customHeight="1" x14ac:dyDescent="0.5">
      <c r="B13" s="3" t="s">
        <v>192</v>
      </c>
      <c r="F13" s="185"/>
      <c r="G13" s="185"/>
      <c r="H13" s="185"/>
      <c r="I13" s="185"/>
      <c r="J13" s="185"/>
      <c r="K13" s="185"/>
      <c r="L13" s="185"/>
    </row>
    <row r="14" spans="1:13" s="3" customFormat="1" ht="18" customHeight="1" x14ac:dyDescent="0.5">
      <c r="C14" s="3" t="s">
        <v>191</v>
      </c>
      <c r="F14" s="185"/>
      <c r="G14" s="185"/>
      <c r="H14" s="185"/>
      <c r="I14" s="185"/>
      <c r="J14" s="185"/>
      <c r="K14" s="185"/>
      <c r="L14" s="185"/>
    </row>
    <row r="15" spans="1:13" s="3" customFormat="1" ht="18" customHeight="1" x14ac:dyDescent="0.5">
      <c r="C15" s="3" t="s">
        <v>189</v>
      </c>
      <c r="F15" s="185">
        <v>-348</v>
      </c>
      <c r="G15" s="185"/>
      <c r="H15" s="185">
        <v>-2856</v>
      </c>
      <c r="I15" s="185"/>
      <c r="J15" s="185">
        <v>-434</v>
      </c>
      <c r="K15" s="185"/>
      <c r="L15" s="185">
        <v>-74</v>
      </c>
    </row>
    <row r="16" spans="1:13" s="3" customFormat="1" ht="18" customHeight="1" x14ac:dyDescent="0.5">
      <c r="C16" s="3" t="s">
        <v>183</v>
      </c>
      <c r="F16" s="185">
        <v>5715</v>
      </c>
      <c r="G16" s="185"/>
      <c r="H16" s="185">
        <v>-5223</v>
      </c>
      <c r="I16" s="185"/>
      <c r="J16" s="185">
        <v>1425</v>
      </c>
      <c r="K16" s="185"/>
      <c r="L16" s="185">
        <v>-7357</v>
      </c>
    </row>
    <row r="17" spans="2:12" s="3" customFormat="1" ht="18" customHeight="1" x14ac:dyDescent="0.5">
      <c r="C17" s="3" t="s">
        <v>193</v>
      </c>
      <c r="F17" s="185">
        <v>202100</v>
      </c>
      <c r="G17" s="185"/>
      <c r="H17" s="185">
        <v>192569</v>
      </c>
      <c r="I17" s="185"/>
      <c r="J17" s="185">
        <v>84503</v>
      </c>
      <c r="K17" s="185"/>
      <c r="L17" s="185">
        <v>77664</v>
      </c>
    </row>
    <row r="18" spans="2:12" s="3" customFormat="1" ht="18" customHeight="1" x14ac:dyDescent="0.5">
      <c r="C18" s="3" t="s">
        <v>70</v>
      </c>
      <c r="F18" s="185">
        <v>16940</v>
      </c>
      <c r="G18" s="185"/>
      <c r="H18" s="185">
        <v>8627</v>
      </c>
      <c r="I18" s="185"/>
      <c r="J18" s="185">
        <v>1374</v>
      </c>
      <c r="K18" s="185"/>
      <c r="L18" s="185">
        <v>1639</v>
      </c>
    </row>
    <row r="19" spans="2:12" s="3" customFormat="1" ht="18" customHeight="1" x14ac:dyDescent="0.5">
      <c r="C19" s="3" t="s">
        <v>230</v>
      </c>
      <c r="F19" s="185">
        <v>82</v>
      </c>
      <c r="G19" s="185"/>
      <c r="H19" s="185">
        <v>0</v>
      </c>
      <c r="I19" s="185"/>
      <c r="J19" s="185">
        <v>82</v>
      </c>
      <c r="K19" s="185"/>
      <c r="L19" s="185">
        <v>2898</v>
      </c>
    </row>
    <row r="20" spans="2:12" s="3" customFormat="1" ht="18" customHeight="1" x14ac:dyDescent="0.5">
      <c r="C20" s="3" t="s">
        <v>224</v>
      </c>
      <c r="F20" s="185">
        <v>-338</v>
      </c>
      <c r="G20" s="185"/>
      <c r="H20" s="185">
        <v>5091</v>
      </c>
      <c r="I20" s="185"/>
      <c r="J20" s="185">
        <v>-371</v>
      </c>
      <c r="K20" s="185"/>
      <c r="L20" s="185">
        <v>5307</v>
      </c>
    </row>
    <row r="21" spans="2:12" s="3" customFormat="1" ht="18" customHeight="1" x14ac:dyDescent="0.5">
      <c r="C21" s="3" t="s">
        <v>172</v>
      </c>
      <c r="F21" s="185">
        <v>977</v>
      </c>
      <c r="G21" s="185"/>
      <c r="H21" s="185">
        <v>2407</v>
      </c>
      <c r="I21" s="185"/>
      <c r="J21" s="185">
        <v>844</v>
      </c>
      <c r="K21" s="185"/>
      <c r="L21" s="185">
        <v>1913</v>
      </c>
    </row>
    <row r="22" spans="2:12" s="3" customFormat="1" ht="18" customHeight="1" x14ac:dyDescent="0.5">
      <c r="C22" s="3" t="s">
        <v>223</v>
      </c>
      <c r="F22" s="185">
        <v>-452</v>
      </c>
      <c r="G22" s="185"/>
      <c r="H22" s="185">
        <v>795</v>
      </c>
      <c r="I22" s="185"/>
      <c r="J22" s="185">
        <v>-61</v>
      </c>
      <c r="K22" s="185"/>
      <c r="L22" s="185">
        <v>0</v>
      </c>
    </row>
    <row r="23" spans="2:12" s="3" customFormat="1" ht="18" customHeight="1" x14ac:dyDescent="0.5">
      <c r="C23" s="3" t="s">
        <v>197</v>
      </c>
      <c r="F23" s="185">
        <v>0</v>
      </c>
      <c r="G23" s="185"/>
      <c r="H23" s="186">
        <v>-730</v>
      </c>
      <c r="I23" s="185"/>
      <c r="J23" s="185">
        <v>0</v>
      </c>
      <c r="K23" s="185"/>
      <c r="L23" s="185">
        <v>0</v>
      </c>
    </row>
    <row r="24" spans="2:12" s="3" customFormat="1" ht="18" customHeight="1" x14ac:dyDescent="0.5">
      <c r="C24" s="3" t="s">
        <v>166</v>
      </c>
      <c r="F24" s="185">
        <v>10776</v>
      </c>
      <c r="G24" s="185"/>
      <c r="H24" s="185">
        <v>9808</v>
      </c>
      <c r="I24" s="185"/>
      <c r="J24" s="185">
        <v>6466</v>
      </c>
      <c r="K24" s="185"/>
      <c r="L24" s="185">
        <v>6796</v>
      </c>
    </row>
    <row r="25" spans="2:12" s="3" customFormat="1" ht="18" customHeight="1" x14ac:dyDescent="0.5">
      <c r="C25" s="3" t="s">
        <v>167</v>
      </c>
      <c r="F25" s="185">
        <v>4036</v>
      </c>
      <c r="G25" s="185"/>
      <c r="H25" s="185">
        <v>3825</v>
      </c>
      <c r="I25" s="185"/>
      <c r="J25" s="185">
        <v>0</v>
      </c>
      <c r="K25" s="185"/>
      <c r="L25" s="185">
        <v>0</v>
      </c>
    </row>
    <row r="26" spans="2:12" s="3" customFormat="1" ht="18" customHeight="1" x14ac:dyDescent="0.5">
      <c r="C26" s="3" t="s">
        <v>169</v>
      </c>
      <c r="F26" s="185">
        <v>310</v>
      </c>
      <c r="G26" s="185"/>
      <c r="H26" s="185">
        <v>521</v>
      </c>
      <c r="I26" s="185"/>
      <c r="J26" s="185">
        <v>0</v>
      </c>
      <c r="K26" s="185"/>
      <c r="L26" s="185">
        <v>0</v>
      </c>
    </row>
    <row r="27" spans="2:12" s="3" customFormat="1" ht="18" customHeight="1" x14ac:dyDescent="0.5">
      <c r="C27" s="3" t="s">
        <v>205</v>
      </c>
      <c r="F27" s="185">
        <v>86</v>
      </c>
      <c r="G27" s="185"/>
      <c r="H27" s="185">
        <v>0</v>
      </c>
      <c r="I27" s="185"/>
      <c r="J27" s="185">
        <v>0</v>
      </c>
      <c r="K27" s="185"/>
      <c r="L27" s="185">
        <v>0</v>
      </c>
    </row>
    <row r="28" spans="2:12" s="3" customFormat="1" ht="18" customHeight="1" x14ac:dyDescent="0.5">
      <c r="C28" s="3" t="s">
        <v>219</v>
      </c>
      <c r="F28" s="185">
        <v>0</v>
      </c>
      <c r="G28" s="185"/>
      <c r="H28" s="185">
        <v>0</v>
      </c>
      <c r="I28" s="185"/>
      <c r="J28" s="185">
        <v>-36537</v>
      </c>
      <c r="K28" s="185"/>
      <c r="L28" s="185">
        <v>0</v>
      </c>
    </row>
    <row r="29" spans="2:12" s="3" customFormat="1" ht="18" customHeight="1" x14ac:dyDescent="0.5">
      <c r="C29" s="3" t="s">
        <v>184</v>
      </c>
      <c r="F29" s="185">
        <v>0</v>
      </c>
      <c r="G29" s="185"/>
      <c r="H29" s="185">
        <v>0</v>
      </c>
      <c r="I29" s="185"/>
      <c r="J29" s="185">
        <v>-5275</v>
      </c>
      <c r="K29" s="185"/>
      <c r="L29" s="185">
        <v>0</v>
      </c>
    </row>
    <row r="30" spans="2:12" s="3" customFormat="1" ht="18" customHeight="1" x14ac:dyDescent="0.5">
      <c r="C30" s="3" t="s">
        <v>151</v>
      </c>
      <c r="F30" s="185">
        <v>50591</v>
      </c>
      <c r="G30" s="185"/>
      <c r="H30" s="185">
        <v>48772</v>
      </c>
      <c r="I30" s="185"/>
      <c r="J30" s="185">
        <v>37640</v>
      </c>
      <c r="K30" s="185"/>
      <c r="L30" s="185">
        <v>38113</v>
      </c>
    </row>
    <row r="31" spans="2:12" s="3" customFormat="1" ht="18" customHeight="1" x14ac:dyDescent="0.5">
      <c r="C31" s="3" t="s">
        <v>168</v>
      </c>
      <c r="F31" s="187">
        <v>16650</v>
      </c>
      <c r="G31" s="185"/>
      <c r="H31" s="187">
        <v>20243</v>
      </c>
      <c r="I31" s="185"/>
      <c r="J31" s="187">
        <v>5483</v>
      </c>
      <c r="K31" s="185"/>
      <c r="L31" s="187">
        <v>9681</v>
      </c>
    </row>
    <row r="32" spans="2:12" s="3" customFormat="1" ht="18" customHeight="1" x14ac:dyDescent="0.5">
      <c r="B32" s="3" t="s">
        <v>71</v>
      </c>
      <c r="F32" s="185"/>
      <c r="G32" s="185"/>
      <c r="H32" s="185"/>
      <c r="I32" s="185"/>
      <c r="J32" s="185"/>
      <c r="K32" s="185"/>
      <c r="L32" s="185"/>
    </row>
    <row r="33" spans="1:12" s="3" customFormat="1" ht="18" customHeight="1" x14ac:dyDescent="0.5">
      <c r="C33" s="3" t="s">
        <v>73</v>
      </c>
      <c r="F33" s="185">
        <v>440282</v>
      </c>
      <c r="G33" s="185"/>
      <c r="H33" s="185">
        <v>371376</v>
      </c>
      <c r="I33" s="185"/>
      <c r="J33" s="185">
        <v>179402</v>
      </c>
      <c r="K33" s="185"/>
      <c r="L33" s="185">
        <v>182648</v>
      </c>
    </row>
    <row r="34" spans="1:12" s="3" customFormat="1" ht="18" customHeight="1" x14ac:dyDescent="0.5">
      <c r="B34" s="3" t="s">
        <v>72</v>
      </c>
      <c r="F34" s="185"/>
      <c r="G34" s="185"/>
      <c r="H34" s="185"/>
      <c r="I34" s="185"/>
      <c r="J34" s="185"/>
      <c r="K34" s="185"/>
      <c r="L34" s="185"/>
    </row>
    <row r="35" spans="1:12" s="3" customFormat="1" ht="18" customHeight="1" x14ac:dyDescent="0.5">
      <c r="C35" s="3" t="s">
        <v>109</v>
      </c>
      <c r="F35" s="185">
        <v>-3755</v>
      </c>
      <c r="G35" s="185"/>
      <c r="H35" s="185">
        <v>-50893</v>
      </c>
      <c r="I35" s="185"/>
      <c r="J35" s="185">
        <v>-34846</v>
      </c>
      <c r="K35" s="185"/>
      <c r="L35" s="185">
        <v>-1805</v>
      </c>
    </row>
    <row r="36" spans="1:12" s="3" customFormat="1" ht="18" customHeight="1" x14ac:dyDescent="0.5">
      <c r="C36" s="3" t="s">
        <v>227</v>
      </c>
      <c r="F36" s="185">
        <v>8460</v>
      </c>
      <c r="G36" s="185"/>
      <c r="H36" s="185">
        <v>18922</v>
      </c>
      <c r="I36" s="185"/>
      <c r="J36" s="185">
        <v>0</v>
      </c>
      <c r="K36" s="185"/>
      <c r="L36" s="185">
        <v>0</v>
      </c>
    </row>
    <row r="37" spans="1:12" s="3" customFormat="1" ht="18" customHeight="1" x14ac:dyDescent="0.5">
      <c r="C37" s="3" t="s">
        <v>27</v>
      </c>
      <c r="F37" s="185">
        <v>34411</v>
      </c>
      <c r="G37" s="185"/>
      <c r="H37" s="185">
        <v>-37463</v>
      </c>
      <c r="I37" s="185"/>
      <c r="J37" s="185">
        <v>43373</v>
      </c>
      <c r="K37" s="185"/>
      <c r="L37" s="185">
        <v>-25522</v>
      </c>
    </row>
    <row r="38" spans="1:12" s="3" customFormat="1" ht="18" customHeight="1" x14ac:dyDescent="0.5">
      <c r="C38" s="3" t="s">
        <v>16</v>
      </c>
      <c r="F38" s="185">
        <v>587</v>
      </c>
      <c r="G38" s="185"/>
      <c r="H38" s="185">
        <v>14555</v>
      </c>
      <c r="I38" s="185"/>
      <c r="J38" s="185">
        <v>-498</v>
      </c>
      <c r="K38" s="185"/>
      <c r="L38" s="185">
        <v>6045</v>
      </c>
    </row>
    <row r="39" spans="1:12" s="3" customFormat="1" ht="18" customHeight="1" x14ac:dyDescent="0.5">
      <c r="C39" s="3" t="s">
        <v>3</v>
      </c>
      <c r="F39" s="185">
        <v>-32044</v>
      </c>
      <c r="G39" s="185"/>
      <c r="H39" s="185">
        <v>-37681</v>
      </c>
      <c r="I39" s="185"/>
      <c r="J39" s="185">
        <v>-3492</v>
      </c>
      <c r="K39" s="185"/>
      <c r="L39" s="185">
        <v>-2121</v>
      </c>
    </row>
    <row r="40" spans="1:12" s="179" customFormat="1" ht="21.95" customHeight="1" x14ac:dyDescent="0.5">
      <c r="L40" s="179" t="s">
        <v>87</v>
      </c>
    </row>
    <row r="41" spans="1:12" s="179" customFormat="1" ht="21.95" customHeight="1" x14ac:dyDescent="0.5">
      <c r="L41" s="179" t="s">
        <v>88</v>
      </c>
    </row>
    <row r="42" spans="1:12" ht="21.95" customHeight="1" x14ac:dyDescent="0.5">
      <c r="A42" s="233" t="s">
        <v>203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</row>
    <row r="43" spans="1:12" ht="21.95" customHeight="1" x14ac:dyDescent="0.5">
      <c r="A43" s="235" t="s">
        <v>40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</row>
    <row r="44" spans="1:12" ht="21.95" customHeight="1" x14ac:dyDescent="0.5">
      <c r="A44" s="236" t="s">
        <v>17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</row>
    <row r="45" spans="1:12" ht="21.95" customHeight="1" x14ac:dyDescent="0.5">
      <c r="A45" s="236" t="s">
        <v>214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</row>
    <row r="46" spans="1:12" ht="9.75" customHeight="1" x14ac:dyDescent="0.5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</row>
    <row r="47" spans="1:12" s="3" customFormat="1" ht="18" customHeight="1" x14ac:dyDescent="0.5">
      <c r="F47" s="240" t="s">
        <v>101</v>
      </c>
      <c r="G47" s="240"/>
      <c r="H47" s="240"/>
      <c r="I47" s="240"/>
      <c r="J47" s="240"/>
      <c r="K47" s="240"/>
      <c r="L47" s="240"/>
    </row>
    <row r="48" spans="1:12" s="3" customFormat="1" ht="18" customHeight="1" x14ac:dyDescent="0.5">
      <c r="F48" s="241" t="s">
        <v>30</v>
      </c>
      <c r="G48" s="241"/>
      <c r="H48" s="241"/>
      <c r="J48" s="242" t="s">
        <v>31</v>
      </c>
      <c r="K48" s="242"/>
      <c r="L48" s="242"/>
    </row>
    <row r="49" spans="1:12" s="3" customFormat="1" ht="18" customHeight="1" x14ac:dyDescent="0.5">
      <c r="F49" s="183">
        <v>2568</v>
      </c>
      <c r="H49" s="183">
        <v>2567</v>
      </c>
      <c r="J49" s="183">
        <v>2568</v>
      </c>
      <c r="L49" s="183">
        <v>2567</v>
      </c>
    </row>
    <row r="50" spans="1:12" s="3" customFormat="1" ht="18" customHeight="1" x14ac:dyDescent="0.5">
      <c r="B50" s="3" t="s">
        <v>20</v>
      </c>
      <c r="F50" s="185"/>
      <c r="G50" s="185"/>
      <c r="H50" s="185"/>
      <c r="I50" s="185"/>
      <c r="J50" s="185"/>
      <c r="K50" s="185"/>
      <c r="L50" s="185"/>
    </row>
    <row r="51" spans="1:12" s="3" customFormat="1" ht="18" customHeight="1" x14ac:dyDescent="0.5">
      <c r="C51" s="3" t="s">
        <v>110</v>
      </c>
      <c r="F51" s="185">
        <v>-5007</v>
      </c>
      <c r="G51" s="185"/>
      <c r="H51" s="185">
        <v>-90535</v>
      </c>
      <c r="I51" s="185"/>
      <c r="J51" s="185">
        <v>-4820</v>
      </c>
      <c r="K51" s="185"/>
      <c r="L51" s="185">
        <v>-111296</v>
      </c>
    </row>
    <row r="52" spans="1:12" s="3" customFormat="1" ht="18" customHeight="1" x14ac:dyDescent="0.5">
      <c r="C52" s="3" t="s">
        <v>7</v>
      </c>
      <c r="F52" s="185">
        <v>-1815</v>
      </c>
      <c r="G52" s="185"/>
      <c r="H52" s="185">
        <v>294</v>
      </c>
      <c r="I52" s="185"/>
      <c r="J52" s="185">
        <v>0</v>
      </c>
      <c r="K52" s="185"/>
      <c r="L52" s="185">
        <v>-18</v>
      </c>
    </row>
    <row r="53" spans="1:12" s="3" customFormat="1" ht="18" customHeight="1" x14ac:dyDescent="0.5">
      <c r="C53" s="3" t="s">
        <v>137</v>
      </c>
      <c r="F53" s="187">
        <v>-1440</v>
      </c>
      <c r="G53" s="185"/>
      <c r="H53" s="187">
        <v>2701</v>
      </c>
      <c r="I53" s="185"/>
      <c r="J53" s="187">
        <v>-980</v>
      </c>
      <c r="K53" s="185"/>
      <c r="L53" s="187">
        <v>2701</v>
      </c>
    </row>
    <row r="54" spans="1:12" s="3" customFormat="1" ht="18" customHeight="1" x14ac:dyDescent="0.5">
      <c r="B54" s="3" t="s">
        <v>208</v>
      </c>
      <c r="F54" s="185">
        <v>439679</v>
      </c>
      <c r="G54" s="185"/>
      <c r="H54" s="185">
        <v>191276</v>
      </c>
      <c r="I54" s="185"/>
      <c r="J54" s="185">
        <v>178139</v>
      </c>
      <c r="K54" s="185"/>
      <c r="L54" s="185">
        <v>50632</v>
      </c>
    </row>
    <row r="55" spans="1:12" s="3" customFormat="1" ht="18" customHeight="1" x14ac:dyDescent="0.5">
      <c r="B55" s="3" t="s">
        <v>220</v>
      </c>
      <c r="F55" s="185">
        <v>0</v>
      </c>
      <c r="G55" s="185"/>
      <c r="H55" s="185">
        <v>0</v>
      </c>
      <c r="I55" s="185"/>
      <c r="J55" s="185">
        <v>5577</v>
      </c>
      <c r="K55" s="185"/>
      <c r="L55" s="185">
        <v>0</v>
      </c>
    </row>
    <row r="56" spans="1:12" s="3" customFormat="1" ht="18" customHeight="1" x14ac:dyDescent="0.5">
      <c r="B56" s="3" t="s">
        <v>221</v>
      </c>
      <c r="F56" s="185">
        <v>0</v>
      </c>
      <c r="G56" s="185"/>
      <c r="H56" s="185">
        <v>0</v>
      </c>
      <c r="I56" s="185"/>
      <c r="J56" s="185">
        <v>-2542</v>
      </c>
      <c r="K56" s="185"/>
      <c r="L56" s="185">
        <v>0</v>
      </c>
    </row>
    <row r="57" spans="1:12" s="3" customFormat="1" ht="18" customHeight="1" x14ac:dyDescent="0.5">
      <c r="B57" s="3" t="s">
        <v>152</v>
      </c>
      <c r="F57" s="185">
        <v>-14720</v>
      </c>
      <c r="G57" s="185"/>
      <c r="H57" s="185">
        <v>-1484</v>
      </c>
      <c r="I57" s="185"/>
      <c r="J57" s="185">
        <v>-14595</v>
      </c>
      <c r="K57" s="185"/>
      <c r="L57" s="185">
        <v>-1303</v>
      </c>
    </row>
    <row r="58" spans="1:12" s="3" customFormat="1" ht="18" customHeight="1" x14ac:dyDescent="0.5">
      <c r="B58" s="3" t="s">
        <v>153</v>
      </c>
      <c r="F58" s="187">
        <v>-28402</v>
      </c>
      <c r="G58" s="185"/>
      <c r="H58" s="187">
        <v>-24309</v>
      </c>
      <c r="I58" s="185"/>
      <c r="J58" s="187">
        <v>-11899</v>
      </c>
      <c r="K58" s="185"/>
      <c r="L58" s="187">
        <v>-8703</v>
      </c>
    </row>
    <row r="59" spans="1:12" s="3" customFormat="1" ht="18" customHeight="1" x14ac:dyDescent="0.5">
      <c r="D59" s="3" t="s">
        <v>209</v>
      </c>
      <c r="F59" s="187">
        <v>396557</v>
      </c>
      <c r="G59" s="185"/>
      <c r="H59" s="187">
        <v>165483</v>
      </c>
      <c r="I59" s="185"/>
      <c r="J59" s="187">
        <v>154680</v>
      </c>
      <c r="K59" s="185"/>
      <c r="L59" s="187">
        <v>40626</v>
      </c>
    </row>
    <row r="60" spans="1:12" s="3" customFormat="1" ht="18" customHeight="1" x14ac:dyDescent="0.5">
      <c r="A60" s="184" t="s">
        <v>22</v>
      </c>
      <c r="F60" s="185"/>
      <c r="G60" s="185"/>
      <c r="H60" s="185"/>
      <c r="I60" s="185"/>
      <c r="J60" s="185"/>
      <c r="K60" s="185"/>
      <c r="L60" s="185"/>
    </row>
    <row r="61" spans="1:12" s="3" customFormat="1" ht="18" customHeight="1" x14ac:dyDescent="0.5">
      <c r="A61" s="184"/>
      <c r="B61" s="3" t="s">
        <v>185</v>
      </c>
      <c r="F61" s="185">
        <v>0</v>
      </c>
      <c r="G61" s="185"/>
      <c r="H61" s="185">
        <v>0</v>
      </c>
      <c r="I61" s="185"/>
      <c r="J61" s="185">
        <v>0</v>
      </c>
      <c r="K61" s="185"/>
      <c r="L61" s="185">
        <v>54474</v>
      </c>
    </row>
    <row r="62" spans="1:12" s="3" customFormat="1" ht="18" customHeight="1" x14ac:dyDescent="0.5">
      <c r="A62" s="184"/>
      <c r="B62" s="3" t="s">
        <v>170</v>
      </c>
      <c r="F62" s="185">
        <v>0</v>
      </c>
      <c r="G62" s="185"/>
      <c r="H62" s="185">
        <v>0</v>
      </c>
      <c r="I62" s="185"/>
      <c r="J62" s="185">
        <v>-2500</v>
      </c>
      <c r="K62" s="185"/>
      <c r="L62" s="185">
        <v>-63750</v>
      </c>
    </row>
    <row r="63" spans="1:12" s="3" customFormat="1" ht="18" customHeight="1" x14ac:dyDescent="0.5">
      <c r="A63" s="184"/>
      <c r="B63" s="3" t="s">
        <v>222</v>
      </c>
      <c r="F63" s="185">
        <v>0</v>
      </c>
      <c r="G63" s="185"/>
      <c r="H63" s="185">
        <v>0</v>
      </c>
      <c r="I63" s="185"/>
      <c r="J63" s="185">
        <v>36537</v>
      </c>
      <c r="K63" s="185"/>
      <c r="L63" s="185">
        <v>0</v>
      </c>
    </row>
    <row r="64" spans="1:12" s="3" customFormat="1" ht="18" customHeight="1" x14ac:dyDescent="0.5">
      <c r="A64" s="184"/>
      <c r="B64" s="3" t="s">
        <v>217</v>
      </c>
      <c r="F64" s="185">
        <v>0</v>
      </c>
      <c r="G64" s="185"/>
      <c r="H64" s="185">
        <v>0</v>
      </c>
      <c r="I64" s="185"/>
      <c r="J64" s="185">
        <v>50744</v>
      </c>
      <c r="K64" s="185"/>
      <c r="L64" s="185">
        <v>53841</v>
      </c>
    </row>
    <row r="65" spans="1:12" s="3" customFormat="1" ht="18" customHeight="1" x14ac:dyDescent="0.5">
      <c r="A65" s="184"/>
      <c r="B65" s="3" t="s">
        <v>210</v>
      </c>
      <c r="F65" s="185">
        <v>0</v>
      </c>
      <c r="G65" s="185"/>
      <c r="H65" s="185">
        <v>0</v>
      </c>
      <c r="I65" s="185"/>
      <c r="J65" s="185">
        <v>0</v>
      </c>
      <c r="K65" s="185"/>
      <c r="L65" s="185">
        <v>-23841</v>
      </c>
    </row>
    <row r="66" spans="1:12" s="3" customFormat="1" ht="18" customHeight="1" x14ac:dyDescent="0.5">
      <c r="B66" s="3" t="s">
        <v>74</v>
      </c>
      <c r="F66" s="185">
        <v>3649</v>
      </c>
      <c r="G66" s="185"/>
      <c r="H66" s="185">
        <v>2235</v>
      </c>
      <c r="I66" s="185"/>
      <c r="J66" s="185">
        <v>1300</v>
      </c>
      <c r="K66" s="185"/>
      <c r="L66" s="185">
        <v>2003</v>
      </c>
    </row>
    <row r="67" spans="1:12" s="3" customFormat="1" ht="18" customHeight="1" x14ac:dyDescent="0.5">
      <c r="B67" s="3" t="s">
        <v>75</v>
      </c>
      <c r="F67" s="185">
        <v>-166126</v>
      </c>
      <c r="G67" s="185"/>
      <c r="H67" s="185">
        <v>-287448</v>
      </c>
      <c r="I67" s="185"/>
      <c r="J67" s="185">
        <v>-61371</v>
      </c>
      <c r="K67" s="185"/>
      <c r="L67" s="185">
        <v>-65730</v>
      </c>
    </row>
    <row r="68" spans="1:12" s="3" customFormat="1" ht="18" customHeight="1" x14ac:dyDescent="0.5">
      <c r="B68" s="3" t="s">
        <v>76</v>
      </c>
      <c r="F68" s="185">
        <v>-42409</v>
      </c>
      <c r="G68" s="185"/>
      <c r="H68" s="185">
        <v>-16588</v>
      </c>
      <c r="I68" s="185"/>
      <c r="J68" s="185">
        <v>-21986</v>
      </c>
      <c r="K68" s="185"/>
      <c r="L68" s="185">
        <v>-5829</v>
      </c>
    </row>
    <row r="69" spans="1:12" s="3" customFormat="1" ht="18" customHeight="1" x14ac:dyDescent="0.5">
      <c r="B69" s="3" t="s">
        <v>118</v>
      </c>
      <c r="F69" s="185">
        <v>-462</v>
      </c>
      <c r="G69" s="185"/>
      <c r="H69" s="185">
        <v>-3936</v>
      </c>
      <c r="I69" s="185"/>
      <c r="J69" s="185">
        <v>-1006</v>
      </c>
      <c r="K69" s="185"/>
      <c r="L69" s="185">
        <v>-3546</v>
      </c>
    </row>
    <row r="70" spans="1:12" s="3" customFormat="1" ht="18" customHeight="1" x14ac:dyDescent="0.5">
      <c r="B70" s="3" t="s">
        <v>190</v>
      </c>
      <c r="F70" s="185">
        <v>-10741</v>
      </c>
      <c r="G70" s="185"/>
      <c r="H70" s="185">
        <v>-14155</v>
      </c>
      <c r="I70" s="185"/>
      <c r="J70" s="185">
        <v>-2412</v>
      </c>
      <c r="K70" s="185"/>
      <c r="L70" s="185">
        <v>-6032</v>
      </c>
    </row>
    <row r="71" spans="1:12" s="3" customFormat="1" ht="18" customHeight="1" x14ac:dyDescent="0.5">
      <c r="B71" s="3" t="s">
        <v>157</v>
      </c>
      <c r="F71" s="187">
        <v>0</v>
      </c>
      <c r="G71" s="185"/>
      <c r="H71" s="187">
        <v>0</v>
      </c>
      <c r="I71" s="185"/>
      <c r="J71" s="187">
        <v>4881</v>
      </c>
      <c r="K71" s="185"/>
      <c r="L71" s="187">
        <v>0</v>
      </c>
    </row>
    <row r="72" spans="1:12" s="3" customFormat="1" ht="18" customHeight="1" x14ac:dyDescent="0.5">
      <c r="A72" s="184"/>
      <c r="D72" s="3" t="s">
        <v>162</v>
      </c>
      <c r="F72" s="187">
        <v>-216089</v>
      </c>
      <c r="G72" s="185"/>
      <c r="H72" s="187">
        <v>-319892</v>
      </c>
      <c r="I72" s="185"/>
      <c r="J72" s="187">
        <v>4187</v>
      </c>
      <c r="K72" s="185"/>
      <c r="L72" s="187">
        <v>-58410</v>
      </c>
    </row>
    <row r="73" spans="1:12" s="3" customFormat="1" ht="18" customHeight="1" x14ac:dyDescent="0.5">
      <c r="A73" s="184" t="s">
        <v>18</v>
      </c>
      <c r="F73" s="185"/>
      <c r="G73" s="185"/>
      <c r="H73" s="185"/>
      <c r="I73" s="185"/>
      <c r="J73" s="185"/>
      <c r="K73" s="185"/>
      <c r="L73" s="185"/>
    </row>
    <row r="74" spans="1:12" s="3" customFormat="1" ht="18" customHeight="1" x14ac:dyDescent="0.5">
      <c r="A74" s="184"/>
      <c r="B74" s="3" t="s">
        <v>186</v>
      </c>
      <c r="F74" s="185">
        <v>142456</v>
      </c>
      <c r="G74" s="185"/>
      <c r="H74" s="185">
        <v>246175</v>
      </c>
      <c r="I74" s="185"/>
      <c r="J74" s="185">
        <v>107820</v>
      </c>
      <c r="K74" s="185"/>
      <c r="L74" s="185">
        <v>209959</v>
      </c>
    </row>
    <row r="75" spans="1:12" s="3" customFormat="1" ht="18" customHeight="1" x14ac:dyDescent="0.5">
      <c r="A75" s="184"/>
      <c r="B75" s="3" t="s">
        <v>138</v>
      </c>
      <c r="F75" s="185">
        <v>0</v>
      </c>
      <c r="G75" s="185"/>
      <c r="H75" s="185">
        <v>0</v>
      </c>
      <c r="I75" s="185"/>
      <c r="J75" s="185">
        <v>-40000</v>
      </c>
      <c r="K75" s="185"/>
      <c r="L75" s="185">
        <v>-60000</v>
      </c>
    </row>
    <row r="76" spans="1:12" s="3" customFormat="1" ht="18" customHeight="1" x14ac:dyDescent="0.5">
      <c r="A76" s="184"/>
      <c r="B76" s="3" t="s">
        <v>194</v>
      </c>
      <c r="F76" s="185">
        <v>39660</v>
      </c>
      <c r="G76" s="185"/>
      <c r="H76" s="185">
        <v>162870</v>
      </c>
      <c r="I76" s="185"/>
      <c r="J76" s="185">
        <v>0</v>
      </c>
      <c r="K76" s="185"/>
      <c r="L76" s="185">
        <v>30000</v>
      </c>
    </row>
    <row r="77" spans="1:12" s="3" customFormat="1" ht="18" customHeight="1" x14ac:dyDescent="0.5">
      <c r="A77" s="184"/>
      <c r="B77" s="3" t="s">
        <v>195</v>
      </c>
      <c r="F77" s="185">
        <v>-106489</v>
      </c>
      <c r="G77" s="185"/>
      <c r="H77" s="185">
        <v>-112610</v>
      </c>
      <c r="I77" s="185"/>
      <c r="J77" s="185">
        <v>-29638</v>
      </c>
      <c r="K77" s="185"/>
      <c r="L77" s="185">
        <v>-46832</v>
      </c>
    </row>
    <row r="78" spans="1:12" s="3" customFormat="1" ht="18" customHeight="1" x14ac:dyDescent="0.5">
      <c r="A78" s="184"/>
      <c r="B78" s="3" t="s">
        <v>231</v>
      </c>
      <c r="C78" s="189"/>
      <c r="D78" s="189"/>
      <c r="E78" s="189"/>
      <c r="F78" s="185">
        <v>15839</v>
      </c>
      <c r="G78" s="190"/>
      <c r="H78" s="190">
        <v>0</v>
      </c>
      <c r="I78" s="190"/>
      <c r="J78" s="190">
        <v>0</v>
      </c>
      <c r="K78" s="190"/>
      <c r="L78" s="190">
        <v>0</v>
      </c>
    </row>
    <row r="79" spans="1:12" s="189" customFormat="1" ht="18.75" x14ac:dyDescent="0.5">
      <c r="A79" s="188"/>
      <c r="B79" s="3" t="s">
        <v>232</v>
      </c>
      <c r="F79" s="185">
        <v>-920</v>
      </c>
      <c r="G79" s="190"/>
      <c r="H79" s="190">
        <v>0</v>
      </c>
      <c r="I79" s="190"/>
      <c r="J79" s="190">
        <v>0</v>
      </c>
      <c r="K79" s="190"/>
      <c r="L79" s="190">
        <v>0</v>
      </c>
    </row>
    <row r="80" spans="1:12" s="189" customFormat="1" ht="18.75" x14ac:dyDescent="0.5">
      <c r="A80" s="188"/>
      <c r="B80" s="3"/>
      <c r="F80" s="185"/>
      <c r="G80" s="190"/>
      <c r="H80" s="190"/>
      <c r="I80" s="190"/>
      <c r="J80" s="190"/>
      <c r="K80" s="190"/>
      <c r="L80" s="190"/>
    </row>
    <row r="81" spans="1:12" s="179" customFormat="1" ht="23.1" customHeight="1" x14ac:dyDescent="0.5">
      <c r="L81" s="179" t="s">
        <v>87</v>
      </c>
    </row>
    <row r="82" spans="1:12" s="179" customFormat="1" ht="23.1" customHeight="1" x14ac:dyDescent="0.5">
      <c r="L82" s="179" t="s">
        <v>88</v>
      </c>
    </row>
    <row r="83" spans="1:12" ht="23.1" customHeight="1" x14ac:dyDescent="0.5">
      <c r="A83" s="233" t="s">
        <v>204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</row>
    <row r="84" spans="1:12" ht="23.1" customHeight="1" x14ac:dyDescent="0.5">
      <c r="A84" s="235" t="s">
        <v>40</v>
      </c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</row>
    <row r="85" spans="1:12" ht="23.1" customHeight="1" x14ac:dyDescent="0.5">
      <c r="A85" s="236" t="s">
        <v>17</v>
      </c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</row>
    <row r="86" spans="1:12" ht="23.1" customHeight="1" x14ac:dyDescent="0.5">
      <c r="A86" s="236" t="s">
        <v>214</v>
      </c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</row>
    <row r="87" spans="1:12" ht="21" customHeight="1" x14ac:dyDescent="0.5">
      <c r="A87" s="182"/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</row>
    <row r="88" spans="1:12" s="191" customFormat="1" ht="18" customHeight="1" x14ac:dyDescent="0.5">
      <c r="F88" s="243" t="s">
        <v>101</v>
      </c>
      <c r="G88" s="243"/>
      <c r="H88" s="243"/>
      <c r="I88" s="243"/>
      <c r="J88" s="243"/>
      <c r="K88" s="243"/>
      <c r="L88" s="243"/>
    </row>
    <row r="89" spans="1:12" s="191" customFormat="1" ht="18" customHeight="1" x14ac:dyDescent="0.5">
      <c r="F89" s="238" t="s">
        <v>30</v>
      </c>
      <c r="G89" s="238"/>
      <c r="H89" s="238"/>
      <c r="J89" s="239" t="s">
        <v>31</v>
      </c>
      <c r="K89" s="239"/>
      <c r="L89" s="239"/>
    </row>
    <row r="90" spans="1:12" s="191" customFormat="1" ht="18" customHeight="1" x14ac:dyDescent="0.5">
      <c r="F90" s="192">
        <v>2568</v>
      </c>
      <c r="H90" s="192">
        <v>2567</v>
      </c>
      <c r="J90" s="192">
        <v>2568</v>
      </c>
      <c r="L90" s="192">
        <v>2567</v>
      </c>
    </row>
    <row r="91" spans="1:12" s="3" customFormat="1" ht="18" customHeight="1" x14ac:dyDescent="0.5">
      <c r="A91" s="184"/>
      <c r="B91" s="3" t="s">
        <v>171</v>
      </c>
      <c r="F91" s="185">
        <v>-35266</v>
      </c>
      <c r="G91" s="185"/>
      <c r="H91" s="185">
        <v>-35940</v>
      </c>
      <c r="I91" s="185"/>
      <c r="J91" s="185">
        <v>-11645</v>
      </c>
      <c r="K91" s="185"/>
      <c r="L91" s="185">
        <v>-10924</v>
      </c>
    </row>
    <row r="92" spans="1:12" s="3" customFormat="1" ht="18" customHeight="1" x14ac:dyDescent="0.5">
      <c r="A92" s="184"/>
      <c r="B92" s="3" t="s">
        <v>198</v>
      </c>
      <c r="F92" s="185">
        <v>0</v>
      </c>
      <c r="G92" s="185"/>
      <c r="H92" s="185">
        <v>10366</v>
      </c>
      <c r="I92" s="185"/>
      <c r="J92" s="185">
        <v>0</v>
      </c>
      <c r="K92" s="185"/>
      <c r="L92" s="185">
        <v>10366</v>
      </c>
    </row>
    <row r="93" spans="1:12" s="3" customFormat="1" ht="18" customHeight="1" x14ac:dyDescent="0.5">
      <c r="A93" s="184"/>
      <c r="B93" s="3" t="s">
        <v>158</v>
      </c>
      <c r="F93" s="185">
        <v>-95554</v>
      </c>
      <c r="G93" s="185"/>
      <c r="H93" s="185">
        <v>0</v>
      </c>
      <c r="I93" s="185"/>
      <c r="J93" s="185">
        <v>-95554</v>
      </c>
      <c r="K93" s="185"/>
      <c r="L93" s="185">
        <v>0</v>
      </c>
    </row>
    <row r="94" spans="1:12" s="3" customFormat="1" ht="18" customHeight="1" x14ac:dyDescent="0.5">
      <c r="A94" s="184"/>
      <c r="B94" s="3" t="s">
        <v>132</v>
      </c>
      <c r="F94" s="185">
        <v>-53342</v>
      </c>
      <c r="G94" s="185"/>
      <c r="H94" s="185">
        <v>-74452</v>
      </c>
      <c r="I94" s="185"/>
      <c r="J94" s="185">
        <v>-52331</v>
      </c>
      <c r="K94" s="185"/>
      <c r="L94" s="185">
        <v>-74452</v>
      </c>
    </row>
    <row r="95" spans="1:12" s="3" customFormat="1" ht="18" customHeight="1" x14ac:dyDescent="0.5">
      <c r="A95" s="184"/>
      <c r="B95" s="3" t="s">
        <v>187</v>
      </c>
      <c r="F95" s="187">
        <v>-50591</v>
      </c>
      <c r="G95" s="185"/>
      <c r="H95" s="187">
        <v>-51022</v>
      </c>
      <c r="I95" s="185"/>
      <c r="J95" s="187">
        <v>-35806</v>
      </c>
      <c r="K95" s="185"/>
      <c r="L95" s="187">
        <v>-48134</v>
      </c>
    </row>
    <row r="96" spans="1:12" s="191" customFormat="1" ht="18" customHeight="1" x14ac:dyDescent="0.5">
      <c r="A96" s="193"/>
      <c r="C96" s="191" t="s">
        <v>154</v>
      </c>
      <c r="F96" s="194">
        <v>-144207</v>
      </c>
      <c r="G96" s="195"/>
      <c r="H96" s="194">
        <v>145387</v>
      </c>
      <c r="I96" s="195"/>
      <c r="J96" s="194">
        <v>-157154</v>
      </c>
      <c r="K96" s="195"/>
      <c r="L96" s="194">
        <v>9983</v>
      </c>
    </row>
    <row r="97" spans="1:12" s="191" customFormat="1" ht="18" customHeight="1" x14ac:dyDescent="0.5">
      <c r="A97" s="191" t="s">
        <v>173</v>
      </c>
      <c r="F97" s="196">
        <v>-7329</v>
      </c>
      <c r="G97" s="195"/>
      <c r="H97" s="196">
        <v>-6113</v>
      </c>
      <c r="I97" s="195"/>
      <c r="J97" s="196">
        <v>0</v>
      </c>
      <c r="K97" s="195"/>
      <c r="L97" s="196">
        <v>0</v>
      </c>
    </row>
    <row r="98" spans="1:12" s="191" customFormat="1" ht="18" customHeight="1" x14ac:dyDescent="0.5">
      <c r="A98" s="191" t="s">
        <v>82</v>
      </c>
      <c r="F98" s="195">
        <f>F96+F72+F59+F97</f>
        <v>28932</v>
      </c>
      <c r="G98" s="195"/>
      <c r="H98" s="195">
        <v>-15135</v>
      </c>
      <c r="I98" s="195"/>
      <c r="J98" s="195">
        <f>J96+J72+J59</f>
        <v>1713</v>
      </c>
      <c r="K98" s="195"/>
      <c r="L98" s="195">
        <v>-7801</v>
      </c>
    </row>
    <row r="99" spans="1:12" s="191" customFormat="1" ht="18" customHeight="1" x14ac:dyDescent="0.5">
      <c r="A99" s="191" t="s">
        <v>102</v>
      </c>
      <c r="F99" s="195">
        <v>52957</v>
      </c>
      <c r="G99" s="195"/>
      <c r="H99" s="195">
        <v>97054</v>
      </c>
      <c r="I99" s="195"/>
      <c r="J99" s="195">
        <v>9592</v>
      </c>
      <c r="K99" s="195"/>
      <c r="L99" s="195">
        <v>29729</v>
      </c>
    </row>
    <row r="100" spans="1:12" s="191" customFormat="1" ht="18" customHeight="1" thickBot="1" x14ac:dyDescent="0.55000000000000004">
      <c r="A100" s="191" t="s">
        <v>103</v>
      </c>
      <c r="F100" s="197">
        <v>81889</v>
      </c>
      <c r="G100" s="195"/>
      <c r="H100" s="197">
        <v>81919</v>
      </c>
      <c r="I100" s="195"/>
      <c r="J100" s="197">
        <f>J98+J99</f>
        <v>11305</v>
      </c>
      <c r="K100" s="195"/>
      <c r="L100" s="197">
        <v>21928</v>
      </c>
    </row>
    <row r="101" spans="1:12" s="191" customFormat="1" ht="18" customHeight="1" thickTop="1" x14ac:dyDescent="0.5">
      <c r="F101" s="195"/>
      <c r="G101" s="195"/>
      <c r="H101" s="195"/>
      <c r="I101" s="195"/>
      <c r="J101" s="195"/>
      <c r="K101" s="195"/>
      <c r="L101" s="195"/>
    </row>
    <row r="102" spans="1:12" s="191" customFormat="1" ht="18" customHeight="1" x14ac:dyDescent="0.5">
      <c r="A102" s="193" t="s">
        <v>77</v>
      </c>
      <c r="F102" s="195"/>
      <c r="G102" s="195"/>
      <c r="H102" s="195"/>
      <c r="I102" s="195"/>
      <c r="J102" s="195"/>
      <c r="K102" s="195"/>
      <c r="L102" s="195"/>
    </row>
    <row r="103" spans="1:12" s="191" customFormat="1" ht="18" customHeight="1" x14ac:dyDescent="0.5">
      <c r="A103" s="191" t="s">
        <v>78</v>
      </c>
      <c r="F103" s="195"/>
      <c r="G103" s="195"/>
      <c r="H103" s="195"/>
      <c r="I103" s="195"/>
      <c r="J103" s="195"/>
      <c r="K103" s="195"/>
      <c r="L103" s="195"/>
    </row>
    <row r="104" spans="1:12" s="191" customFormat="1" ht="18" customHeight="1" x14ac:dyDescent="0.5">
      <c r="A104" s="193"/>
      <c r="B104" s="191" t="s">
        <v>79</v>
      </c>
      <c r="F104" s="195">
        <v>16933</v>
      </c>
      <c r="G104" s="195"/>
      <c r="H104" s="195">
        <v>31670</v>
      </c>
      <c r="I104" s="195"/>
      <c r="J104" s="195">
        <v>8003</v>
      </c>
      <c r="K104" s="195"/>
      <c r="L104" s="195">
        <v>16521</v>
      </c>
    </row>
    <row r="105" spans="1:12" s="191" customFormat="1" ht="18" customHeight="1" x14ac:dyDescent="0.5">
      <c r="A105" s="193"/>
      <c r="B105" s="191" t="s">
        <v>121</v>
      </c>
      <c r="F105" s="195">
        <v>19121</v>
      </c>
      <c r="G105" s="195"/>
      <c r="H105" s="195">
        <v>-6826</v>
      </c>
      <c r="I105" s="195"/>
      <c r="J105" s="195">
        <v>5801</v>
      </c>
      <c r="K105" s="195"/>
      <c r="L105" s="195">
        <v>-1378</v>
      </c>
    </row>
    <row r="106" spans="1:12" s="191" customFormat="1" ht="18" customHeight="1" x14ac:dyDescent="0.5">
      <c r="A106" s="193"/>
      <c r="B106" s="191" t="s">
        <v>114</v>
      </c>
      <c r="F106" s="195">
        <v>-1358</v>
      </c>
      <c r="G106" s="195"/>
      <c r="H106" s="195">
        <v>-13676</v>
      </c>
      <c r="I106" s="195"/>
      <c r="J106" s="195">
        <v>-528</v>
      </c>
      <c r="K106" s="195"/>
      <c r="L106" s="195">
        <v>-6905</v>
      </c>
    </row>
    <row r="107" spans="1:12" ht="24" customHeight="1" x14ac:dyDescent="0.5">
      <c r="A107" s="198"/>
      <c r="B107" s="3"/>
      <c r="D107" s="3"/>
      <c r="E107" s="3"/>
    </row>
    <row r="108" spans="1:12" ht="24" customHeight="1" x14ac:dyDescent="0.5">
      <c r="A108" s="233"/>
      <c r="B108" s="234"/>
      <c r="C108" s="234"/>
      <c r="D108" s="234"/>
      <c r="E108" s="234"/>
      <c r="F108" s="234"/>
      <c r="G108" s="234"/>
      <c r="H108" s="234"/>
      <c r="I108" s="234"/>
      <c r="J108" s="234"/>
      <c r="K108" s="234"/>
      <c r="L108" s="234"/>
    </row>
    <row r="109" spans="1:12" ht="24" customHeight="1" x14ac:dyDescent="0.5">
      <c r="A109" s="235" t="s">
        <v>86</v>
      </c>
      <c r="B109" s="235"/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</row>
    <row r="110" spans="1:12" ht="24" customHeight="1" x14ac:dyDescent="0.5">
      <c r="A110" s="236"/>
      <c r="B110" s="236"/>
      <c r="C110" s="236"/>
      <c r="D110" s="236"/>
      <c r="E110" s="236"/>
      <c r="F110" s="236"/>
      <c r="G110" s="236"/>
      <c r="H110" s="236"/>
      <c r="I110" s="236"/>
      <c r="J110" s="236"/>
      <c r="K110" s="236"/>
      <c r="L110" s="236"/>
    </row>
    <row r="111" spans="1:12" ht="24" customHeight="1" x14ac:dyDescent="0.5">
      <c r="A111" s="237"/>
      <c r="B111" s="237"/>
      <c r="C111" s="237"/>
      <c r="D111" s="237"/>
      <c r="E111" s="237"/>
      <c r="F111" s="237"/>
      <c r="G111" s="237"/>
      <c r="H111" s="237"/>
      <c r="I111" s="237"/>
      <c r="J111" s="237"/>
      <c r="K111" s="237"/>
      <c r="L111" s="237"/>
    </row>
    <row r="112" spans="1:12" s="3" customFormat="1" ht="24" customHeight="1" x14ac:dyDescent="0.5">
      <c r="F112" s="231"/>
      <c r="G112" s="231"/>
      <c r="H112" s="231"/>
      <c r="I112" s="231"/>
      <c r="J112" s="231"/>
      <c r="K112" s="231"/>
      <c r="L112" s="231"/>
    </row>
    <row r="113" spans="6:12" s="3" customFormat="1" ht="24" customHeight="1" x14ac:dyDescent="0.5">
      <c r="F113" s="232"/>
      <c r="G113" s="232"/>
      <c r="H113" s="232"/>
      <c r="J113" s="231"/>
      <c r="K113" s="231"/>
      <c r="L113" s="231"/>
    </row>
    <row r="114" spans="6:12" s="3" customFormat="1" ht="24" customHeight="1" x14ac:dyDescent="0.5">
      <c r="F114" s="199"/>
      <c r="H114" s="199"/>
      <c r="J114" s="199"/>
      <c r="L114" s="199"/>
    </row>
    <row r="115" spans="6:12" ht="24" customHeight="1" x14ac:dyDescent="0.5">
      <c r="J115" s="15"/>
    </row>
  </sheetData>
  <mergeCells count="28">
    <mergeCell ref="A83:L83"/>
    <mergeCell ref="A84:L84"/>
    <mergeCell ref="A85:L85"/>
    <mergeCell ref="A86:L86"/>
    <mergeCell ref="F88:L88"/>
    <mergeCell ref="F89:H89"/>
    <mergeCell ref="J89:L89"/>
    <mergeCell ref="A3:L3"/>
    <mergeCell ref="A42:L42"/>
    <mergeCell ref="A5:L5"/>
    <mergeCell ref="J9:L9"/>
    <mergeCell ref="A4:L4"/>
    <mergeCell ref="A6:L6"/>
    <mergeCell ref="F48:H48"/>
    <mergeCell ref="F9:H9"/>
    <mergeCell ref="F8:L8"/>
    <mergeCell ref="F47:L47"/>
    <mergeCell ref="J48:L48"/>
    <mergeCell ref="A44:L44"/>
    <mergeCell ref="A45:L45"/>
    <mergeCell ref="A43:L43"/>
    <mergeCell ref="F112:L112"/>
    <mergeCell ref="F113:H113"/>
    <mergeCell ref="J113:L113"/>
    <mergeCell ref="A108:L108"/>
    <mergeCell ref="A109:L109"/>
    <mergeCell ref="A110:L110"/>
    <mergeCell ref="A111:L111"/>
  </mergeCells>
  <phoneticPr fontId="2" type="noConversion"/>
  <pageMargins left="0.98425196850393704" right="0.39370078740157483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6383" man="1"/>
    <brk id="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Manida kaewkrajang</cp:lastModifiedBy>
  <cp:lastPrinted>2025-11-12T14:45:11Z</cp:lastPrinted>
  <dcterms:created xsi:type="dcterms:W3CDTF">2003-10-16T04:11:37Z</dcterms:created>
  <dcterms:modified xsi:type="dcterms:W3CDTF">2025-11-13T10:47:28Z</dcterms:modified>
</cp:coreProperties>
</file>