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cquariegroup.sharepoint.com/sites/fmgbangkok_1/Shared Documents/FMG Bkk file/Financial Accounting/FS Audit/2026/202509/FS Filing/SET Portal/"/>
    </mc:Choice>
  </mc:AlternateContent>
  <xr:revisionPtr revIDLastSave="7" documentId="13_ncr:1_{AE80656E-4479-453D-BE9F-E94E4455184B}" xr6:coauthVersionLast="47" xr6:coauthVersionMax="47" xr10:uidLastSave="{28B3FFDE-2845-46C5-98F3-74969FEDDBF9}"/>
  <bookViews>
    <workbookView xWindow="-120" yWindow="-120" windowWidth="29040" windowHeight="15720" tabRatio="756" xr2:uid="{00000000-000D-0000-FFFF-FFFF00000000}"/>
  </bookViews>
  <sheets>
    <sheet name="4-5" sheetId="21" r:id="rId1"/>
    <sheet name="6" sheetId="33" r:id="rId2"/>
    <sheet name="7" sheetId="34" r:id="rId3"/>
    <sheet name="8-9" sheetId="35" r:id="rId4"/>
  </sheets>
  <definedNames>
    <definedName name="_xlnm.Print_Area" localSheetId="0">'4-5'!$A$1:$K$81</definedName>
    <definedName name="_xlnm.Print_Area" localSheetId="1">'6'!$A$1:$I$49</definedName>
    <definedName name="_xlnm.Print_Area" localSheetId="2">'7'!$A$1:$M$27</definedName>
    <definedName name="_xlnm.Print_Area" localSheetId="3">'8-9'!$A$1:$I$82</definedName>
    <definedName name="Z_337BF6BF_CABC_42D3_81BD_C88D84625D21_.wvu.PrintArea" localSheetId="0" hidden="1">'4-5'!$A$1:$I$81</definedName>
    <definedName name="Z_7BA34956_A4F4_4BE3_B157_127589475166_.wvu.PrintArea" localSheetId="0" hidden="1">'4-5'!$A$1:$I$81</definedName>
    <definedName name="Z_7FD16240_ED6E_481F_A3A1_82C3B130F7A8_.wvu.PrintArea" localSheetId="0" hidden="1">'4-5'!$A$1:$I$81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34" l="1"/>
  <c r="I12" i="34"/>
  <c r="A41" i="35" l="1"/>
  <c r="A27" i="34"/>
  <c r="A49" i="33"/>
  <c r="I62" i="35"/>
  <c r="I57" i="35"/>
  <c r="I10" i="35"/>
  <c r="I23" i="35" s="1"/>
  <c r="I39" i="35" s="1"/>
  <c r="A3" i="35"/>
  <c r="G43" i="33"/>
  <c r="K17" i="34" s="1"/>
  <c r="I43" i="33"/>
  <c r="K72" i="21"/>
  <c r="K60" i="21"/>
  <c r="K22" i="21"/>
  <c r="I64" i="35" l="1"/>
  <c r="I67" i="35" s="1"/>
  <c r="K74" i="21"/>
  <c r="M16" i="34" l="1"/>
  <c r="K14" i="34"/>
  <c r="I14" i="34"/>
  <c r="G14" i="34"/>
  <c r="E14" i="34"/>
  <c r="M12" i="34"/>
  <c r="M11" i="34"/>
  <c r="I27" i="33"/>
  <c r="I17" i="33"/>
  <c r="G62" i="35"/>
  <c r="G57" i="35"/>
  <c r="A82" i="35"/>
  <c r="A44" i="35"/>
  <c r="G19" i="34"/>
  <c r="E19" i="34"/>
  <c r="K19" i="34"/>
  <c r="G27" i="33"/>
  <c r="G17" i="33"/>
  <c r="M14" i="34" l="1"/>
  <c r="I29" i="33"/>
  <c r="I32" i="33" s="1"/>
  <c r="G29" i="33"/>
  <c r="G32" i="33" s="1"/>
  <c r="I17" i="34" s="1"/>
  <c r="G45" i="33" l="1"/>
  <c r="G10" i="35"/>
  <c r="G23" i="35" s="1"/>
  <c r="G39" i="35" s="1"/>
  <c r="G64" i="35" s="1"/>
  <c r="G67" i="35" s="1"/>
  <c r="I45" i="33"/>
  <c r="I47" i="33"/>
  <c r="G47" i="33"/>
  <c r="M17" i="34"/>
  <c r="M19" i="34" s="1"/>
  <c r="I19" i="34"/>
  <c r="A81" i="21" l="1"/>
  <c r="I72" i="21"/>
  <c r="I60" i="21"/>
  <c r="A42" i="21"/>
  <c r="I22" i="21"/>
  <c r="I74" i="21" l="1"/>
</calcChain>
</file>

<file path=xl/sharedStrings.xml><?xml version="1.0" encoding="utf-8"?>
<sst xmlns="http://schemas.openxmlformats.org/spreadsheetml/2006/main" count="184" uniqueCount="126">
  <si>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</si>
  <si>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</si>
  <si>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</si>
  <si>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</si>
  <si>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</si>
  <si>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</si>
  <si>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</si>
  <si>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</si>
  <si>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</si>
  <si>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</si>
  <si>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</si>
  <si>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</si>
  <si>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</si>
  <si>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</si>
  <si>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</si>
  <si>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</si>
  <si>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</si>
  <si>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</si>
  <si>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</si>
  <si>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</si>
  <si>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</si>
  <si>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</si>
  <si>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</si>
  <si>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</si>
  <si>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</si>
  <si>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</si>
  <si>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</si>
  <si>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</si>
  <si>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</si>
  <si>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</si>
  <si>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</si>
  <si>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</si>
  <si>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</si>
  <si>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</si>
  <si>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</si>
  <si>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</si>
  <si>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</si>
  <si>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</si>
  <si>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</si>
  <si>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</si>
  <si>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</si>
  <si>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</si>
  <si>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</si>
  <si>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 xml:space="preserve">สินทรัพย์ภาษีเงินได้รอการตัดบัญชี 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</si>
  <si>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</si>
  <si>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</si>
  <si>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</si>
  <si>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</si>
  <si>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</si>
  <si>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</si>
  <si>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</si>
  <si>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</si>
  <si>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</si>
  <si>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</si>
  <si>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</si>
  <si>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</si>
  <si>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</si>
  <si>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</si>
  <si>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</si>
  <si>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</si>
  <si>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</si>
  <si>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</si>
  <si>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</si>
  <si>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</si>
  <si>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</si>
  <si>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</si>
  <si>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</si>
  <si>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</si>
  <si>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</si>
  <si>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</si>
  <si>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</si>
  <si>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</si>
  <si>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</si>
  <si>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</si>
  <si>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</si>
  <si>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</si>
  <si>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</si>
  <si>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</si>
  <si>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</si>
  <si>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ประมาณการต้นทุนการปรับปรุงสถานที่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</si>
  <si>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</si>
  <si>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</si>
  <si>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</si>
  <si>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</si>
  <si>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</si>
  <si>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ค่าใช้จ่ายดอกเบี้ย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</si>
  <si>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</si>
  <si>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</si>
  <si>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</si>
  <si>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</si>
  <si>
    <t>ลูกหนี้สำนักหักบัญชี</t>
  </si>
  <si>
    <t>3.4, 5.2</t>
  </si>
  <si>
    <t>3.5, 5.2</t>
  </si>
  <si>
    <t>3.6, 5.2</t>
  </si>
  <si>
    <t>3.9, 5.2</t>
  </si>
  <si>
    <t>เจ้าหนี้สำนักหักบัญชี</t>
  </si>
  <si>
    <t>3.10</t>
  </si>
  <si>
    <t>3.12, 5.2</t>
  </si>
  <si>
    <t>3.1, 5.2</t>
  </si>
  <si>
    <t>ผลขาดทุนด้านเครดิตที่คาดว่าจะเกิดขึ้น (โอนกลับ)</t>
  </si>
  <si>
    <t>พ.ศ. 2567</t>
  </si>
  <si>
    <t>ยอดคงเหลือ ณ วันที่ 1 เมษายน พ.ศ. 2567</t>
  </si>
  <si>
    <t>งบฐานะการเงิน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</si>
  <si>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</si>
  <si>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พ.ศ. 2568</t>
  </si>
  <si>
    <t>งบแสดงการเปลี่ยนแปลงส่วนของเจ้าของ</t>
  </si>
  <si>
    <r>
      <t>งบกระแสเงินสด</t>
    </r>
    <r>
      <rPr>
        <sz val="14"/>
        <color theme="1"/>
        <rFont val="Browallia New"/>
        <family val="2"/>
      </rPr>
      <t xml:space="preserve"> (ต่อ)</t>
    </r>
  </si>
  <si>
    <t>การทบทวนการประเมินสัญญาเช่า</t>
  </si>
  <si>
    <t>(กำไร) ขาดทุนจากการด้อยค่าของอุปกรณ์</t>
  </si>
  <si>
    <t>ณ วันที่ 30 กันยายน พ.ศ. 2568</t>
  </si>
  <si>
    <t>30 กันยายน</t>
  </si>
  <si>
    <t>31 มีนาคม</t>
  </si>
  <si>
    <t xml:space="preserve"> 30 กันยายน</t>
  </si>
  <si>
    <t>สำหรับรอบระยะเวลาหกเดือนสิ้นสุดวันที่ 30 กันยายน พ.ศ. 2568</t>
  </si>
  <si>
    <t>กำไร (ขาดทุน) เบ็ดเสร็จรวมสำหรับรอบระยะเวลา</t>
  </si>
  <si>
    <t>ยอดคงเหลือสิ้นรอบระยะเวลา ณ วันที่ 30 กันยายน พ.ศ. 2567</t>
  </si>
  <si>
    <t>ยอดคงเหลือ ณ วันที่ 1 เมษายน พ.ศ. 2568</t>
  </si>
  <si>
    <t>ยอดคงเหลือสิ้นรอบระยะเวลา ณ วันที่ 30 กันยายน พ.ศ. 2568</t>
  </si>
  <si>
    <t>หมายเหตุประกอบงบการเงินระหว่างกาลเป็นส่วนหนึ่งของงบการเงินนี้</t>
  </si>
  <si>
    <t>เงินสดและรายการเทียบเท่าเงินสดปลายรอบระยะเวลา</t>
  </si>
  <si>
    <t>กำไร (ขาดทุน) สำหรับรอบระยะเวลา</t>
  </si>
  <si>
    <t>เงินสดและรายการเทียบเท่าเงินสดต้นรอบระยะเวลา</t>
  </si>
  <si>
    <t>(กำไร) ขาดทุนจากการจำหน่ายอุปกรณ์</t>
  </si>
  <si>
    <t>เงินสดรับจากการไถ่ถอนเงินลงทุนที่ไม่ได้วางเป็นประกัน - กิจการอื่น</t>
  </si>
  <si>
    <t>เงินสดจ่ายจากการซื้อเงินลงทุนที่ไม่ได้วางเป็นประกัน - กิจการอื่น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</si>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</sst>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2">
    <xf numFmtId="0" fontId="0" fillId="0" borderId="0" xfId="0"/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166" fontId="7" fillId="0" borderId="2" xfId="4" applyNumberFormat="1" applyFont="1" applyBorder="1" applyAlignment="1">
      <alignment vertical="center"/>
    </xf>
    <xf numFmtId="0" fontId="7" fillId="0" borderId="2" xfId="4" applyFont="1" applyBorder="1" applyAlignment="1">
      <alignment vertical="center"/>
    </xf>
    <xf numFmtId="166" fontId="6" fillId="0" borderId="0" xfId="4" applyNumberFormat="1" applyFont="1" applyAlignment="1">
      <alignment horizontal="right" vertical="center"/>
    </xf>
    <xf numFmtId="166" fontId="6" fillId="0" borderId="2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7" fillId="0" borderId="3" xfId="4" applyNumberFormat="1" applyFont="1" applyBorder="1" applyAlignment="1">
      <alignment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166" fontId="7" fillId="0" borderId="0" xfId="6" applyNumberFormat="1" applyFont="1" applyAlignment="1">
      <alignment vertical="center"/>
    </xf>
    <xf numFmtId="0" fontId="6" fillId="0" borderId="2" xfId="6" applyFont="1" applyBorder="1" applyAlignment="1">
      <alignment vertical="center"/>
    </xf>
    <xf numFmtId="0" fontId="7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vertical="center"/>
    </xf>
    <xf numFmtId="166" fontId="7" fillId="0" borderId="2" xfId="6" applyNumberFormat="1" applyFont="1" applyBorder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166" fontId="6" fillId="0" borderId="2" xfId="6" applyNumberFormat="1" applyFont="1" applyBorder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vertical="center"/>
    </xf>
    <xf numFmtId="39" fontId="6" fillId="0" borderId="0" xfId="7" applyFont="1" applyAlignment="1">
      <alignment horizontal="left" vertical="center"/>
    </xf>
    <xf numFmtId="0" fontId="7" fillId="0" borderId="0" xfId="4" applyFont="1"/>
    <xf numFmtId="0" fontId="7" fillId="0" borderId="0" xfId="4" applyFont="1" applyAlignment="1">
      <alignment horizontal="center"/>
    </xf>
    <xf numFmtId="38" fontId="8" fillId="0" borderId="0" xfId="8" applyNumberFormat="1" applyFont="1" applyAlignment="1">
      <alignment horizontal="center" vertical="center"/>
    </xf>
    <xf numFmtId="166" fontId="7" fillId="0" borderId="0" xfId="9" applyNumberFormat="1" applyFont="1" applyAlignment="1">
      <alignment horizontal="right" vertical="center"/>
    </xf>
    <xf numFmtId="0" fontId="7" fillId="0" borderId="0" xfId="4" applyFont="1" applyAlignment="1">
      <alignment vertical="top"/>
    </xf>
    <xf numFmtId="0" fontId="7" fillId="0" borderId="0" xfId="9" applyFont="1"/>
    <xf numFmtId="0" fontId="7" fillId="0" borderId="0" xfId="4" quotePrefix="1" applyFont="1" applyAlignment="1">
      <alignment horizontal="center"/>
    </xf>
    <xf numFmtId="166" fontId="7" fillId="0" borderId="1" xfId="9" applyNumberFormat="1" applyFont="1" applyBorder="1" applyAlignment="1">
      <alignment horizontal="right" vertical="center"/>
    </xf>
    <xf numFmtId="38" fontId="6" fillId="0" borderId="0" xfId="9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38" fontId="7" fillId="0" borderId="0" xfId="8" applyNumberFormat="1" applyFont="1" applyAlignment="1">
      <alignment horizontal="center" vertical="center"/>
    </xf>
    <xf numFmtId="38" fontId="6" fillId="0" borderId="0" xfId="8" applyNumberFormat="1" applyFont="1" applyAlignment="1">
      <alignment vertical="center"/>
    </xf>
    <xf numFmtId="166" fontId="7" fillId="0" borderId="2" xfId="9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2" fontId="7" fillId="0" borderId="0" xfId="4" applyNumberFormat="1" applyFont="1" applyAlignment="1">
      <alignment horizontal="center" vertical="center"/>
    </xf>
    <xf numFmtId="167" fontId="7" fillId="0" borderId="3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0" fontId="7" fillId="0" borderId="2" xfId="5" applyFont="1" applyBorder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166" fontId="7" fillId="0" borderId="2" xfId="4" applyNumberFormat="1" applyFont="1" applyBorder="1" applyAlignment="1">
      <alignment horizontal="center" vertical="center"/>
    </xf>
    <xf numFmtId="166" fontId="6" fillId="0" borderId="2" xfId="4" applyNumberFormat="1" applyFont="1" applyBorder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66" fontId="7" fillId="0" borderId="1" xfId="4" applyNumberFormat="1" applyFont="1" applyBorder="1" applyAlignment="1">
      <alignment horizontal="right" vertical="center"/>
    </xf>
    <xf numFmtId="0" fontId="7" fillId="0" borderId="2" xfId="4" applyFont="1" applyBorder="1" applyAlignment="1">
      <alignment horizontal="left" vertical="center"/>
    </xf>
    <xf numFmtId="0" fontId="6" fillId="0" borderId="2" xfId="4" applyFont="1" applyBorder="1" applyAlignment="1">
      <alignment vertical="center"/>
    </xf>
    <xf numFmtId="0" fontId="7" fillId="0" borderId="2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9" fillId="0" borderId="2" xfId="6" applyFont="1" applyBorder="1" applyAlignment="1">
      <alignment vertical="center"/>
    </xf>
    <xf numFmtId="0" fontId="9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0" fontId="10" fillId="0" borderId="0" xfId="5" applyFont="1" applyAlignment="1">
      <alignment horizontal="distributed" vertical="center"/>
    </xf>
    <xf numFmtId="0" fontId="9" fillId="0" borderId="2" xfId="5" applyFont="1" applyBorder="1" applyAlignment="1">
      <alignment vertical="center"/>
    </xf>
    <xf numFmtId="0" fontId="10" fillId="0" borderId="2" xfId="5" applyFont="1" applyBorder="1" applyAlignment="1">
      <alignment vertical="center"/>
    </xf>
    <xf numFmtId="0" fontId="10" fillId="0" borderId="2" xfId="5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right" vertical="center"/>
    </xf>
    <xf numFmtId="0" fontId="9" fillId="0" borderId="0" xfId="4" applyFont="1" applyAlignment="1">
      <alignment horizontal="center" vertical="top"/>
    </xf>
    <xf numFmtId="0" fontId="9" fillId="0" borderId="0" xfId="4" applyFont="1" applyAlignment="1">
      <alignment vertical="top"/>
    </xf>
    <xf numFmtId="0" fontId="10" fillId="0" borderId="0" xfId="4" applyFont="1" applyAlignment="1">
      <alignment vertical="top"/>
    </xf>
    <xf numFmtId="0" fontId="9" fillId="0" borderId="2" xfId="4" applyFont="1" applyBorder="1" applyAlignment="1">
      <alignment horizontal="right" vertical="top"/>
    </xf>
    <xf numFmtId="0" fontId="9" fillId="0" borderId="0" xfId="4" applyFont="1" applyAlignment="1">
      <alignment horizontal="right" vertical="top"/>
    </xf>
    <xf numFmtId="0" fontId="9" fillId="0" borderId="0" xfId="5" applyFont="1" applyAlignment="1">
      <alignment horizontal="center" vertical="center"/>
    </xf>
    <xf numFmtId="165" fontId="10" fillId="0" borderId="0" xfId="5" applyNumberFormat="1" applyFont="1" applyAlignment="1">
      <alignment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0" xfId="13" applyNumberFormat="1" applyFont="1" applyFill="1" applyBorder="1" applyAlignment="1">
      <alignment horizontal="right" vertical="center"/>
    </xf>
    <xf numFmtId="166" fontId="10" fillId="0" borderId="1" xfId="13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6" fontId="10" fillId="0" borderId="0" xfId="13" applyNumberFormat="1" applyFont="1" applyFill="1" applyAlignment="1">
      <alignment vertical="center"/>
    </xf>
    <xf numFmtId="0" fontId="10" fillId="0" borderId="0" xfId="5" applyFont="1" applyAlignment="1">
      <alignment horizontal="left" vertical="center"/>
    </xf>
    <xf numFmtId="165" fontId="9" fillId="0" borderId="0" xfId="5" applyNumberFormat="1" applyFont="1" applyAlignment="1">
      <alignment vertical="center"/>
    </xf>
    <xf numFmtId="169" fontId="10" fillId="0" borderId="2" xfId="1" applyNumberFormat="1" applyFont="1" applyFill="1" applyBorder="1" applyAlignment="1">
      <alignment horizontal="right" vertical="center"/>
    </xf>
    <xf numFmtId="169" fontId="9" fillId="0" borderId="2" xfId="1" applyNumberFormat="1" applyFont="1" applyFill="1" applyBorder="1" applyAlignment="1">
      <alignment horizontal="right" vertical="top"/>
    </xf>
    <xf numFmtId="169" fontId="9" fillId="0" borderId="0" xfId="1" applyNumberFormat="1" applyFont="1" applyFill="1" applyBorder="1" applyAlignment="1">
      <alignment horizontal="right" vertical="top"/>
    </xf>
    <xf numFmtId="169" fontId="9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166" fontId="10" fillId="0" borderId="1" xfId="4" applyNumberFormat="1" applyFont="1" applyBorder="1" applyAlignment="1">
      <alignment vertical="center"/>
    </xf>
    <xf numFmtId="166" fontId="10" fillId="0" borderId="3" xfId="5" applyNumberFormat="1" applyFont="1" applyBorder="1" applyAlignment="1">
      <alignment horizontal="right" vertical="center"/>
    </xf>
    <xf numFmtId="166" fontId="10" fillId="0" borderId="0" xfId="5" applyNumberFormat="1" applyFont="1" applyAlignment="1">
      <alignment vertical="center"/>
    </xf>
    <xf numFmtId="0" fontId="10" fillId="0" borderId="1" xfId="5" applyFont="1" applyBorder="1" applyAlignment="1">
      <alignment vertical="center"/>
    </xf>
    <xf numFmtId="0" fontId="10" fillId="0" borderId="1" xfId="5" applyFont="1" applyBorder="1" applyAlignment="1">
      <alignment horizontal="center" vertical="center"/>
    </xf>
    <xf numFmtId="166" fontId="10" fillId="0" borderId="1" xfId="5" applyNumberFormat="1" applyFont="1" applyBorder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9" fillId="0" borderId="0" xfId="4" applyNumberFormat="1" applyFont="1" applyAlignment="1">
      <alignment horizontal="right" vertical="center" wrapText="1"/>
    </xf>
    <xf numFmtId="0" fontId="6" fillId="0" borderId="2" xfId="5" applyFont="1" applyBorder="1" applyAlignment="1">
      <alignment vertical="center"/>
    </xf>
    <xf numFmtId="166" fontId="6" fillId="0" borderId="0" xfId="4" applyNumberFormat="1" applyFont="1" applyAlignment="1">
      <alignment horizontal="right" vertical="center" wrapText="1"/>
    </xf>
    <xf numFmtId="166" fontId="6" fillId="0" borderId="2" xfId="4" applyNumberFormat="1" applyFont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12" xr:uid="{B448A7B5-A116-48FB-B5D2-5A9CE23E6C4E}"/>
    <cellStyle name="Comma 2 3" xfId="13" xr:uid="{41369196-76F5-4EA1-9378-0474909E073F}"/>
    <cellStyle name="Comma 3" xfId="11" xr:uid="{6953606A-A437-47A8-8385-1CBA506B261C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tabSelected="1" zoomScaleNormal="100" zoomScaleSheetLayoutView="100" workbookViewId="0"/>
  </sheetViews>
  <sheetFormatPr defaultColWidth="9.140625" defaultRowHeight="21.75" customHeight="1" x14ac:dyDescent="0.5"/>
  <cols>
    <col min="1" max="2" width="1.7109375" style="6" customWidth="1"/>
    <col min="3" max="3" width="6.140625" style="6" customWidth="1"/>
    <col min="4" max="4" width="6.7109375" style="6" customWidth="1"/>
    <col min="5" max="5" width="3.85546875" style="6" customWidth="1"/>
    <col min="6" max="6" width="34.42578125" style="6" customWidth="1"/>
    <col min="7" max="7" width="10.28515625" style="4" customWidth="1"/>
    <col min="8" max="8" width="1.140625" style="5" customWidth="1"/>
    <col min="9" max="9" width="13.7109375" style="5" customWidth="1"/>
    <col min="10" max="10" width="1.140625" style="6" customWidth="1"/>
    <col min="11" max="11" width="13.7109375" style="5" customWidth="1"/>
    <col min="12" max="16384" width="9.140625" style="6"/>
  </cols>
  <sheetData>
    <row r="1" spans="1:11" ht="21.75" customHeight="1" x14ac:dyDescent="0.5">
      <c r="A1" s="3" t="s">
        <v>22</v>
      </c>
      <c r="B1" s="3"/>
      <c r="C1" s="3"/>
      <c r="D1" s="3"/>
      <c r="E1" s="3"/>
      <c r="F1" s="3"/>
    </row>
    <row r="2" spans="1:11" ht="21.75" customHeight="1" x14ac:dyDescent="0.5">
      <c r="A2" s="3" t="s">
        <v>102</v>
      </c>
      <c r="B2" s="3"/>
      <c r="C2" s="3"/>
      <c r="D2" s="3"/>
      <c r="E2" s="3"/>
      <c r="F2" s="3"/>
    </row>
    <row r="3" spans="1:11" ht="21.75" customHeight="1" x14ac:dyDescent="0.5">
      <c r="A3" s="59" t="s">
        <v>109</v>
      </c>
      <c r="B3" s="59"/>
      <c r="C3" s="59"/>
      <c r="D3" s="59"/>
      <c r="E3" s="59"/>
      <c r="F3" s="59"/>
      <c r="G3" s="60"/>
      <c r="H3" s="7"/>
      <c r="I3" s="7"/>
      <c r="J3" s="8"/>
      <c r="K3" s="7"/>
    </row>
    <row r="4" spans="1:11" ht="21.75" customHeight="1" x14ac:dyDescent="0.5">
      <c r="A4" s="3"/>
      <c r="B4" s="3"/>
      <c r="C4" s="3"/>
      <c r="D4" s="3"/>
      <c r="E4" s="3"/>
      <c r="F4" s="3"/>
    </row>
    <row r="5" spans="1:11" ht="21.75" customHeight="1" x14ac:dyDescent="0.5">
      <c r="A5" s="3"/>
      <c r="B5" s="3"/>
      <c r="C5" s="3"/>
      <c r="D5" s="3"/>
      <c r="E5" s="3"/>
      <c r="F5" s="3"/>
      <c r="I5" s="107" t="s">
        <v>110</v>
      </c>
      <c r="J5" s="107"/>
      <c r="K5" s="107" t="s">
        <v>111</v>
      </c>
    </row>
    <row r="6" spans="1:11" ht="21.75" customHeight="1" x14ac:dyDescent="0.5">
      <c r="H6" s="9"/>
      <c r="I6" s="9" t="s">
        <v>104</v>
      </c>
      <c r="K6" s="9" t="s">
        <v>104</v>
      </c>
    </row>
    <row r="7" spans="1:11" ht="21.75" customHeight="1" x14ac:dyDescent="0.5">
      <c r="G7" s="61" t="s">
        <v>30</v>
      </c>
      <c r="H7" s="9"/>
      <c r="I7" s="10" t="s">
        <v>1</v>
      </c>
      <c r="K7" s="10" t="s">
        <v>1</v>
      </c>
    </row>
    <row r="8" spans="1:11" ht="8.1" customHeight="1" x14ac:dyDescent="0.5">
      <c r="G8" s="11"/>
      <c r="H8" s="9"/>
      <c r="I8" s="9"/>
      <c r="K8" s="9"/>
    </row>
    <row r="9" spans="1:11" ht="21.75" customHeight="1" x14ac:dyDescent="0.5">
      <c r="A9" s="3" t="s">
        <v>0</v>
      </c>
      <c r="G9" s="11"/>
      <c r="H9" s="9"/>
      <c r="I9" s="9"/>
      <c r="K9" s="9"/>
    </row>
    <row r="10" spans="1:11" ht="8.1" customHeight="1" x14ac:dyDescent="0.5">
      <c r="G10" s="11"/>
      <c r="H10" s="9"/>
      <c r="I10" s="9"/>
      <c r="K10" s="9"/>
    </row>
    <row r="11" spans="1:11" ht="21.75" customHeight="1" x14ac:dyDescent="0.5">
      <c r="A11" s="62" t="s">
        <v>10</v>
      </c>
      <c r="G11" s="63">
        <v>3.3</v>
      </c>
      <c r="I11" s="1">
        <v>607226841</v>
      </c>
      <c r="K11" s="1">
        <v>659149887</v>
      </c>
    </row>
    <row r="12" spans="1:11" ht="21.75" customHeight="1" x14ac:dyDescent="0.5">
      <c r="A12" s="62" t="s">
        <v>90</v>
      </c>
      <c r="G12" s="63"/>
      <c r="I12" s="64">
        <v>0</v>
      </c>
      <c r="K12" s="64">
        <v>0</v>
      </c>
    </row>
    <row r="13" spans="1:11" ht="21.75" customHeight="1" x14ac:dyDescent="0.5">
      <c r="A13" s="62" t="s">
        <v>9</v>
      </c>
      <c r="E13" s="65"/>
      <c r="F13" s="65"/>
      <c r="G13" s="63">
        <v>3.4</v>
      </c>
      <c r="I13" s="64">
        <v>254502764</v>
      </c>
      <c r="K13" s="64">
        <v>0</v>
      </c>
    </row>
    <row r="14" spans="1:11" ht="21.75" customHeight="1" x14ac:dyDescent="0.5">
      <c r="A14" s="62" t="s">
        <v>8</v>
      </c>
      <c r="E14" s="65"/>
      <c r="F14" s="65"/>
      <c r="G14" s="63" t="s">
        <v>91</v>
      </c>
      <c r="I14" s="64">
        <v>1011723196</v>
      </c>
      <c r="K14" s="64">
        <v>126563398</v>
      </c>
    </row>
    <row r="15" spans="1:11" ht="21.75" customHeight="1" x14ac:dyDescent="0.5">
      <c r="A15" s="62" t="s">
        <v>39</v>
      </c>
      <c r="E15" s="65"/>
      <c r="F15" s="65"/>
      <c r="G15" s="63">
        <v>3.5</v>
      </c>
      <c r="I15" s="64">
        <v>0</v>
      </c>
      <c r="K15" s="64">
        <v>0</v>
      </c>
    </row>
    <row r="16" spans="1:11" ht="21.75" customHeight="1" x14ac:dyDescent="0.5">
      <c r="A16" s="62" t="s">
        <v>38</v>
      </c>
      <c r="E16" s="65"/>
      <c r="F16" s="65"/>
      <c r="G16" s="63" t="s">
        <v>92</v>
      </c>
      <c r="I16" s="64">
        <v>15302993</v>
      </c>
      <c r="K16" s="64">
        <v>21809630</v>
      </c>
    </row>
    <row r="17" spans="1:11" ht="21.75" customHeight="1" x14ac:dyDescent="0.5">
      <c r="A17" s="6" t="s">
        <v>80</v>
      </c>
      <c r="G17" s="63" t="s">
        <v>93</v>
      </c>
      <c r="I17" s="1">
        <v>1264267339</v>
      </c>
      <c r="K17" s="1">
        <v>1324367673</v>
      </c>
    </row>
    <row r="18" spans="1:11" ht="21.75" customHeight="1" x14ac:dyDescent="0.5">
      <c r="A18" s="62" t="s">
        <v>81</v>
      </c>
      <c r="G18" s="63">
        <v>3.7</v>
      </c>
      <c r="I18" s="64">
        <v>6204865</v>
      </c>
      <c r="K18" s="64">
        <v>9329633</v>
      </c>
    </row>
    <row r="19" spans="1:11" ht="21.75" customHeight="1" x14ac:dyDescent="0.5">
      <c r="A19" s="62" t="s">
        <v>43</v>
      </c>
      <c r="G19" s="63">
        <v>3.8</v>
      </c>
      <c r="I19" s="64">
        <v>0</v>
      </c>
      <c r="K19" s="64">
        <v>0</v>
      </c>
    </row>
    <row r="20" spans="1:11" ht="21.75" customHeight="1" x14ac:dyDescent="0.5">
      <c r="A20" s="62" t="s">
        <v>17</v>
      </c>
      <c r="G20" s="63" t="s">
        <v>94</v>
      </c>
      <c r="I20" s="66">
        <v>178087322</v>
      </c>
      <c r="K20" s="66">
        <v>158580459</v>
      </c>
    </row>
    <row r="21" spans="1:11" ht="8.1" customHeight="1" x14ac:dyDescent="0.5">
      <c r="G21" s="11"/>
      <c r="H21" s="9"/>
      <c r="I21" s="9"/>
      <c r="K21" s="9"/>
    </row>
    <row r="22" spans="1:11" ht="21.75" customHeight="1" thickBot="1" x14ac:dyDescent="0.55000000000000004">
      <c r="A22" s="3" t="s">
        <v>2</v>
      </c>
      <c r="B22" s="3"/>
      <c r="C22" s="3"/>
      <c r="D22" s="3"/>
      <c r="I22" s="12">
        <f>SUM(I11:I20)</f>
        <v>3337315320</v>
      </c>
      <c r="K22" s="12">
        <f>SUM(K11:K20)</f>
        <v>2299800680</v>
      </c>
    </row>
    <row r="23" spans="1:11" ht="21.75" customHeight="1" thickTop="1" x14ac:dyDescent="0.5"/>
    <row r="38" spans="1:11" ht="24" customHeight="1" x14ac:dyDescent="0.5"/>
    <row r="39" spans="1:11" ht="21.95" customHeight="1" x14ac:dyDescent="0.5">
      <c r="A39" s="8" t="s">
        <v>118</v>
      </c>
      <c r="B39" s="8"/>
      <c r="C39" s="8"/>
      <c r="D39" s="8"/>
      <c r="E39" s="8"/>
      <c r="F39" s="8"/>
      <c r="G39" s="60"/>
      <c r="H39" s="7"/>
      <c r="I39" s="7"/>
      <c r="J39" s="8"/>
      <c r="K39" s="7"/>
    </row>
    <row r="40" spans="1:11" ht="21.75" customHeight="1" x14ac:dyDescent="0.5">
      <c r="A40" s="3" t="s">
        <v>22</v>
      </c>
      <c r="B40" s="3"/>
      <c r="C40" s="3"/>
      <c r="D40" s="3"/>
      <c r="E40" s="3"/>
      <c r="F40" s="3"/>
    </row>
    <row r="41" spans="1:11" ht="21.75" customHeight="1" x14ac:dyDescent="0.5">
      <c r="A41" s="3" t="s">
        <v>103</v>
      </c>
      <c r="B41" s="3"/>
      <c r="C41" s="3"/>
      <c r="D41" s="3"/>
      <c r="E41" s="3"/>
      <c r="F41" s="3"/>
    </row>
    <row r="42" spans="1:11" ht="21.75" customHeight="1" x14ac:dyDescent="0.5">
      <c r="A42" s="59" t="str">
        <f>+A3</f>
        <v>ณ วันที่ 30 กันยายน พ.ศ. 2568</v>
      </c>
      <c r="B42" s="59"/>
      <c r="C42" s="59"/>
      <c r="D42" s="59"/>
      <c r="E42" s="59"/>
      <c r="F42" s="59"/>
      <c r="G42" s="60"/>
      <c r="H42" s="7"/>
      <c r="I42" s="7"/>
      <c r="J42" s="8"/>
      <c r="K42" s="7"/>
    </row>
    <row r="43" spans="1:11" ht="21.75" customHeight="1" x14ac:dyDescent="0.5">
      <c r="A43" s="3"/>
      <c r="B43" s="3"/>
      <c r="C43" s="3"/>
      <c r="D43" s="3"/>
      <c r="E43" s="3"/>
      <c r="F43" s="3"/>
    </row>
    <row r="44" spans="1:11" ht="21.75" customHeight="1" x14ac:dyDescent="0.5">
      <c r="A44" s="3"/>
      <c r="B44" s="3"/>
      <c r="C44" s="3"/>
      <c r="D44" s="3"/>
      <c r="E44" s="3"/>
      <c r="F44" s="3"/>
      <c r="I44" s="107" t="s">
        <v>110</v>
      </c>
      <c r="J44" s="107"/>
      <c r="K44" s="107" t="s">
        <v>111</v>
      </c>
    </row>
    <row r="45" spans="1:11" ht="21.75" customHeight="1" x14ac:dyDescent="0.5">
      <c r="H45" s="9"/>
      <c r="I45" s="9" t="s">
        <v>104</v>
      </c>
      <c r="K45" s="9" t="s">
        <v>104</v>
      </c>
    </row>
    <row r="46" spans="1:11" ht="21.75" customHeight="1" x14ac:dyDescent="0.5">
      <c r="G46" s="61" t="s">
        <v>30</v>
      </c>
      <c r="H46" s="9"/>
      <c r="I46" s="10" t="s">
        <v>1</v>
      </c>
      <c r="K46" s="10" t="s">
        <v>1</v>
      </c>
    </row>
    <row r="47" spans="1:11" ht="7.9" customHeight="1" x14ac:dyDescent="0.5">
      <c r="G47" s="11"/>
      <c r="H47" s="9"/>
      <c r="I47" s="9"/>
      <c r="K47" s="9"/>
    </row>
    <row r="48" spans="1:11" ht="21.75" customHeight="1" x14ac:dyDescent="0.5">
      <c r="A48" s="3" t="s">
        <v>33</v>
      </c>
      <c r="G48" s="11"/>
      <c r="H48" s="9"/>
      <c r="I48" s="9"/>
      <c r="K48" s="9"/>
    </row>
    <row r="49" spans="1:11" ht="8.1" customHeight="1" x14ac:dyDescent="0.5">
      <c r="G49" s="11"/>
      <c r="H49" s="9"/>
      <c r="I49" s="9"/>
      <c r="K49" s="9"/>
    </row>
    <row r="50" spans="1:11" ht="21.75" customHeight="1" x14ac:dyDescent="0.5">
      <c r="A50" s="3" t="s">
        <v>14</v>
      </c>
      <c r="G50" s="11"/>
      <c r="H50" s="9"/>
      <c r="I50" s="9"/>
      <c r="K50" s="9"/>
    </row>
    <row r="51" spans="1:11" ht="8.1" customHeight="1" x14ac:dyDescent="0.5">
      <c r="G51" s="11"/>
      <c r="H51" s="9"/>
      <c r="I51" s="9"/>
      <c r="K51" s="9"/>
    </row>
    <row r="52" spans="1:11" ht="21.75" customHeight="1" x14ac:dyDescent="0.5">
      <c r="A52" s="62" t="s">
        <v>95</v>
      </c>
      <c r="H52" s="9"/>
      <c r="I52" s="1">
        <v>1134908240</v>
      </c>
      <c r="K52" s="1">
        <v>114102279</v>
      </c>
    </row>
    <row r="53" spans="1:11" ht="21.75" customHeight="1" x14ac:dyDescent="0.5">
      <c r="A53" s="62" t="s">
        <v>15</v>
      </c>
      <c r="G53" s="63">
        <v>3.4</v>
      </c>
      <c r="H53" s="9"/>
      <c r="I53" s="1">
        <v>129340404</v>
      </c>
      <c r="K53" s="1">
        <v>12263838</v>
      </c>
    </row>
    <row r="54" spans="1:11" ht="21.75" customHeight="1" x14ac:dyDescent="0.5">
      <c r="A54" s="62" t="s">
        <v>16</v>
      </c>
      <c r="E54" s="65"/>
      <c r="F54" s="65"/>
      <c r="G54" s="63" t="s">
        <v>91</v>
      </c>
      <c r="I54" s="1">
        <v>0</v>
      </c>
      <c r="K54" s="1">
        <v>0</v>
      </c>
    </row>
    <row r="55" spans="1:11" ht="21.75" customHeight="1" x14ac:dyDescent="0.5">
      <c r="A55" s="6" t="s">
        <v>76</v>
      </c>
      <c r="E55" s="65"/>
      <c r="F55" s="65"/>
      <c r="G55" s="63">
        <v>3.5</v>
      </c>
      <c r="I55" s="1">
        <v>24829118</v>
      </c>
      <c r="K55" s="1">
        <v>23739843</v>
      </c>
    </row>
    <row r="56" spans="1:11" ht="21.75" customHeight="1" x14ac:dyDescent="0.5">
      <c r="A56" s="6" t="s">
        <v>44</v>
      </c>
      <c r="G56" s="63">
        <v>5.2</v>
      </c>
      <c r="I56" s="1">
        <v>811074997</v>
      </c>
      <c r="K56" s="1">
        <v>849724715</v>
      </c>
    </row>
    <row r="57" spans="1:11" ht="21.75" customHeight="1" x14ac:dyDescent="0.5">
      <c r="A57" s="62" t="s">
        <v>37</v>
      </c>
      <c r="G57" s="67" t="s">
        <v>96</v>
      </c>
      <c r="I57" s="64">
        <v>54327379</v>
      </c>
      <c r="K57" s="64">
        <v>51505247</v>
      </c>
    </row>
    <row r="58" spans="1:11" ht="21.75" customHeight="1" x14ac:dyDescent="0.5">
      <c r="A58" s="62" t="s">
        <v>3</v>
      </c>
      <c r="G58" s="63" t="s">
        <v>97</v>
      </c>
      <c r="I58" s="2">
        <v>127489547</v>
      </c>
      <c r="K58" s="2">
        <v>143500911</v>
      </c>
    </row>
    <row r="59" spans="1:11" ht="8.1" customHeight="1" x14ac:dyDescent="0.5">
      <c r="G59" s="11"/>
      <c r="H59" s="9"/>
      <c r="I59" s="9"/>
      <c r="K59" s="9"/>
    </row>
    <row r="60" spans="1:11" ht="21.75" customHeight="1" x14ac:dyDescent="0.5">
      <c r="A60" s="3" t="s">
        <v>4</v>
      </c>
      <c r="I60" s="7">
        <f>SUM(I52:I58)</f>
        <v>2281969685</v>
      </c>
      <c r="K60" s="7">
        <f>SUM(K52:K58)</f>
        <v>1194836833</v>
      </c>
    </row>
    <row r="62" spans="1:11" ht="21.75" customHeight="1" x14ac:dyDescent="0.5">
      <c r="A62" s="3" t="s">
        <v>34</v>
      </c>
    </row>
    <row r="63" spans="1:11" ht="8.1" customHeight="1" x14ac:dyDescent="0.5">
      <c r="G63" s="11"/>
      <c r="H63" s="9"/>
      <c r="I63" s="9"/>
      <c r="K63" s="9"/>
    </row>
    <row r="64" spans="1:11" ht="21.75" customHeight="1" x14ac:dyDescent="0.5">
      <c r="A64" s="6" t="s">
        <v>5</v>
      </c>
    </row>
    <row r="65" spans="1:11" ht="21.75" customHeight="1" x14ac:dyDescent="0.5">
      <c r="B65" s="6" t="s">
        <v>6</v>
      </c>
    </row>
    <row r="66" spans="1:11" ht="21.75" customHeight="1" x14ac:dyDescent="0.5">
      <c r="C66" s="6" t="s">
        <v>88</v>
      </c>
      <c r="G66" s="68">
        <v>3.14</v>
      </c>
      <c r="I66" s="64">
        <v>500000000</v>
      </c>
      <c r="K66" s="64">
        <v>500000000</v>
      </c>
    </row>
    <row r="67" spans="1:11" ht="21.75" customHeight="1" x14ac:dyDescent="0.5">
      <c r="A67" s="6" t="s">
        <v>45</v>
      </c>
      <c r="G67" s="63"/>
      <c r="I67" s="64"/>
      <c r="K67" s="64"/>
    </row>
    <row r="68" spans="1:11" ht="21.75" customHeight="1" x14ac:dyDescent="0.5">
      <c r="B68" s="6" t="s">
        <v>46</v>
      </c>
      <c r="G68" s="68">
        <v>3.15</v>
      </c>
      <c r="I68" s="64">
        <v>20118160</v>
      </c>
      <c r="K68" s="64">
        <v>20118160</v>
      </c>
    </row>
    <row r="69" spans="1:11" ht="21.75" customHeight="1" x14ac:dyDescent="0.5">
      <c r="B69" s="6" t="s">
        <v>20</v>
      </c>
      <c r="G69" s="63"/>
      <c r="I69" s="64">
        <v>528562100</v>
      </c>
      <c r="K69" s="64">
        <v>578337200</v>
      </c>
    </row>
    <row r="70" spans="1:11" ht="21.75" customHeight="1" x14ac:dyDescent="0.5">
      <c r="A70" s="6" t="s">
        <v>40</v>
      </c>
      <c r="G70" s="69"/>
      <c r="I70" s="66">
        <v>6665375</v>
      </c>
      <c r="K70" s="66">
        <v>6508487</v>
      </c>
    </row>
    <row r="71" spans="1:11" ht="8.1" customHeight="1" x14ac:dyDescent="0.5">
      <c r="G71" s="11"/>
      <c r="H71" s="9"/>
      <c r="I71" s="9"/>
      <c r="K71" s="9"/>
    </row>
    <row r="72" spans="1:11" ht="21.75" customHeight="1" x14ac:dyDescent="0.5">
      <c r="A72" s="3" t="s">
        <v>35</v>
      </c>
      <c r="I72" s="7">
        <f>SUM(I66:I70)</f>
        <v>1055345635</v>
      </c>
      <c r="K72" s="7">
        <f>SUM(K66:K70)</f>
        <v>1104963847</v>
      </c>
    </row>
    <row r="73" spans="1:11" ht="8.1" customHeight="1" x14ac:dyDescent="0.5">
      <c r="G73" s="11"/>
      <c r="H73" s="9"/>
      <c r="I73" s="9"/>
      <c r="K73" s="9"/>
    </row>
    <row r="74" spans="1:11" ht="21.75" customHeight="1" thickBot="1" x14ac:dyDescent="0.55000000000000004">
      <c r="A74" s="3" t="s">
        <v>36</v>
      </c>
      <c r="I74" s="12">
        <f>+I72+I60</f>
        <v>3337315320</v>
      </c>
      <c r="K74" s="12">
        <f>+K72+K60</f>
        <v>2299800680</v>
      </c>
    </row>
    <row r="75" spans="1:11" ht="21.75" customHeight="1" thickTop="1" x14ac:dyDescent="0.5">
      <c r="A75" s="3"/>
    </row>
    <row r="76" spans="1:11" ht="21.75" customHeight="1" x14ac:dyDescent="0.5">
      <c r="A76" s="3"/>
    </row>
    <row r="77" spans="1:11" ht="21.75" customHeight="1" x14ac:dyDescent="0.5">
      <c r="A77" s="3"/>
    </row>
    <row r="78" spans="1:11" ht="21.75" customHeight="1" x14ac:dyDescent="0.5">
      <c r="A78" s="3"/>
    </row>
    <row r="79" spans="1:11" ht="21.75" customHeight="1" x14ac:dyDescent="0.5">
      <c r="A79" s="3"/>
    </row>
    <row r="80" spans="1:11" ht="12.95" customHeight="1" x14ac:dyDescent="0.5">
      <c r="A80" s="3"/>
    </row>
    <row r="81" spans="1:11" ht="21.95" customHeight="1" x14ac:dyDescent="0.5">
      <c r="A81" s="8" t="str">
        <f>A39</f>
        <v>หมายเหตุประกอบงบการเงินระหว่างกาลเป็นส่วนหนึ่งของงบการเงินนี้</v>
      </c>
      <c r="B81" s="8"/>
      <c r="C81" s="8"/>
      <c r="D81" s="8"/>
      <c r="E81" s="8"/>
      <c r="F81" s="8"/>
      <c r="G81" s="60"/>
      <c r="H81" s="7"/>
      <c r="I81" s="7"/>
      <c r="J81" s="8"/>
      <c r="K81" s="7"/>
    </row>
  </sheetData>
  <pageMargins left="0.8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F4C5A-9FC4-4C8D-ACEA-19B015551CB2}">
  <dimension ref="A1:I49"/>
  <sheetViews>
    <sheetView zoomScaleNormal="100" zoomScaleSheetLayoutView="100" workbookViewId="0"/>
  </sheetViews>
  <sheetFormatPr defaultColWidth="9.140625" defaultRowHeight="21.75" customHeight="1" x14ac:dyDescent="0.5"/>
  <cols>
    <col min="1" max="2" width="1.7109375" style="15" customWidth="1"/>
    <col min="3" max="3" width="18.140625" style="15" customWidth="1"/>
    <col min="4" max="4" width="33.7109375" style="15" customWidth="1"/>
    <col min="5" max="5" width="9" style="14" customWidth="1"/>
    <col min="6" max="6" width="1.42578125" style="15" customWidth="1"/>
    <col min="7" max="7" width="13.7109375" style="16" customWidth="1"/>
    <col min="8" max="8" width="1.42578125" style="16" customWidth="1"/>
    <col min="9" max="9" width="13.7109375" style="16" customWidth="1"/>
    <col min="10" max="16384" width="9.140625" style="15"/>
  </cols>
  <sheetData>
    <row r="1" spans="1:9" ht="21.75" customHeight="1" x14ac:dyDescent="0.5">
      <c r="A1" s="13" t="s">
        <v>22</v>
      </c>
      <c r="B1" s="13"/>
      <c r="C1" s="13"/>
      <c r="D1" s="13"/>
    </row>
    <row r="2" spans="1:9" ht="21.75" customHeight="1" x14ac:dyDescent="0.5">
      <c r="A2" s="13" t="s">
        <v>32</v>
      </c>
      <c r="B2" s="13"/>
      <c r="C2" s="13"/>
      <c r="D2" s="13"/>
    </row>
    <row r="3" spans="1:9" ht="21.75" customHeight="1" x14ac:dyDescent="0.5">
      <c r="A3" s="70" t="s">
        <v>113</v>
      </c>
      <c r="B3" s="17"/>
      <c r="C3" s="17"/>
      <c r="D3" s="17"/>
      <c r="E3" s="18"/>
      <c r="F3" s="19"/>
      <c r="G3" s="20"/>
      <c r="H3" s="20"/>
      <c r="I3" s="20"/>
    </row>
    <row r="4" spans="1:9" ht="11.25" customHeight="1" x14ac:dyDescent="0.5">
      <c r="A4" s="13"/>
      <c r="B4" s="13"/>
      <c r="C4" s="13"/>
      <c r="D4" s="13"/>
    </row>
    <row r="5" spans="1:9" ht="20.45" customHeight="1" x14ac:dyDescent="0.5">
      <c r="A5" s="13"/>
      <c r="B5" s="13"/>
      <c r="C5" s="13"/>
      <c r="D5" s="13"/>
      <c r="G5" s="108" t="s">
        <v>112</v>
      </c>
      <c r="H5" s="21"/>
      <c r="I5" s="108" t="s">
        <v>112</v>
      </c>
    </row>
    <row r="6" spans="1:9" ht="20.45" customHeight="1" x14ac:dyDescent="0.5">
      <c r="E6" s="22"/>
      <c r="F6" s="13"/>
      <c r="G6" s="9" t="s">
        <v>104</v>
      </c>
      <c r="H6" s="6"/>
      <c r="I6" s="9" t="s">
        <v>100</v>
      </c>
    </row>
    <row r="7" spans="1:9" ht="20.45" customHeight="1" x14ac:dyDescent="0.5">
      <c r="E7" s="23" t="s">
        <v>30</v>
      </c>
      <c r="G7" s="24" t="s">
        <v>1</v>
      </c>
      <c r="H7" s="25"/>
      <c r="I7" s="24" t="s">
        <v>1</v>
      </c>
    </row>
    <row r="8" spans="1:9" ht="5.0999999999999996" customHeight="1" x14ac:dyDescent="0.5">
      <c r="A8" s="6"/>
      <c r="B8" s="6"/>
      <c r="C8" s="6"/>
      <c r="D8" s="6"/>
      <c r="E8" s="11"/>
      <c r="F8" s="6"/>
      <c r="G8" s="9"/>
      <c r="H8" s="9"/>
      <c r="I8" s="9"/>
    </row>
    <row r="9" spans="1:9" ht="20.45" customHeight="1" x14ac:dyDescent="0.5">
      <c r="A9" s="3" t="s">
        <v>11</v>
      </c>
      <c r="B9" s="6"/>
      <c r="C9" s="6"/>
      <c r="D9" s="6"/>
      <c r="E9" s="4"/>
      <c r="F9" s="6"/>
      <c r="G9" s="5"/>
      <c r="H9" s="5"/>
      <c r="I9" s="5"/>
    </row>
    <row r="10" spans="1:9" ht="5.0999999999999996" customHeight="1" x14ac:dyDescent="0.5">
      <c r="A10" s="6"/>
      <c r="B10" s="6"/>
      <c r="C10" s="6"/>
      <c r="D10" s="6"/>
      <c r="E10" s="11"/>
      <c r="F10" s="6"/>
      <c r="G10" s="9"/>
      <c r="H10" s="9"/>
      <c r="I10" s="9"/>
    </row>
    <row r="11" spans="1:9" ht="20.45" customHeight="1" x14ac:dyDescent="0.5">
      <c r="A11" s="6" t="s">
        <v>64</v>
      </c>
      <c r="B11" s="6"/>
      <c r="C11" s="6"/>
      <c r="D11" s="6"/>
      <c r="E11" s="4">
        <v>5.2</v>
      </c>
      <c r="F11" s="6"/>
      <c r="G11" s="5">
        <v>101366757</v>
      </c>
      <c r="H11" s="5"/>
      <c r="I11" s="5">
        <v>95256476</v>
      </c>
    </row>
    <row r="12" spans="1:9" ht="20.45" customHeight="1" x14ac:dyDescent="0.5">
      <c r="A12" s="6" t="s">
        <v>65</v>
      </c>
      <c r="B12" s="6"/>
      <c r="C12" s="6"/>
      <c r="D12" s="6"/>
      <c r="E12" s="4">
        <v>5.2</v>
      </c>
      <c r="F12" s="6"/>
      <c r="G12" s="5">
        <v>62454292</v>
      </c>
      <c r="H12" s="5"/>
      <c r="I12" s="5">
        <v>74108176</v>
      </c>
    </row>
    <row r="13" spans="1:9" ht="20.45" customHeight="1" x14ac:dyDescent="0.5">
      <c r="A13" s="6" t="s">
        <v>84</v>
      </c>
      <c r="B13" s="6"/>
      <c r="C13" s="6"/>
      <c r="D13" s="6"/>
      <c r="E13" s="4">
        <v>5.2</v>
      </c>
      <c r="F13" s="6"/>
      <c r="G13" s="5">
        <v>34925037</v>
      </c>
      <c r="H13" s="5"/>
      <c r="I13" s="5">
        <v>51785042</v>
      </c>
    </row>
    <row r="14" spans="1:9" ht="20.45" customHeight="1" x14ac:dyDescent="0.5">
      <c r="A14" s="6" t="s">
        <v>66</v>
      </c>
      <c r="B14" s="6"/>
      <c r="C14" s="6"/>
      <c r="D14" s="6"/>
      <c r="E14" s="4">
        <v>3.1</v>
      </c>
      <c r="F14" s="6"/>
      <c r="G14" s="5">
        <v>15212888</v>
      </c>
      <c r="H14" s="5"/>
      <c r="I14" s="5">
        <v>66849258</v>
      </c>
    </row>
    <row r="15" spans="1:9" ht="20.45" customHeight="1" x14ac:dyDescent="0.5">
      <c r="A15" s="6" t="s">
        <v>7</v>
      </c>
      <c r="B15" s="6"/>
      <c r="C15" s="6"/>
      <c r="D15" s="6"/>
      <c r="E15" s="4">
        <v>3.1</v>
      </c>
      <c r="F15" s="6"/>
      <c r="G15" s="7">
        <v>1845570</v>
      </c>
      <c r="H15" s="5"/>
      <c r="I15" s="7">
        <v>956511</v>
      </c>
    </row>
    <row r="16" spans="1:9" ht="5.0999999999999996" customHeight="1" x14ac:dyDescent="0.5">
      <c r="A16" s="6"/>
      <c r="B16" s="6"/>
      <c r="C16" s="6"/>
      <c r="D16" s="6"/>
      <c r="E16" s="11"/>
      <c r="F16" s="6"/>
      <c r="G16" s="9"/>
      <c r="H16" s="9"/>
      <c r="I16" s="9"/>
    </row>
    <row r="17" spans="1:9" ht="20.45" customHeight="1" x14ac:dyDescent="0.5">
      <c r="A17" s="3" t="s">
        <v>12</v>
      </c>
      <c r="B17" s="6"/>
      <c r="C17" s="6"/>
      <c r="D17" s="6"/>
      <c r="E17" s="4"/>
      <c r="F17" s="6"/>
      <c r="G17" s="7">
        <f>SUM(G11:G15)</f>
        <v>215804544</v>
      </c>
      <c r="H17" s="5"/>
      <c r="I17" s="7">
        <f>SUM(I11:I15)</f>
        <v>288955463</v>
      </c>
    </row>
    <row r="18" spans="1:9" ht="8.1" customHeight="1" x14ac:dyDescent="0.5">
      <c r="A18" s="6"/>
      <c r="B18" s="6"/>
      <c r="C18" s="6"/>
      <c r="D18" s="6"/>
      <c r="E18" s="11"/>
      <c r="F18" s="6"/>
      <c r="G18" s="9"/>
      <c r="H18" s="9"/>
      <c r="I18" s="9"/>
    </row>
    <row r="19" spans="1:9" ht="20.45" customHeight="1" x14ac:dyDescent="0.5">
      <c r="A19" s="3" t="s">
        <v>21</v>
      </c>
      <c r="B19" s="6"/>
      <c r="C19" s="6"/>
      <c r="D19" s="6"/>
      <c r="E19" s="4"/>
      <c r="F19" s="6"/>
      <c r="G19" s="5"/>
      <c r="H19" s="5"/>
      <c r="I19" s="5"/>
    </row>
    <row r="20" spans="1:9" ht="5.0999999999999996" customHeight="1" x14ac:dyDescent="0.5">
      <c r="A20" s="6"/>
      <c r="B20" s="6"/>
      <c r="C20" s="6"/>
      <c r="D20" s="6"/>
      <c r="E20" s="11"/>
      <c r="F20" s="6"/>
      <c r="G20" s="9"/>
      <c r="H20" s="9"/>
      <c r="I20" s="9"/>
    </row>
    <row r="21" spans="1:9" ht="20.45" customHeight="1" x14ac:dyDescent="0.5">
      <c r="A21" s="15" t="s">
        <v>67</v>
      </c>
      <c r="E21" s="15"/>
      <c r="G21" s="5">
        <v>65087826</v>
      </c>
      <c r="H21" s="15"/>
      <c r="I21" s="5">
        <v>65045927</v>
      </c>
    </row>
    <row r="22" spans="1:9" ht="20.45" customHeight="1" x14ac:dyDescent="0.5">
      <c r="A22" s="6" t="s">
        <v>18</v>
      </c>
      <c r="B22" s="6"/>
      <c r="C22" s="6"/>
      <c r="D22" s="6"/>
      <c r="E22" s="4"/>
      <c r="F22" s="6"/>
      <c r="G22" s="26">
        <v>16389583</v>
      </c>
      <c r="H22" s="5"/>
      <c r="I22" s="26">
        <v>21561484</v>
      </c>
    </row>
    <row r="23" spans="1:9" ht="20.45" customHeight="1" x14ac:dyDescent="0.5">
      <c r="A23" s="6" t="s">
        <v>85</v>
      </c>
      <c r="B23" s="6"/>
      <c r="C23" s="6"/>
      <c r="D23" s="6"/>
      <c r="E23" s="4">
        <v>5.2</v>
      </c>
      <c r="F23" s="6"/>
      <c r="G23" s="26">
        <v>26710988</v>
      </c>
      <c r="H23" s="5"/>
      <c r="I23" s="26">
        <v>31509997</v>
      </c>
    </row>
    <row r="24" spans="1:9" ht="20.45" customHeight="1" x14ac:dyDescent="0.5">
      <c r="A24" s="6" t="s">
        <v>99</v>
      </c>
      <c r="B24" s="6"/>
      <c r="C24" s="6"/>
      <c r="D24" s="6"/>
      <c r="E24" s="4"/>
      <c r="F24" s="6"/>
      <c r="G24" s="26">
        <v>-188057</v>
      </c>
      <c r="H24" s="5"/>
      <c r="I24" s="26">
        <v>-50393</v>
      </c>
    </row>
    <row r="25" spans="1:9" ht="20.45" customHeight="1" x14ac:dyDescent="0.5">
      <c r="A25" s="6" t="s">
        <v>19</v>
      </c>
      <c r="C25" s="6"/>
      <c r="D25" s="6"/>
      <c r="E25" s="4" t="s">
        <v>98</v>
      </c>
      <c r="F25" s="6"/>
      <c r="G25" s="27">
        <v>157579304</v>
      </c>
      <c r="H25" s="5"/>
      <c r="I25" s="27">
        <v>216460001</v>
      </c>
    </row>
    <row r="26" spans="1:9" ht="5.0999999999999996" customHeight="1" x14ac:dyDescent="0.5">
      <c r="A26" s="6"/>
      <c r="B26" s="6"/>
      <c r="C26" s="6"/>
      <c r="D26" s="6"/>
      <c r="E26" s="11"/>
      <c r="F26" s="6"/>
      <c r="G26" s="9"/>
      <c r="H26" s="9"/>
      <c r="I26" s="9"/>
    </row>
    <row r="27" spans="1:9" ht="20.45" customHeight="1" x14ac:dyDescent="0.5">
      <c r="A27" s="3" t="s">
        <v>13</v>
      </c>
      <c r="B27" s="6"/>
      <c r="C27" s="6"/>
      <c r="D27" s="6"/>
      <c r="E27" s="4"/>
      <c r="F27" s="6"/>
      <c r="G27" s="7">
        <f>SUM(G21:G25)</f>
        <v>265579644</v>
      </c>
      <c r="H27" s="5"/>
      <c r="I27" s="7">
        <f>SUM(I21:I25)</f>
        <v>334527016</v>
      </c>
    </row>
    <row r="28" spans="1:9" ht="8.1" customHeight="1" x14ac:dyDescent="0.5">
      <c r="G28" s="28"/>
      <c r="H28" s="28"/>
      <c r="I28" s="28"/>
    </row>
    <row r="29" spans="1:9" ht="20.45" customHeight="1" x14ac:dyDescent="0.5">
      <c r="A29" s="3" t="s">
        <v>53</v>
      </c>
      <c r="B29" s="6"/>
      <c r="C29" s="6"/>
      <c r="D29" s="6"/>
      <c r="E29" s="15"/>
      <c r="F29" s="6"/>
      <c r="G29" s="5">
        <f>G17-G27</f>
        <v>-49775100</v>
      </c>
      <c r="H29" s="5"/>
      <c r="I29" s="5">
        <f>I17-I27</f>
        <v>-45571553</v>
      </c>
    </row>
    <row r="30" spans="1:9" ht="20.45" customHeight="1" x14ac:dyDescent="0.5">
      <c r="A30" s="6" t="s">
        <v>41</v>
      </c>
      <c r="B30" s="6"/>
      <c r="C30" s="6"/>
      <c r="D30" s="6"/>
      <c r="E30" s="4">
        <v>3.2</v>
      </c>
      <c r="F30" s="6"/>
      <c r="G30" s="27">
        <v>0</v>
      </c>
      <c r="H30" s="5"/>
      <c r="I30" s="27">
        <v>0</v>
      </c>
    </row>
    <row r="31" spans="1:9" ht="5.0999999999999996" customHeight="1" x14ac:dyDescent="0.5">
      <c r="A31" s="6"/>
      <c r="B31" s="6"/>
      <c r="C31" s="6"/>
      <c r="D31" s="6"/>
      <c r="E31" s="11"/>
      <c r="F31" s="6"/>
      <c r="G31" s="9"/>
      <c r="H31" s="9"/>
      <c r="I31" s="9"/>
    </row>
    <row r="32" spans="1:9" ht="20.45" customHeight="1" x14ac:dyDescent="0.5">
      <c r="A32" s="3" t="s">
        <v>120</v>
      </c>
      <c r="B32" s="6"/>
      <c r="C32" s="6"/>
      <c r="D32" s="6"/>
      <c r="E32" s="4"/>
      <c r="F32" s="6"/>
      <c r="G32" s="29">
        <f>SUM(G29:G31)</f>
        <v>-49775100</v>
      </c>
      <c r="H32" s="5"/>
      <c r="I32" s="29">
        <f>SUM(I29:I31)</f>
        <v>-45571553</v>
      </c>
    </row>
    <row r="33" spans="1:9" ht="8.1" customHeight="1" x14ac:dyDescent="0.5">
      <c r="A33" s="3"/>
      <c r="B33" s="6"/>
      <c r="C33" s="6"/>
      <c r="D33" s="6"/>
      <c r="E33" s="4"/>
      <c r="F33" s="6"/>
      <c r="G33" s="5"/>
      <c r="H33" s="5"/>
      <c r="I33" s="5"/>
    </row>
    <row r="34" spans="1:9" ht="20.45" customHeight="1" x14ac:dyDescent="0.4">
      <c r="A34" s="30" t="s">
        <v>68</v>
      </c>
      <c r="B34" s="31"/>
      <c r="C34" s="31"/>
      <c r="D34" s="31"/>
      <c r="E34" s="32"/>
      <c r="F34" s="33"/>
      <c r="G34" s="34"/>
      <c r="H34" s="34"/>
      <c r="I34" s="34"/>
    </row>
    <row r="35" spans="1:9" ht="20.45" customHeight="1" x14ac:dyDescent="0.4">
      <c r="A35" s="35" t="s">
        <v>69</v>
      </c>
      <c r="B35" s="31"/>
      <c r="C35" s="31"/>
      <c r="D35" s="31"/>
      <c r="E35" s="32"/>
      <c r="F35" s="33"/>
      <c r="G35" s="34"/>
      <c r="H35" s="34"/>
      <c r="I35" s="34"/>
    </row>
    <row r="36" spans="1:9" ht="20.45" customHeight="1" x14ac:dyDescent="0.4">
      <c r="A36" s="36"/>
      <c r="B36" s="31" t="s">
        <v>70</v>
      </c>
      <c r="C36" s="31"/>
      <c r="D36" s="31"/>
      <c r="E36" s="32"/>
      <c r="F36" s="33"/>
      <c r="G36" s="34"/>
      <c r="H36" s="34"/>
      <c r="I36" s="34"/>
    </row>
    <row r="37" spans="1:9" ht="20.45" customHeight="1" x14ac:dyDescent="0.4">
      <c r="A37" s="31"/>
      <c r="B37" s="31" t="s">
        <v>71</v>
      </c>
      <c r="D37" s="31"/>
      <c r="E37" s="15"/>
      <c r="G37" s="15"/>
      <c r="H37" s="15"/>
      <c r="I37" s="15"/>
    </row>
    <row r="38" spans="1:9" ht="20.45" customHeight="1" x14ac:dyDescent="0.4">
      <c r="A38" s="31"/>
      <c r="B38" s="31"/>
      <c r="C38" s="15" t="s">
        <v>72</v>
      </c>
      <c r="D38" s="31"/>
      <c r="E38" s="37" t="s">
        <v>96</v>
      </c>
      <c r="F38" s="33"/>
      <c r="G38" s="34">
        <v>156888</v>
      </c>
      <c r="H38" s="34"/>
      <c r="I38" s="34">
        <v>1631376</v>
      </c>
    </row>
    <row r="39" spans="1:9" ht="20.45" customHeight="1" x14ac:dyDescent="0.4">
      <c r="A39" s="31"/>
      <c r="B39" s="31" t="s">
        <v>73</v>
      </c>
      <c r="C39" s="31"/>
      <c r="D39" s="31"/>
      <c r="E39" s="15"/>
      <c r="F39" s="33"/>
      <c r="G39" s="34"/>
      <c r="H39" s="34"/>
      <c r="I39" s="34"/>
    </row>
    <row r="40" spans="1:9" ht="20.45" customHeight="1" x14ac:dyDescent="0.4">
      <c r="A40" s="31"/>
      <c r="B40" s="31"/>
      <c r="C40" s="31" t="s">
        <v>74</v>
      </c>
      <c r="D40" s="31"/>
      <c r="E40" s="32">
        <v>3.8</v>
      </c>
      <c r="F40" s="33"/>
      <c r="G40" s="38">
        <v>0</v>
      </c>
      <c r="H40" s="34"/>
      <c r="I40" s="38">
        <v>0</v>
      </c>
    </row>
    <row r="41" spans="1:9" ht="5.0999999999999996" customHeight="1" x14ac:dyDescent="0.5">
      <c r="A41" s="39"/>
      <c r="B41" s="40"/>
      <c r="C41" s="40"/>
      <c r="D41" s="40"/>
      <c r="E41" s="41"/>
      <c r="F41" s="33"/>
      <c r="G41" s="34"/>
      <c r="H41" s="34"/>
      <c r="I41" s="34"/>
    </row>
    <row r="42" spans="1:9" ht="20.45" customHeight="1" x14ac:dyDescent="0.5">
      <c r="A42" s="39" t="s">
        <v>82</v>
      </c>
      <c r="B42" s="40"/>
      <c r="C42" s="40"/>
      <c r="D42" s="40"/>
      <c r="E42" s="41"/>
      <c r="F42" s="33"/>
      <c r="G42" s="34"/>
      <c r="H42" s="34"/>
      <c r="I42" s="34"/>
    </row>
    <row r="43" spans="1:9" ht="20.45" customHeight="1" x14ac:dyDescent="0.5">
      <c r="B43" s="42" t="s">
        <v>83</v>
      </c>
      <c r="C43" s="40"/>
      <c r="D43" s="40"/>
      <c r="E43" s="41"/>
      <c r="F43" s="33"/>
      <c r="G43" s="43">
        <f>SUM(G38:G40)</f>
        <v>156888</v>
      </c>
      <c r="H43" s="34"/>
      <c r="I43" s="43">
        <f>SUM(I38:I40)</f>
        <v>1631376</v>
      </c>
    </row>
    <row r="44" spans="1:9" ht="5.0999999999999996" customHeight="1" x14ac:dyDescent="0.5">
      <c r="A44" s="3"/>
      <c r="B44" s="6"/>
      <c r="C44" s="6"/>
      <c r="D44" s="6"/>
      <c r="E44" s="4"/>
      <c r="F44" s="6"/>
      <c r="G44" s="5"/>
      <c r="H44" s="5"/>
      <c r="I44" s="5"/>
    </row>
    <row r="45" spans="1:9" ht="20.45" customHeight="1" thickBot="1" x14ac:dyDescent="0.55000000000000004">
      <c r="A45" s="13" t="s">
        <v>114</v>
      </c>
      <c r="G45" s="44">
        <f>SUM(G32,G43)</f>
        <v>-49618212</v>
      </c>
      <c r="H45" s="28"/>
      <c r="I45" s="44">
        <f>SUM(I32,I43)</f>
        <v>-43940177</v>
      </c>
    </row>
    <row r="46" spans="1:9" ht="5.0999999999999996" customHeight="1" thickTop="1" x14ac:dyDescent="0.5">
      <c r="A46" s="13"/>
      <c r="G46" s="28"/>
      <c r="H46" s="28"/>
      <c r="I46" s="28"/>
    </row>
    <row r="47" spans="1:9" ht="20.45" customHeight="1" thickBot="1" x14ac:dyDescent="0.55000000000000004">
      <c r="A47" s="3" t="s">
        <v>75</v>
      </c>
      <c r="B47" s="6"/>
      <c r="C47" s="6"/>
      <c r="D47" s="6"/>
      <c r="E47" s="45">
        <v>3.16</v>
      </c>
      <c r="F47" s="6"/>
      <c r="G47" s="46">
        <f>G32/50000000</f>
        <v>-0.995502</v>
      </c>
      <c r="H47" s="47"/>
      <c r="I47" s="46">
        <f>I32/50000000</f>
        <v>-0.91143105999999996</v>
      </c>
    </row>
    <row r="48" spans="1:9" ht="9.75" customHeight="1" thickTop="1" x14ac:dyDescent="0.5">
      <c r="A48" s="3"/>
      <c r="B48" s="6"/>
      <c r="C48" s="6"/>
      <c r="D48" s="6"/>
      <c r="E48" s="45"/>
      <c r="F48" s="6"/>
      <c r="G48" s="48"/>
      <c r="H48" s="47"/>
      <c r="I48" s="48"/>
    </row>
    <row r="49" spans="1:9" ht="21.95" customHeight="1" x14ac:dyDescent="0.5">
      <c r="A49" s="49" t="str">
        <f>'4-5'!A81</f>
        <v>หมายเหตุประกอบงบการเงินระหว่างกาลเป็นส่วนหนึ่งของงบการเงินนี้</v>
      </c>
      <c r="B49" s="19"/>
      <c r="C49" s="19"/>
      <c r="D49" s="19"/>
      <c r="E49" s="18"/>
      <c r="F49" s="19"/>
      <c r="G49" s="20"/>
      <c r="H49" s="20"/>
      <c r="I49" s="20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289FF-3421-41B1-888E-0A0C800F6797}">
  <dimension ref="A1:M27"/>
  <sheetViews>
    <sheetView zoomScaleNormal="100" zoomScaleSheetLayoutView="100" workbookViewId="0"/>
  </sheetViews>
  <sheetFormatPr defaultRowHeight="21.75" customHeight="1" x14ac:dyDescent="0.5"/>
  <cols>
    <col min="1" max="1" width="1.7109375" style="6" customWidth="1"/>
    <col min="2" max="2" width="55.140625" style="6" customWidth="1"/>
    <col min="3" max="3" width="2.85546875" style="50" customWidth="1"/>
    <col min="4" max="4" width="1.28515625" style="50" customWidth="1"/>
    <col min="5" max="5" width="14.140625" style="5" customWidth="1"/>
    <col min="6" max="6" width="1.28515625" style="50" customWidth="1"/>
    <col min="7" max="7" width="15.7109375" style="50" customWidth="1"/>
    <col min="8" max="8" width="1.28515625" style="5" customWidth="1"/>
    <col min="9" max="9" width="15.7109375" style="5" customWidth="1"/>
    <col min="10" max="10" width="1.28515625" style="5" customWidth="1"/>
    <col min="11" max="11" width="18.5703125" style="5" customWidth="1"/>
    <col min="12" max="12" width="1.28515625" style="5" customWidth="1"/>
    <col min="13" max="13" width="14.7109375" style="5" customWidth="1"/>
    <col min="14" max="199" width="9.140625" style="6"/>
    <col min="200" max="200" width="1.7109375" style="6" customWidth="1"/>
    <col min="201" max="201" width="39" style="6" customWidth="1"/>
    <col min="202" max="202" width="8.7109375" style="6" customWidth="1"/>
    <col min="203" max="203" width="1.7109375" style="6" customWidth="1"/>
    <col min="204" max="204" width="15.7109375" style="6" customWidth="1"/>
    <col min="205" max="205" width="1.7109375" style="6" customWidth="1"/>
    <col min="206" max="206" width="15.7109375" style="6" customWidth="1"/>
    <col min="207" max="207" width="1.7109375" style="6" customWidth="1"/>
    <col min="208" max="208" width="15.7109375" style="6" customWidth="1"/>
    <col min="209" max="209" width="1.7109375" style="6" customWidth="1"/>
    <col min="210" max="210" width="15.7109375" style="6" customWidth="1"/>
    <col min="211" max="211" width="1.7109375" style="6" customWidth="1"/>
    <col min="212" max="212" width="15.7109375" style="6" customWidth="1"/>
    <col min="213" max="455" width="9.140625" style="6"/>
    <col min="456" max="456" width="1.7109375" style="6" customWidth="1"/>
    <col min="457" max="457" width="39" style="6" customWidth="1"/>
    <col min="458" max="458" width="8.7109375" style="6" customWidth="1"/>
    <col min="459" max="459" width="1.7109375" style="6" customWidth="1"/>
    <col min="460" max="460" width="15.7109375" style="6" customWidth="1"/>
    <col min="461" max="461" width="1.7109375" style="6" customWidth="1"/>
    <col min="462" max="462" width="15.7109375" style="6" customWidth="1"/>
    <col min="463" max="463" width="1.7109375" style="6" customWidth="1"/>
    <col min="464" max="464" width="15.7109375" style="6" customWidth="1"/>
    <col min="465" max="465" width="1.7109375" style="6" customWidth="1"/>
    <col min="466" max="466" width="15.7109375" style="6" customWidth="1"/>
    <col min="467" max="467" width="1.7109375" style="6" customWidth="1"/>
    <col min="468" max="468" width="15.7109375" style="6" customWidth="1"/>
    <col min="469" max="711" width="9.140625" style="6"/>
    <col min="712" max="712" width="1.7109375" style="6" customWidth="1"/>
    <col min="713" max="713" width="39" style="6" customWidth="1"/>
    <col min="714" max="714" width="8.7109375" style="6" customWidth="1"/>
    <col min="715" max="715" width="1.7109375" style="6" customWidth="1"/>
    <col min="716" max="716" width="15.7109375" style="6" customWidth="1"/>
    <col min="717" max="717" width="1.7109375" style="6" customWidth="1"/>
    <col min="718" max="718" width="15.7109375" style="6" customWidth="1"/>
    <col min="719" max="719" width="1.7109375" style="6" customWidth="1"/>
    <col min="720" max="720" width="15.7109375" style="6" customWidth="1"/>
    <col min="721" max="721" width="1.7109375" style="6" customWidth="1"/>
    <col min="722" max="722" width="15.7109375" style="6" customWidth="1"/>
    <col min="723" max="723" width="1.7109375" style="6" customWidth="1"/>
    <col min="724" max="724" width="15.7109375" style="6" customWidth="1"/>
    <col min="725" max="967" width="9.140625" style="6"/>
    <col min="968" max="968" width="1.7109375" style="6" customWidth="1"/>
    <col min="969" max="969" width="39" style="6" customWidth="1"/>
    <col min="970" max="970" width="8.7109375" style="6" customWidth="1"/>
    <col min="971" max="971" width="1.7109375" style="6" customWidth="1"/>
    <col min="972" max="972" width="15.7109375" style="6" customWidth="1"/>
    <col min="973" max="973" width="1.7109375" style="6" customWidth="1"/>
    <col min="974" max="974" width="15.7109375" style="6" customWidth="1"/>
    <col min="975" max="975" width="1.7109375" style="6" customWidth="1"/>
    <col min="976" max="976" width="15.7109375" style="6" customWidth="1"/>
    <col min="977" max="977" width="1.7109375" style="6" customWidth="1"/>
    <col min="978" max="978" width="15.7109375" style="6" customWidth="1"/>
    <col min="979" max="979" width="1.7109375" style="6" customWidth="1"/>
    <col min="980" max="980" width="15.7109375" style="6" customWidth="1"/>
    <col min="981" max="1223" width="9.140625" style="6"/>
    <col min="1224" max="1224" width="1.7109375" style="6" customWidth="1"/>
    <col min="1225" max="1225" width="39" style="6" customWidth="1"/>
    <col min="1226" max="1226" width="8.7109375" style="6" customWidth="1"/>
    <col min="1227" max="1227" width="1.7109375" style="6" customWidth="1"/>
    <col min="1228" max="1228" width="15.7109375" style="6" customWidth="1"/>
    <col min="1229" max="1229" width="1.7109375" style="6" customWidth="1"/>
    <col min="1230" max="1230" width="15.7109375" style="6" customWidth="1"/>
    <col min="1231" max="1231" width="1.7109375" style="6" customWidth="1"/>
    <col min="1232" max="1232" width="15.7109375" style="6" customWidth="1"/>
    <col min="1233" max="1233" width="1.7109375" style="6" customWidth="1"/>
    <col min="1234" max="1234" width="15.7109375" style="6" customWidth="1"/>
    <col min="1235" max="1235" width="1.7109375" style="6" customWidth="1"/>
    <col min="1236" max="1236" width="15.7109375" style="6" customWidth="1"/>
    <col min="1237" max="1479" width="9.140625" style="6"/>
    <col min="1480" max="1480" width="1.7109375" style="6" customWidth="1"/>
    <col min="1481" max="1481" width="39" style="6" customWidth="1"/>
    <col min="1482" max="1482" width="8.7109375" style="6" customWidth="1"/>
    <col min="1483" max="1483" width="1.7109375" style="6" customWidth="1"/>
    <col min="1484" max="1484" width="15.7109375" style="6" customWidth="1"/>
    <col min="1485" max="1485" width="1.7109375" style="6" customWidth="1"/>
    <col min="1486" max="1486" width="15.7109375" style="6" customWidth="1"/>
    <col min="1487" max="1487" width="1.7109375" style="6" customWidth="1"/>
    <col min="1488" max="1488" width="15.7109375" style="6" customWidth="1"/>
    <col min="1489" max="1489" width="1.7109375" style="6" customWidth="1"/>
    <col min="1490" max="1490" width="15.7109375" style="6" customWidth="1"/>
    <col min="1491" max="1491" width="1.7109375" style="6" customWidth="1"/>
    <col min="1492" max="1492" width="15.7109375" style="6" customWidth="1"/>
    <col min="1493" max="1735" width="9.140625" style="6"/>
    <col min="1736" max="1736" width="1.7109375" style="6" customWidth="1"/>
    <col min="1737" max="1737" width="39" style="6" customWidth="1"/>
    <col min="1738" max="1738" width="8.7109375" style="6" customWidth="1"/>
    <col min="1739" max="1739" width="1.7109375" style="6" customWidth="1"/>
    <col min="1740" max="1740" width="15.7109375" style="6" customWidth="1"/>
    <col min="1741" max="1741" width="1.7109375" style="6" customWidth="1"/>
    <col min="1742" max="1742" width="15.7109375" style="6" customWidth="1"/>
    <col min="1743" max="1743" width="1.7109375" style="6" customWidth="1"/>
    <col min="1744" max="1744" width="15.7109375" style="6" customWidth="1"/>
    <col min="1745" max="1745" width="1.7109375" style="6" customWidth="1"/>
    <col min="1746" max="1746" width="15.7109375" style="6" customWidth="1"/>
    <col min="1747" max="1747" width="1.7109375" style="6" customWidth="1"/>
    <col min="1748" max="1748" width="15.7109375" style="6" customWidth="1"/>
    <col min="1749" max="1991" width="9.140625" style="6"/>
    <col min="1992" max="1992" width="1.7109375" style="6" customWidth="1"/>
    <col min="1993" max="1993" width="39" style="6" customWidth="1"/>
    <col min="1994" max="1994" width="8.7109375" style="6" customWidth="1"/>
    <col min="1995" max="1995" width="1.7109375" style="6" customWidth="1"/>
    <col min="1996" max="1996" width="15.7109375" style="6" customWidth="1"/>
    <col min="1997" max="1997" width="1.7109375" style="6" customWidth="1"/>
    <col min="1998" max="1998" width="15.7109375" style="6" customWidth="1"/>
    <col min="1999" max="1999" width="1.7109375" style="6" customWidth="1"/>
    <col min="2000" max="2000" width="15.7109375" style="6" customWidth="1"/>
    <col min="2001" max="2001" width="1.7109375" style="6" customWidth="1"/>
    <col min="2002" max="2002" width="15.7109375" style="6" customWidth="1"/>
    <col min="2003" max="2003" width="1.7109375" style="6" customWidth="1"/>
    <col min="2004" max="2004" width="15.7109375" style="6" customWidth="1"/>
    <col min="2005" max="2247" width="9.140625" style="6"/>
    <col min="2248" max="2248" width="1.7109375" style="6" customWidth="1"/>
    <col min="2249" max="2249" width="39" style="6" customWidth="1"/>
    <col min="2250" max="2250" width="8.7109375" style="6" customWidth="1"/>
    <col min="2251" max="2251" width="1.7109375" style="6" customWidth="1"/>
    <col min="2252" max="2252" width="15.7109375" style="6" customWidth="1"/>
    <col min="2253" max="2253" width="1.7109375" style="6" customWidth="1"/>
    <col min="2254" max="2254" width="15.7109375" style="6" customWidth="1"/>
    <col min="2255" max="2255" width="1.7109375" style="6" customWidth="1"/>
    <col min="2256" max="2256" width="15.7109375" style="6" customWidth="1"/>
    <col min="2257" max="2257" width="1.7109375" style="6" customWidth="1"/>
    <col min="2258" max="2258" width="15.7109375" style="6" customWidth="1"/>
    <col min="2259" max="2259" width="1.7109375" style="6" customWidth="1"/>
    <col min="2260" max="2260" width="15.7109375" style="6" customWidth="1"/>
    <col min="2261" max="2503" width="9.140625" style="6"/>
    <col min="2504" max="2504" width="1.7109375" style="6" customWidth="1"/>
    <col min="2505" max="2505" width="39" style="6" customWidth="1"/>
    <col min="2506" max="2506" width="8.7109375" style="6" customWidth="1"/>
    <col min="2507" max="2507" width="1.7109375" style="6" customWidth="1"/>
    <col min="2508" max="2508" width="15.7109375" style="6" customWidth="1"/>
    <col min="2509" max="2509" width="1.7109375" style="6" customWidth="1"/>
    <col min="2510" max="2510" width="15.7109375" style="6" customWidth="1"/>
    <col min="2511" max="2511" width="1.7109375" style="6" customWidth="1"/>
    <col min="2512" max="2512" width="15.7109375" style="6" customWidth="1"/>
    <col min="2513" max="2513" width="1.7109375" style="6" customWidth="1"/>
    <col min="2514" max="2514" width="15.7109375" style="6" customWidth="1"/>
    <col min="2515" max="2515" width="1.7109375" style="6" customWidth="1"/>
    <col min="2516" max="2516" width="15.7109375" style="6" customWidth="1"/>
    <col min="2517" max="2759" width="9.140625" style="6"/>
    <col min="2760" max="2760" width="1.7109375" style="6" customWidth="1"/>
    <col min="2761" max="2761" width="39" style="6" customWidth="1"/>
    <col min="2762" max="2762" width="8.7109375" style="6" customWidth="1"/>
    <col min="2763" max="2763" width="1.7109375" style="6" customWidth="1"/>
    <col min="2764" max="2764" width="15.7109375" style="6" customWidth="1"/>
    <col min="2765" max="2765" width="1.7109375" style="6" customWidth="1"/>
    <col min="2766" max="2766" width="15.7109375" style="6" customWidth="1"/>
    <col min="2767" max="2767" width="1.7109375" style="6" customWidth="1"/>
    <col min="2768" max="2768" width="15.7109375" style="6" customWidth="1"/>
    <col min="2769" max="2769" width="1.7109375" style="6" customWidth="1"/>
    <col min="2770" max="2770" width="15.7109375" style="6" customWidth="1"/>
    <col min="2771" max="2771" width="1.7109375" style="6" customWidth="1"/>
    <col min="2772" max="2772" width="15.7109375" style="6" customWidth="1"/>
    <col min="2773" max="3015" width="9.140625" style="6"/>
    <col min="3016" max="3016" width="1.7109375" style="6" customWidth="1"/>
    <col min="3017" max="3017" width="39" style="6" customWidth="1"/>
    <col min="3018" max="3018" width="8.7109375" style="6" customWidth="1"/>
    <col min="3019" max="3019" width="1.7109375" style="6" customWidth="1"/>
    <col min="3020" max="3020" width="15.7109375" style="6" customWidth="1"/>
    <col min="3021" max="3021" width="1.7109375" style="6" customWidth="1"/>
    <col min="3022" max="3022" width="15.7109375" style="6" customWidth="1"/>
    <col min="3023" max="3023" width="1.7109375" style="6" customWidth="1"/>
    <col min="3024" max="3024" width="15.7109375" style="6" customWidth="1"/>
    <col min="3025" max="3025" width="1.7109375" style="6" customWidth="1"/>
    <col min="3026" max="3026" width="15.7109375" style="6" customWidth="1"/>
    <col min="3027" max="3027" width="1.7109375" style="6" customWidth="1"/>
    <col min="3028" max="3028" width="15.7109375" style="6" customWidth="1"/>
    <col min="3029" max="3271" width="9.140625" style="6"/>
    <col min="3272" max="3272" width="1.7109375" style="6" customWidth="1"/>
    <col min="3273" max="3273" width="39" style="6" customWidth="1"/>
    <col min="3274" max="3274" width="8.7109375" style="6" customWidth="1"/>
    <col min="3275" max="3275" width="1.7109375" style="6" customWidth="1"/>
    <col min="3276" max="3276" width="15.7109375" style="6" customWidth="1"/>
    <col min="3277" max="3277" width="1.7109375" style="6" customWidth="1"/>
    <col min="3278" max="3278" width="15.7109375" style="6" customWidth="1"/>
    <col min="3279" max="3279" width="1.7109375" style="6" customWidth="1"/>
    <col min="3280" max="3280" width="15.7109375" style="6" customWidth="1"/>
    <col min="3281" max="3281" width="1.7109375" style="6" customWidth="1"/>
    <col min="3282" max="3282" width="15.7109375" style="6" customWidth="1"/>
    <col min="3283" max="3283" width="1.7109375" style="6" customWidth="1"/>
    <col min="3284" max="3284" width="15.7109375" style="6" customWidth="1"/>
    <col min="3285" max="3527" width="9.140625" style="6"/>
    <col min="3528" max="3528" width="1.7109375" style="6" customWidth="1"/>
    <col min="3529" max="3529" width="39" style="6" customWidth="1"/>
    <col min="3530" max="3530" width="8.7109375" style="6" customWidth="1"/>
    <col min="3531" max="3531" width="1.7109375" style="6" customWidth="1"/>
    <col min="3532" max="3532" width="15.7109375" style="6" customWidth="1"/>
    <col min="3533" max="3533" width="1.7109375" style="6" customWidth="1"/>
    <col min="3534" max="3534" width="15.7109375" style="6" customWidth="1"/>
    <col min="3535" max="3535" width="1.7109375" style="6" customWidth="1"/>
    <col min="3536" max="3536" width="15.7109375" style="6" customWidth="1"/>
    <col min="3537" max="3537" width="1.7109375" style="6" customWidth="1"/>
    <col min="3538" max="3538" width="15.7109375" style="6" customWidth="1"/>
    <col min="3539" max="3539" width="1.7109375" style="6" customWidth="1"/>
    <col min="3540" max="3540" width="15.7109375" style="6" customWidth="1"/>
    <col min="3541" max="3783" width="9.140625" style="6"/>
    <col min="3784" max="3784" width="1.7109375" style="6" customWidth="1"/>
    <col min="3785" max="3785" width="39" style="6" customWidth="1"/>
    <col min="3786" max="3786" width="8.7109375" style="6" customWidth="1"/>
    <col min="3787" max="3787" width="1.7109375" style="6" customWidth="1"/>
    <col min="3788" max="3788" width="15.7109375" style="6" customWidth="1"/>
    <col min="3789" max="3789" width="1.7109375" style="6" customWidth="1"/>
    <col min="3790" max="3790" width="15.7109375" style="6" customWidth="1"/>
    <col min="3791" max="3791" width="1.7109375" style="6" customWidth="1"/>
    <col min="3792" max="3792" width="15.7109375" style="6" customWidth="1"/>
    <col min="3793" max="3793" width="1.7109375" style="6" customWidth="1"/>
    <col min="3794" max="3794" width="15.7109375" style="6" customWidth="1"/>
    <col min="3795" max="3795" width="1.7109375" style="6" customWidth="1"/>
    <col min="3796" max="3796" width="15.7109375" style="6" customWidth="1"/>
    <col min="3797" max="4039" width="9.140625" style="6"/>
    <col min="4040" max="4040" width="1.7109375" style="6" customWidth="1"/>
    <col min="4041" max="4041" width="39" style="6" customWidth="1"/>
    <col min="4042" max="4042" width="8.7109375" style="6" customWidth="1"/>
    <col min="4043" max="4043" width="1.7109375" style="6" customWidth="1"/>
    <col min="4044" max="4044" width="15.7109375" style="6" customWidth="1"/>
    <col min="4045" max="4045" width="1.7109375" style="6" customWidth="1"/>
    <col min="4046" max="4046" width="15.7109375" style="6" customWidth="1"/>
    <col min="4047" max="4047" width="1.7109375" style="6" customWidth="1"/>
    <col min="4048" max="4048" width="15.7109375" style="6" customWidth="1"/>
    <col min="4049" max="4049" width="1.7109375" style="6" customWidth="1"/>
    <col min="4050" max="4050" width="15.7109375" style="6" customWidth="1"/>
    <col min="4051" max="4051" width="1.7109375" style="6" customWidth="1"/>
    <col min="4052" max="4052" width="15.7109375" style="6" customWidth="1"/>
    <col min="4053" max="4295" width="9.140625" style="6"/>
    <col min="4296" max="4296" width="1.7109375" style="6" customWidth="1"/>
    <col min="4297" max="4297" width="39" style="6" customWidth="1"/>
    <col min="4298" max="4298" width="8.7109375" style="6" customWidth="1"/>
    <col min="4299" max="4299" width="1.7109375" style="6" customWidth="1"/>
    <col min="4300" max="4300" width="15.7109375" style="6" customWidth="1"/>
    <col min="4301" max="4301" width="1.7109375" style="6" customWidth="1"/>
    <col min="4302" max="4302" width="15.7109375" style="6" customWidth="1"/>
    <col min="4303" max="4303" width="1.7109375" style="6" customWidth="1"/>
    <col min="4304" max="4304" width="15.7109375" style="6" customWidth="1"/>
    <col min="4305" max="4305" width="1.7109375" style="6" customWidth="1"/>
    <col min="4306" max="4306" width="15.7109375" style="6" customWidth="1"/>
    <col min="4307" max="4307" width="1.7109375" style="6" customWidth="1"/>
    <col min="4308" max="4308" width="15.7109375" style="6" customWidth="1"/>
    <col min="4309" max="4551" width="9.140625" style="6"/>
    <col min="4552" max="4552" width="1.7109375" style="6" customWidth="1"/>
    <col min="4553" max="4553" width="39" style="6" customWidth="1"/>
    <col min="4554" max="4554" width="8.7109375" style="6" customWidth="1"/>
    <col min="4555" max="4555" width="1.7109375" style="6" customWidth="1"/>
    <col min="4556" max="4556" width="15.7109375" style="6" customWidth="1"/>
    <col min="4557" max="4557" width="1.7109375" style="6" customWidth="1"/>
    <col min="4558" max="4558" width="15.7109375" style="6" customWidth="1"/>
    <col min="4559" max="4559" width="1.7109375" style="6" customWidth="1"/>
    <col min="4560" max="4560" width="15.7109375" style="6" customWidth="1"/>
    <col min="4561" max="4561" width="1.7109375" style="6" customWidth="1"/>
    <col min="4562" max="4562" width="15.7109375" style="6" customWidth="1"/>
    <col min="4563" max="4563" width="1.7109375" style="6" customWidth="1"/>
    <col min="4564" max="4564" width="15.7109375" style="6" customWidth="1"/>
    <col min="4565" max="4807" width="9.140625" style="6"/>
    <col min="4808" max="4808" width="1.7109375" style="6" customWidth="1"/>
    <col min="4809" max="4809" width="39" style="6" customWidth="1"/>
    <col min="4810" max="4810" width="8.7109375" style="6" customWidth="1"/>
    <col min="4811" max="4811" width="1.7109375" style="6" customWidth="1"/>
    <col min="4812" max="4812" width="15.7109375" style="6" customWidth="1"/>
    <col min="4813" max="4813" width="1.7109375" style="6" customWidth="1"/>
    <col min="4814" max="4814" width="15.7109375" style="6" customWidth="1"/>
    <col min="4815" max="4815" width="1.7109375" style="6" customWidth="1"/>
    <col min="4816" max="4816" width="15.7109375" style="6" customWidth="1"/>
    <col min="4817" max="4817" width="1.7109375" style="6" customWidth="1"/>
    <col min="4818" max="4818" width="15.7109375" style="6" customWidth="1"/>
    <col min="4819" max="4819" width="1.7109375" style="6" customWidth="1"/>
    <col min="4820" max="4820" width="15.7109375" style="6" customWidth="1"/>
    <col min="4821" max="5063" width="9.140625" style="6"/>
    <col min="5064" max="5064" width="1.7109375" style="6" customWidth="1"/>
    <col min="5065" max="5065" width="39" style="6" customWidth="1"/>
    <col min="5066" max="5066" width="8.7109375" style="6" customWidth="1"/>
    <col min="5067" max="5067" width="1.7109375" style="6" customWidth="1"/>
    <col min="5068" max="5068" width="15.7109375" style="6" customWidth="1"/>
    <col min="5069" max="5069" width="1.7109375" style="6" customWidth="1"/>
    <col min="5070" max="5070" width="15.7109375" style="6" customWidth="1"/>
    <col min="5071" max="5071" width="1.7109375" style="6" customWidth="1"/>
    <col min="5072" max="5072" width="15.7109375" style="6" customWidth="1"/>
    <col min="5073" max="5073" width="1.7109375" style="6" customWidth="1"/>
    <col min="5074" max="5074" width="15.7109375" style="6" customWidth="1"/>
    <col min="5075" max="5075" width="1.7109375" style="6" customWidth="1"/>
    <col min="5076" max="5076" width="15.7109375" style="6" customWidth="1"/>
    <col min="5077" max="5319" width="9.140625" style="6"/>
    <col min="5320" max="5320" width="1.7109375" style="6" customWidth="1"/>
    <col min="5321" max="5321" width="39" style="6" customWidth="1"/>
    <col min="5322" max="5322" width="8.7109375" style="6" customWidth="1"/>
    <col min="5323" max="5323" width="1.7109375" style="6" customWidth="1"/>
    <col min="5324" max="5324" width="15.7109375" style="6" customWidth="1"/>
    <col min="5325" max="5325" width="1.7109375" style="6" customWidth="1"/>
    <col min="5326" max="5326" width="15.7109375" style="6" customWidth="1"/>
    <col min="5327" max="5327" width="1.7109375" style="6" customWidth="1"/>
    <col min="5328" max="5328" width="15.7109375" style="6" customWidth="1"/>
    <col min="5329" max="5329" width="1.7109375" style="6" customWidth="1"/>
    <col min="5330" max="5330" width="15.7109375" style="6" customWidth="1"/>
    <col min="5331" max="5331" width="1.7109375" style="6" customWidth="1"/>
    <col min="5332" max="5332" width="15.7109375" style="6" customWidth="1"/>
    <col min="5333" max="5575" width="9.140625" style="6"/>
    <col min="5576" max="5576" width="1.7109375" style="6" customWidth="1"/>
    <col min="5577" max="5577" width="39" style="6" customWidth="1"/>
    <col min="5578" max="5578" width="8.7109375" style="6" customWidth="1"/>
    <col min="5579" max="5579" width="1.7109375" style="6" customWidth="1"/>
    <col min="5580" max="5580" width="15.7109375" style="6" customWidth="1"/>
    <col min="5581" max="5581" width="1.7109375" style="6" customWidth="1"/>
    <col min="5582" max="5582" width="15.7109375" style="6" customWidth="1"/>
    <col min="5583" max="5583" width="1.7109375" style="6" customWidth="1"/>
    <col min="5584" max="5584" width="15.7109375" style="6" customWidth="1"/>
    <col min="5585" max="5585" width="1.7109375" style="6" customWidth="1"/>
    <col min="5586" max="5586" width="15.7109375" style="6" customWidth="1"/>
    <col min="5587" max="5587" width="1.7109375" style="6" customWidth="1"/>
    <col min="5588" max="5588" width="15.7109375" style="6" customWidth="1"/>
    <col min="5589" max="5831" width="9.140625" style="6"/>
    <col min="5832" max="5832" width="1.7109375" style="6" customWidth="1"/>
    <col min="5833" max="5833" width="39" style="6" customWidth="1"/>
    <col min="5834" max="5834" width="8.7109375" style="6" customWidth="1"/>
    <col min="5835" max="5835" width="1.7109375" style="6" customWidth="1"/>
    <col min="5836" max="5836" width="15.7109375" style="6" customWidth="1"/>
    <col min="5837" max="5837" width="1.7109375" style="6" customWidth="1"/>
    <col min="5838" max="5838" width="15.7109375" style="6" customWidth="1"/>
    <col min="5839" max="5839" width="1.7109375" style="6" customWidth="1"/>
    <col min="5840" max="5840" width="15.7109375" style="6" customWidth="1"/>
    <col min="5841" max="5841" width="1.7109375" style="6" customWidth="1"/>
    <col min="5842" max="5842" width="15.7109375" style="6" customWidth="1"/>
    <col min="5843" max="5843" width="1.7109375" style="6" customWidth="1"/>
    <col min="5844" max="5844" width="15.7109375" style="6" customWidth="1"/>
    <col min="5845" max="6087" width="9.140625" style="6"/>
    <col min="6088" max="6088" width="1.7109375" style="6" customWidth="1"/>
    <col min="6089" max="6089" width="39" style="6" customWidth="1"/>
    <col min="6090" max="6090" width="8.7109375" style="6" customWidth="1"/>
    <col min="6091" max="6091" width="1.7109375" style="6" customWidth="1"/>
    <col min="6092" max="6092" width="15.7109375" style="6" customWidth="1"/>
    <col min="6093" max="6093" width="1.7109375" style="6" customWidth="1"/>
    <col min="6094" max="6094" width="15.7109375" style="6" customWidth="1"/>
    <col min="6095" max="6095" width="1.7109375" style="6" customWidth="1"/>
    <col min="6096" max="6096" width="15.7109375" style="6" customWidth="1"/>
    <col min="6097" max="6097" width="1.7109375" style="6" customWidth="1"/>
    <col min="6098" max="6098" width="15.7109375" style="6" customWidth="1"/>
    <col min="6099" max="6099" width="1.7109375" style="6" customWidth="1"/>
    <col min="6100" max="6100" width="15.7109375" style="6" customWidth="1"/>
    <col min="6101" max="6343" width="9.140625" style="6"/>
    <col min="6344" max="6344" width="1.7109375" style="6" customWidth="1"/>
    <col min="6345" max="6345" width="39" style="6" customWidth="1"/>
    <col min="6346" max="6346" width="8.7109375" style="6" customWidth="1"/>
    <col min="6347" max="6347" width="1.7109375" style="6" customWidth="1"/>
    <col min="6348" max="6348" width="15.7109375" style="6" customWidth="1"/>
    <col min="6349" max="6349" width="1.7109375" style="6" customWidth="1"/>
    <col min="6350" max="6350" width="15.7109375" style="6" customWidth="1"/>
    <col min="6351" max="6351" width="1.7109375" style="6" customWidth="1"/>
    <col min="6352" max="6352" width="15.7109375" style="6" customWidth="1"/>
    <col min="6353" max="6353" width="1.7109375" style="6" customWidth="1"/>
    <col min="6354" max="6354" width="15.7109375" style="6" customWidth="1"/>
    <col min="6355" max="6355" width="1.7109375" style="6" customWidth="1"/>
    <col min="6356" max="6356" width="15.7109375" style="6" customWidth="1"/>
    <col min="6357" max="6599" width="9.140625" style="6"/>
    <col min="6600" max="6600" width="1.7109375" style="6" customWidth="1"/>
    <col min="6601" max="6601" width="39" style="6" customWidth="1"/>
    <col min="6602" max="6602" width="8.7109375" style="6" customWidth="1"/>
    <col min="6603" max="6603" width="1.7109375" style="6" customWidth="1"/>
    <col min="6604" max="6604" width="15.7109375" style="6" customWidth="1"/>
    <col min="6605" max="6605" width="1.7109375" style="6" customWidth="1"/>
    <col min="6606" max="6606" width="15.7109375" style="6" customWidth="1"/>
    <col min="6607" max="6607" width="1.7109375" style="6" customWidth="1"/>
    <col min="6608" max="6608" width="15.7109375" style="6" customWidth="1"/>
    <col min="6609" max="6609" width="1.7109375" style="6" customWidth="1"/>
    <col min="6610" max="6610" width="15.7109375" style="6" customWidth="1"/>
    <col min="6611" max="6611" width="1.7109375" style="6" customWidth="1"/>
    <col min="6612" max="6612" width="15.7109375" style="6" customWidth="1"/>
    <col min="6613" max="6855" width="9.140625" style="6"/>
    <col min="6856" max="6856" width="1.7109375" style="6" customWidth="1"/>
    <col min="6857" max="6857" width="39" style="6" customWidth="1"/>
    <col min="6858" max="6858" width="8.7109375" style="6" customWidth="1"/>
    <col min="6859" max="6859" width="1.7109375" style="6" customWidth="1"/>
    <col min="6860" max="6860" width="15.7109375" style="6" customWidth="1"/>
    <col min="6861" max="6861" width="1.7109375" style="6" customWidth="1"/>
    <col min="6862" max="6862" width="15.7109375" style="6" customWidth="1"/>
    <col min="6863" max="6863" width="1.7109375" style="6" customWidth="1"/>
    <col min="6864" max="6864" width="15.7109375" style="6" customWidth="1"/>
    <col min="6865" max="6865" width="1.7109375" style="6" customWidth="1"/>
    <col min="6866" max="6866" width="15.7109375" style="6" customWidth="1"/>
    <col min="6867" max="6867" width="1.7109375" style="6" customWidth="1"/>
    <col min="6868" max="6868" width="15.7109375" style="6" customWidth="1"/>
    <col min="6869" max="7111" width="9.140625" style="6"/>
    <col min="7112" max="7112" width="1.7109375" style="6" customWidth="1"/>
    <col min="7113" max="7113" width="39" style="6" customWidth="1"/>
    <col min="7114" max="7114" width="8.7109375" style="6" customWidth="1"/>
    <col min="7115" max="7115" width="1.7109375" style="6" customWidth="1"/>
    <col min="7116" max="7116" width="15.7109375" style="6" customWidth="1"/>
    <col min="7117" max="7117" width="1.7109375" style="6" customWidth="1"/>
    <col min="7118" max="7118" width="15.7109375" style="6" customWidth="1"/>
    <col min="7119" max="7119" width="1.7109375" style="6" customWidth="1"/>
    <col min="7120" max="7120" width="15.7109375" style="6" customWidth="1"/>
    <col min="7121" max="7121" width="1.7109375" style="6" customWidth="1"/>
    <col min="7122" max="7122" width="15.7109375" style="6" customWidth="1"/>
    <col min="7123" max="7123" width="1.7109375" style="6" customWidth="1"/>
    <col min="7124" max="7124" width="15.7109375" style="6" customWidth="1"/>
    <col min="7125" max="7367" width="9.140625" style="6"/>
    <col min="7368" max="7368" width="1.7109375" style="6" customWidth="1"/>
    <col min="7369" max="7369" width="39" style="6" customWidth="1"/>
    <col min="7370" max="7370" width="8.7109375" style="6" customWidth="1"/>
    <col min="7371" max="7371" width="1.7109375" style="6" customWidth="1"/>
    <col min="7372" max="7372" width="15.7109375" style="6" customWidth="1"/>
    <col min="7373" max="7373" width="1.7109375" style="6" customWidth="1"/>
    <col min="7374" max="7374" width="15.7109375" style="6" customWidth="1"/>
    <col min="7375" max="7375" width="1.7109375" style="6" customWidth="1"/>
    <col min="7376" max="7376" width="15.7109375" style="6" customWidth="1"/>
    <col min="7377" max="7377" width="1.7109375" style="6" customWidth="1"/>
    <col min="7378" max="7378" width="15.7109375" style="6" customWidth="1"/>
    <col min="7379" max="7379" width="1.7109375" style="6" customWidth="1"/>
    <col min="7380" max="7380" width="15.7109375" style="6" customWidth="1"/>
    <col min="7381" max="7623" width="9.140625" style="6"/>
    <col min="7624" max="7624" width="1.7109375" style="6" customWidth="1"/>
    <col min="7625" max="7625" width="39" style="6" customWidth="1"/>
    <col min="7626" max="7626" width="8.7109375" style="6" customWidth="1"/>
    <col min="7627" max="7627" width="1.7109375" style="6" customWidth="1"/>
    <col min="7628" max="7628" width="15.7109375" style="6" customWidth="1"/>
    <col min="7629" max="7629" width="1.7109375" style="6" customWidth="1"/>
    <col min="7630" max="7630" width="15.7109375" style="6" customWidth="1"/>
    <col min="7631" max="7631" width="1.7109375" style="6" customWidth="1"/>
    <col min="7632" max="7632" width="15.7109375" style="6" customWidth="1"/>
    <col min="7633" max="7633" width="1.7109375" style="6" customWidth="1"/>
    <col min="7634" max="7634" width="15.7109375" style="6" customWidth="1"/>
    <col min="7635" max="7635" width="1.7109375" style="6" customWidth="1"/>
    <col min="7636" max="7636" width="15.7109375" style="6" customWidth="1"/>
    <col min="7637" max="7879" width="9.140625" style="6"/>
    <col min="7880" max="7880" width="1.7109375" style="6" customWidth="1"/>
    <col min="7881" max="7881" width="39" style="6" customWidth="1"/>
    <col min="7882" max="7882" width="8.7109375" style="6" customWidth="1"/>
    <col min="7883" max="7883" width="1.7109375" style="6" customWidth="1"/>
    <col min="7884" max="7884" width="15.7109375" style="6" customWidth="1"/>
    <col min="7885" max="7885" width="1.7109375" style="6" customWidth="1"/>
    <col min="7886" max="7886" width="15.7109375" style="6" customWidth="1"/>
    <col min="7887" max="7887" width="1.7109375" style="6" customWidth="1"/>
    <col min="7888" max="7888" width="15.7109375" style="6" customWidth="1"/>
    <col min="7889" max="7889" width="1.7109375" style="6" customWidth="1"/>
    <col min="7890" max="7890" width="15.7109375" style="6" customWidth="1"/>
    <col min="7891" max="7891" width="1.7109375" style="6" customWidth="1"/>
    <col min="7892" max="7892" width="15.7109375" style="6" customWidth="1"/>
    <col min="7893" max="8135" width="9.140625" style="6"/>
    <col min="8136" max="8136" width="1.7109375" style="6" customWidth="1"/>
    <col min="8137" max="8137" width="39" style="6" customWidth="1"/>
    <col min="8138" max="8138" width="8.7109375" style="6" customWidth="1"/>
    <col min="8139" max="8139" width="1.7109375" style="6" customWidth="1"/>
    <col min="8140" max="8140" width="15.7109375" style="6" customWidth="1"/>
    <col min="8141" max="8141" width="1.7109375" style="6" customWidth="1"/>
    <col min="8142" max="8142" width="15.7109375" style="6" customWidth="1"/>
    <col min="8143" max="8143" width="1.7109375" style="6" customWidth="1"/>
    <col min="8144" max="8144" width="15.7109375" style="6" customWidth="1"/>
    <col min="8145" max="8145" width="1.7109375" style="6" customWidth="1"/>
    <col min="8146" max="8146" width="15.7109375" style="6" customWidth="1"/>
    <col min="8147" max="8147" width="1.7109375" style="6" customWidth="1"/>
    <col min="8148" max="8148" width="15.7109375" style="6" customWidth="1"/>
    <col min="8149" max="8391" width="9.140625" style="6"/>
    <col min="8392" max="8392" width="1.7109375" style="6" customWidth="1"/>
    <col min="8393" max="8393" width="39" style="6" customWidth="1"/>
    <col min="8394" max="8394" width="8.7109375" style="6" customWidth="1"/>
    <col min="8395" max="8395" width="1.7109375" style="6" customWidth="1"/>
    <col min="8396" max="8396" width="15.7109375" style="6" customWidth="1"/>
    <col min="8397" max="8397" width="1.7109375" style="6" customWidth="1"/>
    <col min="8398" max="8398" width="15.7109375" style="6" customWidth="1"/>
    <col min="8399" max="8399" width="1.7109375" style="6" customWidth="1"/>
    <col min="8400" max="8400" width="15.7109375" style="6" customWidth="1"/>
    <col min="8401" max="8401" width="1.7109375" style="6" customWidth="1"/>
    <col min="8402" max="8402" width="15.7109375" style="6" customWidth="1"/>
    <col min="8403" max="8403" width="1.7109375" style="6" customWidth="1"/>
    <col min="8404" max="8404" width="15.7109375" style="6" customWidth="1"/>
    <col min="8405" max="8647" width="9.140625" style="6"/>
    <col min="8648" max="8648" width="1.7109375" style="6" customWidth="1"/>
    <col min="8649" max="8649" width="39" style="6" customWidth="1"/>
    <col min="8650" max="8650" width="8.7109375" style="6" customWidth="1"/>
    <col min="8651" max="8651" width="1.7109375" style="6" customWidth="1"/>
    <col min="8652" max="8652" width="15.7109375" style="6" customWidth="1"/>
    <col min="8653" max="8653" width="1.7109375" style="6" customWidth="1"/>
    <col min="8654" max="8654" width="15.7109375" style="6" customWidth="1"/>
    <col min="8655" max="8655" width="1.7109375" style="6" customWidth="1"/>
    <col min="8656" max="8656" width="15.7109375" style="6" customWidth="1"/>
    <col min="8657" max="8657" width="1.7109375" style="6" customWidth="1"/>
    <col min="8658" max="8658" width="15.7109375" style="6" customWidth="1"/>
    <col min="8659" max="8659" width="1.7109375" style="6" customWidth="1"/>
    <col min="8660" max="8660" width="15.7109375" style="6" customWidth="1"/>
    <col min="8661" max="8903" width="9.140625" style="6"/>
    <col min="8904" max="8904" width="1.7109375" style="6" customWidth="1"/>
    <col min="8905" max="8905" width="39" style="6" customWidth="1"/>
    <col min="8906" max="8906" width="8.7109375" style="6" customWidth="1"/>
    <col min="8907" max="8907" width="1.7109375" style="6" customWidth="1"/>
    <col min="8908" max="8908" width="15.7109375" style="6" customWidth="1"/>
    <col min="8909" max="8909" width="1.7109375" style="6" customWidth="1"/>
    <col min="8910" max="8910" width="15.7109375" style="6" customWidth="1"/>
    <col min="8911" max="8911" width="1.7109375" style="6" customWidth="1"/>
    <col min="8912" max="8912" width="15.7109375" style="6" customWidth="1"/>
    <col min="8913" max="8913" width="1.7109375" style="6" customWidth="1"/>
    <col min="8914" max="8914" width="15.7109375" style="6" customWidth="1"/>
    <col min="8915" max="8915" width="1.7109375" style="6" customWidth="1"/>
    <col min="8916" max="8916" width="15.7109375" style="6" customWidth="1"/>
    <col min="8917" max="9159" width="9.140625" style="6"/>
    <col min="9160" max="9160" width="1.7109375" style="6" customWidth="1"/>
    <col min="9161" max="9161" width="39" style="6" customWidth="1"/>
    <col min="9162" max="9162" width="8.7109375" style="6" customWidth="1"/>
    <col min="9163" max="9163" width="1.7109375" style="6" customWidth="1"/>
    <col min="9164" max="9164" width="15.7109375" style="6" customWidth="1"/>
    <col min="9165" max="9165" width="1.7109375" style="6" customWidth="1"/>
    <col min="9166" max="9166" width="15.7109375" style="6" customWidth="1"/>
    <col min="9167" max="9167" width="1.7109375" style="6" customWidth="1"/>
    <col min="9168" max="9168" width="15.7109375" style="6" customWidth="1"/>
    <col min="9169" max="9169" width="1.7109375" style="6" customWidth="1"/>
    <col min="9170" max="9170" width="15.7109375" style="6" customWidth="1"/>
    <col min="9171" max="9171" width="1.7109375" style="6" customWidth="1"/>
    <col min="9172" max="9172" width="15.7109375" style="6" customWidth="1"/>
    <col min="9173" max="9415" width="9.140625" style="6"/>
    <col min="9416" max="9416" width="1.7109375" style="6" customWidth="1"/>
    <col min="9417" max="9417" width="39" style="6" customWidth="1"/>
    <col min="9418" max="9418" width="8.7109375" style="6" customWidth="1"/>
    <col min="9419" max="9419" width="1.7109375" style="6" customWidth="1"/>
    <col min="9420" max="9420" width="15.7109375" style="6" customWidth="1"/>
    <col min="9421" max="9421" width="1.7109375" style="6" customWidth="1"/>
    <col min="9422" max="9422" width="15.7109375" style="6" customWidth="1"/>
    <col min="9423" max="9423" width="1.7109375" style="6" customWidth="1"/>
    <col min="9424" max="9424" width="15.7109375" style="6" customWidth="1"/>
    <col min="9425" max="9425" width="1.7109375" style="6" customWidth="1"/>
    <col min="9426" max="9426" width="15.7109375" style="6" customWidth="1"/>
    <col min="9427" max="9427" width="1.7109375" style="6" customWidth="1"/>
    <col min="9428" max="9428" width="15.7109375" style="6" customWidth="1"/>
    <col min="9429" max="9671" width="9.140625" style="6"/>
    <col min="9672" max="9672" width="1.7109375" style="6" customWidth="1"/>
    <col min="9673" max="9673" width="39" style="6" customWidth="1"/>
    <col min="9674" max="9674" width="8.7109375" style="6" customWidth="1"/>
    <col min="9675" max="9675" width="1.7109375" style="6" customWidth="1"/>
    <col min="9676" max="9676" width="15.7109375" style="6" customWidth="1"/>
    <col min="9677" max="9677" width="1.7109375" style="6" customWidth="1"/>
    <col min="9678" max="9678" width="15.7109375" style="6" customWidth="1"/>
    <col min="9679" max="9679" width="1.7109375" style="6" customWidth="1"/>
    <col min="9680" max="9680" width="15.7109375" style="6" customWidth="1"/>
    <col min="9681" max="9681" width="1.7109375" style="6" customWidth="1"/>
    <col min="9682" max="9682" width="15.7109375" style="6" customWidth="1"/>
    <col min="9683" max="9683" width="1.7109375" style="6" customWidth="1"/>
    <col min="9684" max="9684" width="15.7109375" style="6" customWidth="1"/>
    <col min="9685" max="9927" width="9.140625" style="6"/>
    <col min="9928" max="9928" width="1.7109375" style="6" customWidth="1"/>
    <col min="9929" max="9929" width="39" style="6" customWidth="1"/>
    <col min="9930" max="9930" width="8.7109375" style="6" customWidth="1"/>
    <col min="9931" max="9931" width="1.7109375" style="6" customWidth="1"/>
    <col min="9932" max="9932" width="15.7109375" style="6" customWidth="1"/>
    <col min="9933" max="9933" width="1.7109375" style="6" customWidth="1"/>
    <col min="9934" max="9934" width="15.7109375" style="6" customWidth="1"/>
    <col min="9935" max="9935" width="1.7109375" style="6" customWidth="1"/>
    <col min="9936" max="9936" width="15.7109375" style="6" customWidth="1"/>
    <col min="9937" max="9937" width="1.7109375" style="6" customWidth="1"/>
    <col min="9938" max="9938" width="15.7109375" style="6" customWidth="1"/>
    <col min="9939" max="9939" width="1.7109375" style="6" customWidth="1"/>
    <col min="9940" max="9940" width="15.7109375" style="6" customWidth="1"/>
    <col min="9941" max="10183" width="9.140625" style="6"/>
    <col min="10184" max="10184" width="1.7109375" style="6" customWidth="1"/>
    <col min="10185" max="10185" width="39" style="6" customWidth="1"/>
    <col min="10186" max="10186" width="8.7109375" style="6" customWidth="1"/>
    <col min="10187" max="10187" width="1.7109375" style="6" customWidth="1"/>
    <col min="10188" max="10188" width="15.7109375" style="6" customWidth="1"/>
    <col min="10189" max="10189" width="1.7109375" style="6" customWidth="1"/>
    <col min="10190" max="10190" width="15.7109375" style="6" customWidth="1"/>
    <col min="10191" max="10191" width="1.7109375" style="6" customWidth="1"/>
    <col min="10192" max="10192" width="15.7109375" style="6" customWidth="1"/>
    <col min="10193" max="10193" width="1.7109375" style="6" customWidth="1"/>
    <col min="10194" max="10194" width="15.7109375" style="6" customWidth="1"/>
    <col min="10195" max="10195" width="1.7109375" style="6" customWidth="1"/>
    <col min="10196" max="10196" width="15.7109375" style="6" customWidth="1"/>
    <col min="10197" max="10439" width="9.140625" style="6"/>
    <col min="10440" max="10440" width="1.7109375" style="6" customWidth="1"/>
    <col min="10441" max="10441" width="39" style="6" customWidth="1"/>
    <col min="10442" max="10442" width="8.7109375" style="6" customWidth="1"/>
    <col min="10443" max="10443" width="1.7109375" style="6" customWidth="1"/>
    <col min="10444" max="10444" width="15.7109375" style="6" customWidth="1"/>
    <col min="10445" max="10445" width="1.7109375" style="6" customWidth="1"/>
    <col min="10446" max="10446" width="15.7109375" style="6" customWidth="1"/>
    <col min="10447" max="10447" width="1.7109375" style="6" customWidth="1"/>
    <col min="10448" max="10448" width="15.7109375" style="6" customWidth="1"/>
    <col min="10449" max="10449" width="1.7109375" style="6" customWidth="1"/>
    <col min="10450" max="10450" width="15.7109375" style="6" customWidth="1"/>
    <col min="10451" max="10451" width="1.7109375" style="6" customWidth="1"/>
    <col min="10452" max="10452" width="15.7109375" style="6" customWidth="1"/>
    <col min="10453" max="10695" width="9.140625" style="6"/>
    <col min="10696" max="10696" width="1.7109375" style="6" customWidth="1"/>
    <col min="10697" max="10697" width="39" style="6" customWidth="1"/>
    <col min="10698" max="10698" width="8.7109375" style="6" customWidth="1"/>
    <col min="10699" max="10699" width="1.7109375" style="6" customWidth="1"/>
    <col min="10700" max="10700" width="15.7109375" style="6" customWidth="1"/>
    <col min="10701" max="10701" width="1.7109375" style="6" customWidth="1"/>
    <col min="10702" max="10702" width="15.7109375" style="6" customWidth="1"/>
    <col min="10703" max="10703" width="1.7109375" style="6" customWidth="1"/>
    <col min="10704" max="10704" width="15.7109375" style="6" customWidth="1"/>
    <col min="10705" max="10705" width="1.7109375" style="6" customWidth="1"/>
    <col min="10706" max="10706" width="15.7109375" style="6" customWidth="1"/>
    <col min="10707" max="10707" width="1.7109375" style="6" customWidth="1"/>
    <col min="10708" max="10708" width="15.7109375" style="6" customWidth="1"/>
    <col min="10709" max="10951" width="9.140625" style="6"/>
    <col min="10952" max="10952" width="1.7109375" style="6" customWidth="1"/>
    <col min="10953" max="10953" width="39" style="6" customWidth="1"/>
    <col min="10954" max="10954" width="8.7109375" style="6" customWidth="1"/>
    <col min="10955" max="10955" width="1.7109375" style="6" customWidth="1"/>
    <col min="10956" max="10956" width="15.7109375" style="6" customWidth="1"/>
    <col min="10957" max="10957" width="1.7109375" style="6" customWidth="1"/>
    <col min="10958" max="10958" width="15.7109375" style="6" customWidth="1"/>
    <col min="10959" max="10959" width="1.7109375" style="6" customWidth="1"/>
    <col min="10960" max="10960" width="15.7109375" style="6" customWidth="1"/>
    <col min="10961" max="10961" width="1.7109375" style="6" customWidth="1"/>
    <col min="10962" max="10962" width="15.7109375" style="6" customWidth="1"/>
    <col min="10963" max="10963" width="1.7109375" style="6" customWidth="1"/>
    <col min="10964" max="10964" width="15.7109375" style="6" customWidth="1"/>
    <col min="10965" max="11207" width="9.140625" style="6"/>
    <col min="11208" max="11208" width="1.7109375" style="6" customWidth="1"/>
    <col min="11209" max="11209" width="39" style="6" customWidth="1"/>
    <col min="11210" max="11210" width="8.7109375" style="6" customWidth="1"/>
    <col min="11211" max="11211" width="1.7109375" style="6" customWidth="1"/>
    <col min="11212" max="11212" width="15.7109375" style="6" customWidth="1"/>
    <col min="11213" max="11213" width="1.7109375" style="6" customWidth="1"/>
    <col min="11214" max="11214" width="15.7109375" style="6" customWidth="1"/>
    <col min="11215" max="11215" width="1.7109375" style="6" customWidth="1"/>
    <col min="11216" max="11216" width="15.7109375" style="6" customWidth="1"/>
    <col min="11217" max="11217" width="1.7109375" style="6" customWidth="1"/>
    <col min="11218" max="11218" width="15.7109375" style="6" customWidth="1"/>
    <col min="11219" max="11219" width="1.7109375" style="6" customWidth="1"/>
    <col min="11220" max="11220" width="15.7109375" style="6" customWidth="1"/>
    <col min="11221" max="11463" width="9.140625" style="6"/>
    <col min="11464" max="11464" width="1.7109375" style="6" customWidth="1"/>
    <col min="11465" max="11465" width="39" style="6" customWidth="1"/>
    <col min="11466" max="11466" width="8.7109375" style="6" customWidth="1"/>
    <col min="11467" max="11467" width="1.7109375" style="6" customWidth="1"/>
    <col min="11468" max="11468" width="15.7109375" style="6" customWidth="1"/>
    <col min="11469" max="11469" width="1.7109375" style="6" customWidth="1"/>
    <col min="11470" max="11470" width="15.7109375" style="6" customWidth="1"/>
    <col min="11471" max="11471" width="1.7109375" style="6" customWidth="1"/>
    <col min="11472" max="11472" width="15.7109375" style="6" customWidth="1"/>
    <col min="11473" max="11473" width="1.7109375" style="6" customWidth="1"/>
    <col min="11474" max="11474" width="15.7109375" style="6" customWidth="1"/>
    <col min="11475" max="11475" width="1.7109375" style="6" customWidth="1"/>
    <col min="11476" max="11476" width="15.7109375" style="6" customWidth="1"/>
    <col min="11477" max="11719" width="9.140625" style="6"/>
    <col min="11720" max="11720" width="1.7109375" style="6" customWidth="1"/>
    <col min="11721" max="11721" width="39" style="6" customWidth="1"/>
    <col min="11722" max="11722" width="8.7109375" style="6" customWidth="1"/>
    <col min="11723" max="11723" width="1.7109375" style="6" customWidth="1"/>
    <col min="11724" max="11724" width="15.7109375" style="6" customWidth="1"/>
    <col min="11725" max="11725" width="1.7109375" style="6" customWidth="1"/>
    <col min="11726" max="11726" width="15.7109375" style="6" customWidth="1"/>
    <col min="11727" max="11727" width="1.7109375" style="6" customWidth="1"/>
    <col min="11728" max="11728" width="15.7109375" style="6" customWidth="1"/>
    <col min="11729" max="11729" width="1.7109375" style="6" customWidth="1"/>
    <col min="11730" max="11730" width="15.7109375" style="6" customWidth="1"/>
    <col min="11731" max="11731" width="1.7109375" style="6" customWidth="1"/>
    <col min="11732" max="11732" width="15.7109375" style="6" customWidth="1"/>
    <col min="11733" max="11975" width="9.140625" style="6"/>
    <col min="11976" max="11976" width="1.7109375" style="6" customWidth="1"/>
    <col min="11977" max="11977" width="39" style="6" customWidth="1"/>
    <col min="11978" max="11978" width="8.7109375" style="6" customWidth="1"/>
    <col min="11979" max="11979" width="1.7109375" style="6" customWidth="1"/>
    <col min="11980" max="11980" width="15.7109375" style="6" customWidth="1"/>
    <col min="11981" max="11981" width="1.7109375" style="6" customWidth="1"/>
    <col min="11982" max="11982" width="15.7109375" style="6" customWidth="1"/>
    <col min="11983" max="11983" width="1.7109375" style="6" customWidth="1"/>
    <col min="11984" max="11984" width="15.7109375" style="6" customWidth="1"/>
    <col min="11985" max="11985" width="1.7109375" style="6" customWidth="1"/>
    <col min="11986" max="11986" width="15.7109375" style="6" customWidth="1"/>
    <col min="11987" max="11987" width="1.7109375" style="6" customWidth="1"/>
    <col min="11988" max="11988" width="15.7109375" style="6" customWidth="1"/>
    <col min="11989" max="12231" width="9.140625" style="6"/>
    <col min="12232" max="12232" width="1.7109375" style="6" customWidth="1"/>
    <col min="12233" max="12233" width="39" style="6" customWidth="1"/>
    <col min="12234" max="12234" width="8.7109375" style="6" customWidth="1"/>
    <col min="12235" max="12235" width="1.7109375" style="6" customWidth="1"/>
    <col min="12236" max="12236" width="15.7109375" style="6" customWidth="1"/>
    <col min="12237" max="12237" width="1.7109375" style="6" customWidth="1"/>
    <col min="12238" max="12238" width="15.7109375" style="6" customWidth="1"/>
    <col min="12239" max="12239" width="1.7109375" style="6" customWidth="1"/>
    <col min="12240" max="12240" width="15.7109375" style="6" customWidth="1"/>
    <col min="12241" max="12241" width="1.7109375" style="6" customWidth="1"/>
    <col min="12242" max="12242" width="15.7109375" style="6" customWidth="1"/>
    <col min="12243" max="12243" width="1.7109375" style="6" customWidth="1"/>
    <col min="12244" max="12244" width="15.7109375" style="6" customWidth="1"/>
    <col min="12245" max="12487" width="9.140625" style="6"/>
    <col min="12488" max="12488" width="1.7109375" style="6" customWidth="1"/>
    <col min="12489" max="12489" width="39" style="6" customWidth="1"/>
    <col min="12490" max="12490" width="8.7109375" style="6" customWidth="1"/>
    <col min="12491" max="12491" width="1.7109375" style="6" customWidth="1"/>
    <col min="12492" max="12492" width="15.7109375" style="6" customWidth="1"/>
    <col min="12493" max="12493" width="1.7109375" style="6" customWidth="1"/>
    <col min="12494" max="12494" width="15.7109375" style="6" customWidth="1"/>
    <col min="12495" max="12495" width="1.7109375" style="6" customWidth="1"/>
    <col min="12496" max="12496" width="15.7109375" style="6" customWidth="1"/>
    <col min="12497" max="12497" width="1.7109375" style="6" customWidth="1"/>
    <col min="12498" max="12498" width="15.7109375" style="6" customWidth="1"/>
    <col min="12499" max="12499" width="1.7109375" style="6" customWidth="1"/>
    <col min="12500" max="12500" width="15.7109375" style="6" customWidth="1"/>
    <col min="12501" max="12743" width="9.140625" style="6"/>
    <col min="12744" max="12744" width="1.7109375" style="6" customWidth="1"/>
    <col min="12745" max="12745" width="39" style="6" customWidth="1"/>
    <col min="12746" max="12746" width="8.7109375" style="6" customWidth="1"/>
    <col min="12747" max="12747" width="1.7109375" style="6" customWidth="1"/>
    <col min="12748" max="12748" width="15.7109375" style="6" customWidth="1"/>
    <col min="12749" max="12749" width="1.7109375" style="6" customWidth="1"/>
    <col min="12750" max="12750" width="15.7109375" style="6" customWidth="1"/>
    <col min="12751" max="12751" width="1.7109375" style="6" customWidth="1"/>
    <col min="12752" max="12752" width="15.7109375" style="6" customWidth="1"/>
    <col min="12753" max="12753" width="1.7109375" style="6" customWidth="1"/>
    <col min="12754" max="12754" width="15.7109375" style="6" customWidth="1"/>
    <col min="12755" max="12755" width="1.7109375" style="6" customWidth="1"/>
    <col min="12756" max="12756" width="15.7109375" style="6" customWidth="1"/>
    <col min="12757" max="12999" width="9.140625" style="6"/>
    <col min="13000" max="13000" width="1.7109375" style="6" customWidth="1"/>
    <col min="13001" max="13001" width="39" style="6" customWidth="1"/>
    <col min="13002" max="13002" width="8.7109375" style="6" customWidth="1"/>
    <col min="13003" max="13003" width="1.7109375" style="6" customWidth="1"/>
    <col min="13004" max="13004" width="15.7109375" style="6" customWidth="1"/>
    <col min="13005" max="13005" width="1.7109375" style="6" customWidth="1"/>
    <col min="13006" max="13006" width="15.7109375" style="6" customWidth="1"/>
    <col min="13007" max="13007" width="1.7109375" style="6" customWidth="1"/>
    <col min="13008" max="13008" width="15.7109375" style="6" customWidth="1"/>
    <col min="13009" max="13009" width="1.7109375" style="6" customWidth="1"/>
    <col min="13010" max="13010" width="15.7109375" style="6" customWidth="1"/>
    <col min="13011" max="13011" width="1.7109375" style="6" customWidth="1"/>
    <col min="13012" max="13012" width="15.7109375" style="6" customWidth="1"/>
    <col min="13013" max="13255" width="9.140625" style="6"/>
    <col min="13256" max="13256" width="1.7109375" style="6" customWidth="1"/>
    <col min="13257" max="13257" width="39" style="6" customWidth="1"/>
    <col min="13258" max="13258" width="8.7109375" style="6" customWidth="1"/>
    <col min="13259" max="13259" width="1.7109375" style="6" customWidth="1"/>
    <col min="13260" max="13260" width="15.7109375" style="6" customWidth="1"/>
    <col min="13261" max="13261" width="1.7109375" style="6" customWidth="1"/>
    <col min="13262" max="13262" width="15.7109375" style="6" customWidth="1"/>
    <col min="13263" max="13263" width="1.7109375" style="6" customWidth="1"/>
    <col min="13264" max="13264" width="15.7109375" style="6" customWidth="1"/>
    <col min="13265" max="13265" width="1.7109375" style="6" customWidth="1"/>
    <col min="13266" max="13266" width="15.7109375" style="6" customWidth="1"/>
    <col min="13267" max="13267" width="1.7109375" style="6" customWidth="1"/>
    <col min="13268" max="13268" width="15.7109375" style="6" customWidth="1"/>
    <col min="13269" max="13511" width="9.140625" style="6"/>
    <col min="13512" max="13512" width="1.7109375" style="6" customWidth="1"/>
    <col min="13513" max="13513" width="39" style="6" customWidth="1"/>
    <col min="13514" max="13514" width="8.7109375" style="6" customWidth="1"/>
    <col min="13515" max="13515" width="1.7109375" style="6" customWidth="1"/>
    <col min="13516" max="13516" width="15.7109375" style="6" customWidth="1"/>
    <col min="13517" max="13517" width="1.7109375" style="6" customWidth="1"/>
    <col min="13518" max="13518" width="15.7109375" style="6" customWidth="1"/>
    <col min="13519" max="13519" width="1.7109375" style="6" customWidth="1"/>
    <col min="13520" max="13520" width="15.7109375" style="6" customWidth="1"/>
    <col min="13521" max="13521" width="1.7109375" style="6" customWidth="1"/>
    <col min="13522" max="13522" width="15.7109375" style="6" customWidth="1"/>
    <col min="13523" max="13523" width="1.7109375" style="6" customWidth="1"/>
    <col min="13524" max="13524" width="15.7109375" style="6" customWidth="1"/>
    <col min="13525" max="13767" width="9.140625" style="6"/>
    <col min="13768" max="13768" width="1.7109375" style="6" customWidth="1"/>
    <col min="13769" max="13769" width="39" style="6" customWidth="1"/>
    <col min="13770" max="13770" width="8.7109375" style="6" customWidth="1"/>
    <col min="13771" max="13771" width="1.7109375" style="6" customWidth="1"/>
    <col min="13772" max="13772" width="15.7109375" style="6" customWidth="1"/>
    <col min="13773" max="13773" width="1.7109375" style="6" customWidth="1"/>
    <col min="13774" max="13774" width="15.7109375" style="6" customWidth="1"/>
    <col min="13775" max="13775" width="1.7109375" style="6" customWidth="1"/>
    <col min="13776" max="13776" width="15.7109375" style="6" customWidth="1"/>
    <col min="13777" max="13777" width="1.7109375" style="6" customWidth="1"/>
    <col min="13778" max="13778" width="15.7109375" style="6" customWidth="1"/>
    <col min="13779" max="13779" width="1.7109375" style="6" customWidth="1"/>
    <col min="13780" max="13780" width="15.7109375" style="6" customWidth="1"/>
    <col min="13781" max="14023" width="9.140625" style="6"/>
    <col min="14024" max="14024" width="1.7109375" style="6" customWidth="1"/>
    <col min="14025" max="14025" width="39" style="6" customWidth="1"/>
    <col min="14026" max="14026" width="8.7109375" style="6" customWidth="1"/>
    <col min="14027" max="14027" width="1.7109375" style="6" customWidth="1"/>
    <col min="14028" max="14028" width="15.7109375" style="6" customWidth="1"/>
    <col min="14029" max="14029" width="1.7109375" style="6" customWidth="1"/>
    <col min="14030" max="14030" width="15.7109375" style="6" customWidth="1"/>
    <col min="14031" max="14031" width="1.7109375" style="6" customWidth="1"/>
    <col min="14032" max="14032" width="15.7109375" style="6" customWidth="1"/>
    <col min="14033" max="14033" width="1.7109375" style="6" customWidth="1"/>
    <col min="14034" max="14034" width="15.7109375" style="6" customWidth="1"/>
    <col min="14035" max="14035" width="1.7109375" style="6" customWidth="1"/>
    <col min="14036" max="14036" width="15.7109375" style="6" customWidth="1"/>
    <col min="14037" max="14279" width="9.140625" style="6"/>
    <col min="14280" max="14280" width="1.7109375" style="6" customWidth="1"/>
    <col min="14281" max="14281" width="39" style="6" customWidth="1"/>
    <col min="14282" max="14282" width="8.7109375" style="6" customWidth="1"/>
    <col min="14283" max="14283" width="1.7109375" style="6" customWidth="1"/>
    <col min="14284" max="14284" width="15.7109375" style="6" customWidth="1"/>
    <col min="14285" max="14285" width="1.7109375" style="6" customWidth="1"/>
    <col min="14286" max="14286" width="15.7109375" style="6" customWidth="1"/>
    <col min="14287" max="14287" width="1.7109375" style="6" customWidth="1"/>
    <col min="14288" max="14288" width="15.7109375" style="6" customWidth="1"/>
    <col min="14289" max="14289" width="1.7109375" style="6" customWidth="1"/>
    <col min="14290" max="14290" width="15.7109375" style="6" customWidth="1"/>
    <col min="14291" max="14291" width="1.7109375" style="6" customWidth="1"/>
    <col min="14292" max="14292" width="15.7109375" style="6" customWidth="1"/>
    <col min="14293" max="14535" width="9.140625" style="6"/>
    <col min="14536" max="14536" width="1.7109375" style="6" customWidth="1"/>
    <col min="14537" max="14537" width="39" style="6" customWidth="1"/>
    <col min="14538" max="14538" width="8.7109375" style="6" customWidth="1"/>
    <col min="14539" max="14539" width="1.7109375" style="6" customWidth="1"/>
    <col min="14540" max="14540" width="15.7109375" style="6" customWidth="1"/>
    <col min="14541" max="14541" width="1.7109375" style="6" customWidth="1"/>
    <col min="14542" max="14542" width="15.7109375" style="6" customWidth="1"/>
    <col min="14543" max="14543" width="1.7109375" style="6" customWidth="1"/>
    <col min="14544" max="14544" width="15.7109375" style="6" customWidth="1"/>
    <col min="14545" max="14545" width="1.7109375" style="6" customWidth="1"/>
    <col min="14546" max="14546" width="15.7109375" style="6" customWidth="1"/>
    <col min="14547" max="14547" width="1.7109375" style="6" customWidth="1"/>
    <col min="14548" max="14548" width="15.7109375" style="6" customWidth="1"/>
    <col min="14549" max="14791" width="9.140625" style="6"/>
    <col min="14792" max="14792" width="1.7109375" style="6" customWidth="1"/>
    <col min="14793" max="14793" width="39" style="6" customWidth="1"/>
    <col min="14794" max="14794" width="8.7109375" style="6" customWidth="1"/>
    <col min="14795" max="14795" width="1.7109375" style="6" customWidth="1"/>
    <col min="14796" max="14796" width="15.7109375" style="6" customWidth="1"/>
    <col min="14797" max="14797" width="1.7109375" style="6" customWidth="1"/>
    <col min="14798" max="14798" width="15.7109375" style="6" customWidth="1"/>
    <col min="14799" max="14799" width="1.7109375" style="6" customWidth="1"/>
    <col min="14800" max="14800" width="15.7109375" style="6" customWidth="1"/>
    <col min="14801" max="14801" width="1.7109375" style="6" customWidth="1"/>
    <col min="14802" max="14802" width="15.7109375" style="6" customWidth="1"/>
    <col min="14803" max="14803" width="1.7109375" style="6" customWidth="1"/>
    <col min="14804" max="14804" width="15.7109375" style="6" customWidth="1"/>
    <col min="14805" max="15047" width="9.140625" style="6"/>
    <col min="15048" max="15048" width="1.7109375" style="6" customWidth="1"/>
    <col min="15049" max="15049" width="39" style="6" customWidth="1"/>
    <col min="15050" max="15050" width="8.7109375" style="6" customWidth="1"/>
    <col min="15051" max="15051" width="1.7109375" style="6" customWidth="1"/>
    <col min="15052" max="15052" width="15.7109375" style="6" customWidth="1"/>
    <col min="15053" max="15053" width="1.7109375" style="6" customWidth="1"/>
    <col min="15054" max="15054" width="15.7109375" style="6" customWidth="1"/>
    <col min="15055" max="15055" width="1.7109375" style="6" customWidth="1"/>
    <col min="15056" max="15056" width="15.7109375" style="6" customWidth="1"/>
    <col min="15057" max="15057" width="1.7109375" style="6" customWidth="1"/>
    <col min="15058" max="15058" width="15.7109375" style="6" customWidth="1"/>
    <col min="15059" max="15059" width="1.7109375" style="6" customWidth="1"/>
    <col min="15060" max="15060" width="15.7109375" style="6" customWidth="1"/>
    <col min="15061" max="15303" width="9.140625" style="6"/>
    <col min="15304" max="15304" width="1.7109375" style="6" customWidth="1"/>
    <col min="15305" max="15305" width="39" style="6" customWidth="1"/>
    <col min="15306" max="15306" width="8.7109375" style="6" customWidth="1"/>
    <col min="15307" max="15307" width="1.7109375" style="6" customWidth="1"/>
    <col min="15308" max="15308" width="15.7109375" style="6" customWidth="1"/>
    <col min="15309" max="15309" width="1.7109375" style="6" customWidth="1"/>
    <col min="15310" max="15310" width="15.7109375" style="6" customWidth="1"/>
    <col min="15311" max="15311" width="1.7109375" style="6" customWidth="1"/>
    <col min="15312" max="15312" width="15.7109375" style="6" customWidth="1"/>
    <col min="15313" max="15313" width="1.7109375" style="6" customWidth="1"/>
    <col min="15314" max="15314" width="15.7109375" style="6" customWidth="1"/>
    <col min="15315" max="15315" width="1.7109375" style="6" customWidth="1"/>
    <col min="15316" max="15316" width="15.7109375" style="6" customWidth="1"/>
    <col min="15317" max="15559" width="9.140625" style="6"/>
    <col min="15560" max="15560" width="1.7109375" style="6" customWidth="1"/>
    <col min="15561" max="15561" width="39" style="6" customWidth="1"/>
    <col min="15562" max="15562" width="8.7109375" style="6" customWidth="1"/>
    <col min="15563" max="15563" width="1.7109375" style="6" customWidth="1"/>
    <col min="15564" max="15564" width="15.7109375" style="6" customWidth="1"/>
    <col min="15565" max="15565" width="1.7109375" style="6" customWidth="1"/>
    <col min="15566" max="15566" width="15.7109375" style="6" customWidth="1"/>
    <col min="15567" max="15567" width="1.7109375" style="6" customWidth="1"/>
    <col min="15568" max="15568" width="15.7109375" style="6" customWidth="1"/>
    <col min="15569" max="15569" width="1.7109375" style="6" customWidth="1"/>
    <col min="15570" max="15570" width="15.7109375" style="6" customWidth="1"/>
    <col min="15571" max="15571" width="1.7109375" style="6" customWidth="1"/>
    <col min="15572" max="15572" width="15.7109375" style="6" customWidth="1"/>
    <col min="15573" max="15815" width="9.140625" style="6"/>
    <col min="15816" max="15816" width="1.7109375" style="6" customWidth="1"/>
    <col min="15817" max="15817" width="39" style="6" customWidth="1"/>
    <col min="15818" max="15818" width="8.7109375" style="6" customWidth="1"/>
    <col min="15819" max="15819" width="1.7109375" style="6" customWidth="1"/>
    <col min="15820" max="15820" width="15.7109375" style="6" customWidth="1"/>
    <col min="15821" max="15821" width="1.7109375" style="6" customWidth="1"/>
    <col min="15822" max="15822" width="15.7109375" style="6" customWidth="1"/>
    <col min="15823" max="15823" width="1.7109375" style="6" customWidth="1"/>
    <col min="15824" max="15824" width="15.7109375" style="6" customWidth="1"/>
    <col min="15825" max="15825" width="1.7109375" style="6" customWidth="1"/>
    <col min="15826" max="15826" width="15.7109375" style="6" customWidth="1"/>
    <col min="15827" max="15827" width="1.7109375" style="6" customWidth="1"/>
    <col min="15828" max="15828" width="15.7109375" style="6" customWidth="1"/>
    <col min="15829" max="16071" width="9.140625" style="6"/>
    <col min="16072" max="16072" width="1.7109375" style="6" customWidth="1"/>
    <col min="16073" max="16073" width="39" style="6" customWidth="1"/>
    <col min="16074" max="16074" width="8.7109375" style="6" customWidth="1"/>
    <col min="16075" max="16075" width="1.7109375" style="6" customWidth="1"/>
    <col min="16076" max="16076" width="15.7109375" style="6" customWidth="1"/>
    <col min="16077" max="16077" width="1.7109375" style="6" customWidth="1"/>
    <col min="16078" max="16078" width="15.7109375" style="6" customWidth="1"/>
    <col min="16079" max="16079" width="1.7109375" style="6" customWidth="1"/>
    <col min="16080" max="16080" width="15.7109375" style="6" customWidth="1"/>
    <col min="16081" max="16081" width="1.7109375" style="6" customWidth="1"/>
    <col min="16082" max="16082" width="15.7109375" style="6" customWidth="1"/>
    <col min="16083" max="16083" width="1.7109375" style="6" customWidth="1"/>
    <col min="16084" max="16084" width="15.7109375" style="6" customWidth="1"/>
    <col min="16085" max="16384" width="9.140625" style="6"/>
  </cols>
  <sheetData>
    <row r="1" spans="1:13" ht="21.75" customHeight="1" x14ac:dyDescent="0.5">
      <c r="A1" s="3" t="s">
        <v>22</v>
      </c>
      <c r="E1" s="51"/>
      <c r="J1" s="51"/>
      <c r="L1" s="51"/>
    </row>
    <row r="2" spans="1:13" ht="21.75" customHeight="1" x14ac:dyDescent="0.5">
      <c r="A2" s="3" t="s">
        <v>105</v>
      </c>
      <c r="E2" s="51"/>
      <c r="J2" s="51"/>
      <c r="L2" s="51"/>
    </row>
    <row r="3" spans="1:13" ht="21.75" customHeight="1" x14ac:dyDescent="0.5">
      <c r="A3" s="59" t="s">
        <v>113</v>
      </c>
      <c r="B3" s="8"/>
      <c r="C3" s="52"/>
      <c r="D3" s="52"/>
      <c r="E3" s="53"/>
      <c r="F3" s="52"/>
      <c r="G3" s="52"/>
      <c r="H3" s="7"/>
      <c r="I3" s="7"/>
      <c r="J3" s="53"/>
      <c r="K3" s="7"/>
      <c r="L3" s="53"/>
      <c r="M3" s="7"/>
    </row>
    <row r="4" spans="1:13" ht="21.75" customHeight="1" x14ac:dyDescent="0.5">
      <c r="A4" s="3"/>
      <c r="G4" s="5"/>
      <c r="L4" s="26"/>
    </row>
    <row r="5" spans="1:13" ht="21.75" customHeight="1" x14ac:dyDescent="0.5">
      <c r="A5" s="3"/>
      <c r="G5" s="111" t="s">
        <v>45</v>
      </c>
      <c r="H5" s="111"/>
      <c r="I5" s="111"/>
      <c r="K5" s="9"/>
      <c r="L5" s="26"/>
    </row>
    <row r="6" spans="1:13" ht="21.75" customHeight="1" x14ac:dyDescent="0.5">
      <c r="B6" s="3"/>
      <c r="E6" s="51"/>
      <c r="G6" s="9" t="s">
        <v>47</v>
      </c>
      <c r="J6" s="51"/>
      <c r="L6" s="51"/>
    </row>
    <row r="7" spans="1:13" ht="21.75" customHeight="1" x14ac:dyDescent="0.5">
      <c r="B7" s="3"/>
      <c r="E7" s="9" t="s">
        <v>48</v>
      </c>
      <c r="G7" s="9" t="s">
        <v>49</v>
      </c>
      <c r="I7" s="9"/>
      <c r="J7" s="9"/>
      <c r="K7" s="9" t="s">
        <v>50</v>
      </c>
      <c r="L7" s="9"/>
      <c r="M7" s="9"/>
    </row>
    <row r="8" spans="1:13" ht="21.75" customHeight="1" x14ac:dyDescent="0.5">
      <c r="E8" s="9" t="s">
        <v>51</v>
      </c>
      <c r="G8" s="9" t="s">
        <v>23</v>
      </c>
      <c r="H8" s="9"/>
      <c r="I8" s="9" t="s">
        <v>20</v>
      </c>
      <c r="J8" s="9"/>
      <c r="K8" s="9" t="s">
        <v>52</v>
      </c>
      <c r="L8" s="9"/>
      <c r="M8" s="9" t="s">
        <v>24</v>
      </c>
    </row>
    <row r="9" spans="1:13" ht="21.75" customHeight="1" x14ac:dyDescent="0.5">
      <c r="C9" s="54"/>
      <c r="D9" s="54"/>
      <c r="E9" s="10" t="s">
        <v>1</v>
      </c>
      <c r="F9" s="54"/>
      <c r="G9" s="10" t="s">
        <v>1</v>
      </c>
      <c r="I9" s="10" t="s">
        <v>1</v>
      </c>
      <c r="J9" s="9"/>
      <c r="K9" s="10" t="s">
        <v>1</v>
      </c>
      <c r="L9" s="9"/>
      <c r="M9" s="10" t="s">
        <v>1</v>
      </c>
    </row>
    <row r="10" spans="1:13" ht="8.1" customHeight="1" x14ac:dyDescent="0.5">
      <c r="E10" s="26"/>
      <c r="G10" s="26"/>
      <c r="J10" s="26"/>
      <c r="L10" s="26"/>
    </row>
    <row r="11" spans="1:13" ht="21.75" customHeight="1" x14ac:dyDescent="0.5">
      <c r="A11" s="55" t="s">
        <v>101</v>
      </c>
      <c r="B11" s="55"/>
      <c r="E11" s="26">
        <v>500000000</v>
      </c>
      <c r="F11" s="26"/>
      <c r="G11" s="26">
        <v>20118160</v>
      </c>
      <c r="H11" s="26"/>
      <c r="I11" s="26">
        <v>676765017</v>
      </c>
      <c r="J11" s="26"/>
      <c r="K11" s="26">
        <v>5225031</v>
      </c>
      <c r="L11" s="26"/>
      <c r="M11" s="26">
        <f>SUM(E11:K11)</f>
        <v>1202108208</v>
      </c>
    </row>
    <row r="12" spans="1:13" ht="21.75" customHeight="1" x14ac:dyDescent="0.5">
      <c r="A12" s="56" t="s">
        <v>114</v>
      </c>
      <c r="B12" s="56"/>
      <c r="C12" s="6"/>
      <c r="D12" s="6"/>
      <c r="E12" s="57">
        <v>0</v>
      </c>
      <c r="F12" s="6"/>
      <c r="G12" s="57">
        <v>0</v>
      </c>
      <c r="H12" s="26"/>
      <c r="I12" s="57">
        <f>'6'!I32</f>
        <v>-45571553</v>
      </c>
      <c r="J12" s="6"/>
      <c r="K12" s="57">
        <f>'6'!I43</f>
        <v>1631376</v>
      </c>
      <c r="L12" s="6"/>
      <c r="M12" s="29">
        <f>SUM(E12:K12)</f>
        <v>-43940177</v>
      </c>
    </row>
    <row r="13" spans="1:13" ht="8.1" customHeight="1" x14ac:dyDescent="0.5">
      <c r="A13" s="56"/>
      <c r="B13" s="56"/>
      <c r="E13" s="26"/>
      <c r="F13" s="26"/>
      <c r="G13" s="26"/>
      <c r="J13" s="26"/>
      <c r="L13" s="26"/>
    </row>
    <row r="14" spans="1:13" ht="21.75" customHeight="1" thickBot="1" x14ac:dyDescent="0.55000000000000004">
      <c r="A14" s="55" t="s">
        <v>115</v>
      </c>
      <c r="B14" s="56"/>
      <c r="E14" s="12">
        <f>SUM(E11:E12)</f>
        <v>500000000</v>
      </c>
      <c r="F14" s="5"/>
      <c r="G14" s="12">
        <f>SUM(G11:G12)</f>
        <v>20118160</v>
      </c>
      <c r="I14" s="12">
        <f>SUM(I11:I12)</f>
        <v>631193464</v>
      </c>
      <c r="K14" s="12">
        <f>SUM(K11:K12)</f>
        <v>6856407</v>
      </c>
      <c r="M14" s="12">
        <f>SUM(M11:M12)</f>
        <v>1158168031</v>
      </c>
    </row>
    <row r="15" spans="1:13" ht="21.75" customHeight="1" thickTop="1" x14ac:dyDescent="0.5">
      <c r="A15" s="56"/>
      <c r="B15" s="55"/>
      <c r="E15" s="9"/>
      <c r="G15" s="9"/>
      <c r="I15" s="9"/>
      <c r="J15" s="9"/>
      <c r="K15" s="9"/>
      <c r="L15" s="9"/>
      <c r="M15" s="9"/>
    </row>
    <row r="16" spans="1:13" ht="21.75" customHeight="1" x14ac:dyDescent="0.5">
      <c r="A16" s="55" t="s">
        <v>116</v>
      </c>
      <c r="B16" s="55"/>
      <c r="E16" s="26">
        <v>500000000</v>
      </c>
      <c r="F16" s="26"/>
      <c r="G16" s="26">
        <v>20118160</v>
      </c>
      <c r="H16" s="26"/>
      <c r="I16" s="26">
        <v>578337200</v>
      </c>
      <c r="J16" s="26"/>
      <c r="K16" s="26">
        <v>6508487</v>
      </c>
      <c r="L16" s="26"/>
      <c r="M16" s="26">
        <f>SUM(E16:K16)</f>
        <v>1104963847</v>
      </c>
    </row>
    <row r="17" spans="1:13" ht="21.75" customHeight="1" x14ac:dyDescent="0.5">
      <c r="A17" s="56" t="s">
        <v>114</v>
      </c>
      <c r="B17" s="56"/>
      <c r="C17" s="6"/>
      <c r="D17" s="6"/>
      <c r="E17" s="57">
        <v>0</v>
      </c>
      <c r="F17" s="6"/>
      <c r="G17" s="57">
        <v>0</v>
      </c>
      <c r="H17" s="26"/>
      <c r="I17" s="57">
        <f>'6'!G32</f>
        <v>-49775100</v>
      </c>
      <c r="J17" s="6"/>
      <c r="K17" s="57">
        <f>'6'!G43</f>
        <v>156888</v>
      </c>
      <c r="L17" s="6"/>
      <c r="M17" s="29">
        <f>SUM(E17:K17)</f>
        <v>-49618212</v>
      </c>
    </row>
    <row r="18" spans="1:13" ht="8.1" customHeight="1" x14ac:dyDescent="0.5">
      <c r="A18" s="56"/>
      <c r="B18" s="56"/>
      <c r="E18" s="26"/>
      <c r="F18" s="26"/>
      <c r="G18" s="26"/>
      <c r="J18" s="26"/>
      <c r="L18" s="26"/>
    </row>
    <row r="19" spans="1:13" ht="21.75" customHeight="1" thickBot="1" x14ac:dyDescent="0.55000000000000004">
      <c r="A19" s="55" t="s">
        <v>117</v>
      </c>
      <c r="B19" s="56"/>
      <c r="E19" s="12">
        <f>SUM(E16:E17)</f>
        <v>500000000</v>
      </c>
      <c r="F19" s="5"/>
      <c r="G19" s="12">
        <f>SUM(G16:G17)</f>
        <v>20118160</v>
      </c>
      <c r="I19" s="12">
        <f>SUM(I16:I17)</f>
        <v>528562100</v>
      </c>
      <c r="K19" s="12">
        <f>SUM(K16:K17)</f>
        <v>6665375</v>
      </c>
      <c r="M19" s="12">
        <f>SUM(M16:M17)</f>
        <v>1055345635</v>
      </c>
    </row>
    <row r="20" spans="1:13" ht="21.75" customHeight="1" thickTop="1" x14ac:dyDescent="0.5">
      <c r="A20" s="3"/>
      <c r="F20" s="5"/>
      <c r="G20" s="5"/>
    </row>
    <row r="21" spans="1:13" ht="21.75" customHeight="1" x14ac:dyDescent="0.5">
      <c r="A21" s="3"/>
      <c r="F21" s="5"/>
      <c r="G21" s="5"/>
    </row>
    <row r="22" spans="1:13" ht="21.75" customHeight="1" x14ac:dyDescent="0.5">
      <c r="A22" s="3"/>
      <c r="F22" s="5"/>
      <c r="G22" s="5"/>
    </row>
    <row r="23" spans="1:13" ht="21.75" customHeight="1" x14ac:dyDescent="0.5">
      <c r="A23" s="3"/>
      <c r="F23" s="5"/>
      <c r="G23" s="5"/>
    </row>
    <row r="24" spans="1:13" ht="21.75" customHeight="1" x14ac:dyDescent="0.5">
      <c r="A24" s="3"/>
      <c r="F24" s="5"/>
      <c r="G24" s="5"/>
    </row>
    <row r="25" spans="1:13" ht="21.75" customHeight="1" x14ac:dyDescent="0.5">
      <c r="A25" s="3"/>
      <c r="F25" s="5"/>
      <c r="G25" s="5"/>
    </row>
    <row r="26" spans="1:13" ht="20.100000000000001" customHeight="1" x14ac:dyDescent="0.5">
      <c r="B26" s="3"/>
      <c r="E26" s="9"/>
      <c r="G26" s="9"/>
      <c r="I26" s="9"/>
      <c r="J26" s="9"/>
      <c r="K26" s="9"/>
      <c r="L26" s="9"/>
      <c r="M26" s="9"/>
    </row>
    <row r="27" spans="1:13" ht="21.95" customHeight="1" x14ac:dyDescent="0.5">
      <c r="A27" s="58" t="str">
        <f>'6'!A49</f>
        <v>หมายเหตุประกอบงบการเงินระหว่างกาลเป็นส่วนหนึ่งของงบการเงินนี้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</sheetData>
  <mergeCells count="1">
    <mergeCell ref="G5:I5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6F7D-F29D-4DA1-B129-C45FFBF19BDC}">
  <dimension ref="A1:I82"/>
  <sheetViews>
    <sheetView zoomScaleNormal="100" zoomScaleSheetLayoutView="85" workbookViewId="0"/>
  </sheetViews>
  <sheetFormatPr defaultRowHeight="21" customHeight="1" x14ac:dyDescent="0.5"/>
  <cols>
    <col min="1" max="1" width="1.7109375" style="73" customWidth="1"/>
    <col min="2" max="2" width="10" style="73" customWidth="1"/>
    <col min="3" max="3" width="18" style="73" customWidth="1"/>
    <col min="4" max="4" width="27.5703125" style="73" customWidth="1"/>
    <col min="5" max="5" width="5.5703125" style="72" customWidth="1"/>
    <col min="6" max="6" width="1.42578125" style="73" customWidth="1"/>
    <col min="7" max="7" width="13.7109375" style="74" customWidth="1"/>
    <col min="8" max="8" width="1.42578125" style="74" customWidth="1"/>
    <col min="9" max="9" width="13.7109375" style="74" customWidth="1"/>
    <col min="10" max="184" width="9.140625" style="73"/>
    <col min="185" max="185" width="1.7109375" style="73" customWidth="1"/>
    <col min="186" max="186" width="10" style="73" customWidth="1"/>
    <col min="187" max="187" width="18" style="73" customWidth="1"/>
    <col min="188" max="188" width="26" style="73" customWidth="1"/>
    <col min="189" max="189" width="7.42578125" style="73" bestFit="1" customWidth="1"/>
    <col min="190" max="190" width="0.85546875" style="73" customWidth="1"/>
    <col min="191" max="191" width="13.42578125" style="73" bestFit="1" customWidth="1"/>
    <col min="192" max="192" width="0.85546875" style="73" customWidth="1"/>
    <col min="193" max="193" width="13.42578125" style="73" bestFit="1" customWidth="1"/>
    <col min="194" max="440" width="9.140625" style="73"/>
    <col min="441" max="441" width="1.7109375" style="73" customWidth="1"/>
    <col min="442" max="442" width="10" style="73" customWidth="1"/>
    <col min="443" max="443" width="18" style="73" customWidth="1"/>
    <col min="444" max="444" width="26" style="73" customWidth="1"/>
    <col min="445" max="445" width="7.42578125" style="73" bestFit="1" customWidth="1"/>
    <col min="446" max="446" width="0.85546875" style="73" customWidth="1"/>
    <col min="447" max="447" width="13.42578125" style="73" bestFit="1" customWidth="1"/>
    <col min="448" max="448" width="0.85546875" style="73" customWidth="1"/>
    <col min="449" max="449" width="13.42578125" style="73" bestFit="1" customWidth="1"/>
    <col min="450" max="696" width="9.140625" style="73"/>
    <col min="697" max="697" width="1.7109375" style="73" customWidth="1"/>
    <col min="698" max="698" width="10" style="73" customWidth="1"/>
    <col min="699" max="699" width="18" style="73" customWidth="1"/>
    <col min="700" max="700" width="26" style="73" customWidth="1"/>
    <col min="701" max="701" width="7.42578125" style="73" bestFit="1" customWidth="1"/>
    <col min="702" max="702" width="0.85546875" style="73" customWidth="1"/>
    <col min="703" max="703" width="13.42578125" style="73" bestFit="1" customWidth="1"/>
    <col min="704" max="704" width="0.85546875" style="73" customWidth="1"/>
    <col min="705" max="705" width="13.42578125" style="73" bestFit="1" customWidth="1"/>
    <col min="706" max="952" width="9.140625" style="73"/>
    <col min="953" max="953" width="1.7109375" style="73" customWidth="1"/>
    <col min="954" max="954" width="10" style="73" customWidth="1"/>
    <col min="955" max="955" width="18" style="73" customWidth="1"/>
    <col min="956" max="956" width="26" style="73" customWidth="1"/>
    <col min="957" max="957" width="7.42578125" style="73" bestFit="1" customWidth="1"/>
    <col min="958" max="958" width="0.85546875" style="73" customWidth="1"/>
    <col min="959" max="959" width="13.42578125" style="73" bestFit="1" customWidth="1"/>
    <col min="960" max="960" width="0.85546875" style="73" customWidth="1"/>
    <col min="961" max="961" width="13.42578125" style="73" bestFit="1" customWidth="1"/>
    <col min="962" max="1208" width="9.140625" style="73"/>
    <col min="1209" max="1209" width="1.7109375" style="73" customWidth="1"/>
    <col min="1210" max="1210" width="10" style="73" customWidth="1"/>
    <col min="1211" max="1211" width="18" style="73" customWidth="1"/>
    <col min="1212" max="1212" width="26" style="73" customWidth="1"/>
    <col min="1213" max="1213" width="7.42578125" style="73" bestFit="1" customWidth="1"/>
    <col min="1214" max="1214" width="0.85546875" style="73" customWidth="1"/>
    <col min="1215" max="1215" width="13.42578125" style="73" bestFit="1" customWidth="1"/>
    <col min="1216" max="1216" width="0.85546875" style="73" customWidth="1"/>
    <col min="1217" max="1217" width="13.42578125" style="73" bestFit="1" customWidth="1"/>
    <col min="1218" max="1464" width="9.140625" style="73"/>
    <col min="1465" max="1465" width="1.7109375" style="73" customWidth="1"/>
    <col min="1466" max="1466" width="10" style="73" customWidth="1"/>
    <col min="1467" max="1467" width="18" style="73" customWidth="1"/>
    <col min="1468" max="1468" width="26" style="73" customWidth="1"/>
    <col min="1469" max="1469" width="7.42578125" style="73" bestFit="1" customWidth="1"/>
    <col min="1470" max="1470" width="0.85546875" style="73" customWidth="1"/>
    <col min="1471" max="1471" width="13.42578125" style="73" bestFit="1" customWidth="1"/>
    <col min="1472" max="1472" width="0.85546875" style="73" customWidth="1"/>
    <col min="1473" max="1473" width="13.42578125" style="73" bestFit="1" customWidth="1"/>
    <col min="1474" max="1720" width="9.140625" style="73"/>
    <col min="1721" max="1721" width="1.7109375" style="73" customWidth="1"/>
    <col min="1722" max="1722" width="10" style="73" customWidth="1"/>
    <col min="1723" max="1723" width="18" style="73" customWidth="1"/>
    <col min="1724" max="1724" width="26" style="73" customWidth="1"/>
    <col min="1725" max="1725" width="7.42578125" style="73" bestFit="1" customWidth="1"/>
    <col min="1726" max="1726" width="0.85546875" style="73" customWidth="1"/>
    <col min="1727" max="1727" width="13.42578125" style="73" bestFit="1" customWidth="1"/>
    <col min="1728" max="1728" width="0.85546875" style="73" customWidth="1"/>
    <col min="1729" max="1729" width="13.42578125" style="73" bestFit="1" customWidth="1"/>
    <col min="1730" max="1976" width="9.140625" style="73"/>
    <col min="1977" max="1977" width="1.7109375" style="73" customWidth="1"/>
    <col min="1978" max="1978" width="10" style="73" customWidth="1"/>
    <col min="1979" max="1979" width="18" style="73" customWidth="1"/>
    <col min="1980" max="1980" width="26" style="73" customWidth="1"/>
    <col min="1981" max="1981" width="7.42578125" style="73" bestFit="1" customWidth="1"/>
    <col min="1982" max="1982" width="0.85546875" style="73" customWidth="1"/>
    <col min="1983" max="1983" width="13.42578125" style="73" bestFit="1" customWidth="1"/>
    <col min="1984" max="1984" width="0.85546875" style="73" customWidth="1"/>
    <col min="1985" max="1985" width="13.42578125" style="73" bestFit="1" customWidth="1"/>
    <col min="1986" max="2232" width="9.140625" style="73"/>
    <col min="2233" max="2233" width="1.7109375" style="73" customWidth="1"/>
    <col min="2234" max="2234" width="10" style="73" customWidth="1"/>
    <col min="2235" max="2235" width="18" style="73" customWidth="1"/>
    <col min="2236" max="2236" width="26" style="73" customWidth="1"/>
    <col min="2237" max="2237" width="7.42578125" style="73" bestFit="1" customWidth="1"/>
    <col min="2238" max="2238" width="0.85546875" style="73" customWidth="1"/>
    <col min="2239" max="2239" width="13.42578125" style="73" bestFit="1" customWidth="1"/>
    <col min="2240" max="2240" width="0.85546875" style="73" customWidth="1"/>
    <col min="2241" max="2241" width="13.42578125" style="73" bestFit="1" customWidth="1"/>
    <col min="2242" max="2488" width="9.140625" style="73"/>
    <col min="2489" max="2489" width="1.7109375" style="73" customWidth="1"/>
    <col min="2490" max="2490" width="10" style="73" customWidth="1"/>
    <col min="2491" max="2491" width="18" style="73" customWidth="1"/>
    <col min="2492" max="2492" width="26" style="73" customWidth="1"/>
    <col min="2493" max="2493" width="7.42578125" style="73" bestFit="1" customWidth="1"/>
    <col min="2494" max="2494" width="0.85546875" style="73" customWidth="1"/>
    <col min="2495" max="2495" width="13.42578125" style="73" bestFit="1" customWidth="1"/>
    <col min="2496" max="2496" width="0.85546875" style="73" customWidth="1"/>
    <col min="2497" max="2497" width="13.42578125" style="73" bestFit="1" customWidth="1"/>
    <col min="2498" max="2744" width="9.140625" style="73"/>
    <col min="2745" max="2745" width="1.7109375" style="73" customWidth="1"/>
    <col min="2746" max="2746" width="10" style="73" customWidth="1"/>
    <col min="2747" max="2747" width="18" style="73" customWidth="1"/>
    <col min="2748" max="2748" width="26" style="73" customWidth="1"/>
    <col min="2749" max="2749" width="7.42578125" style="73" bestFit="1" customWidth="1"/>
    <col min="2750" max="2750" width="0.85546875" style="73" customWidth="1"/>
    <col min="2751" max="2751" width="13.42578125" style="73" bestFit="1" customWidth="1"/>
    <col min="2752" max="2752" width="0.85546875" style="73" customWidth="1"/>
    <col min="2753" max="2753" width="13.42578125" style="73" bestFit="1" customWidth="1"/>
    <col min="2754" max="3000" width="9.140625" style="73"/>
    <col min="3001" max="3001" width="1.7109375" style="73" customWidth="1"/>
    <col min="3002" max="3002" width="10" style="73" customWidth="1"/>
    <col min="3003" max="3003" width="18" style="73" customWidth="1"/>
    <col min="3004" max="3004" width="26" style="73" customWidth="1"/>
    <col min="3005" max="3005" width="7.42578125" style="73" bestFit="1" customWidth="1"/>
    <col min="3006" max="3006" width="0.85546875" style="73" customWidth="1"/>
    <col min="3007" max="3007" width="13.42578125" style="73" bestFit="1" customWidth="1"/>
    <col min="3008" max="3008" width="0.85546875" style="73" customWidth="1"/>
    <col min="3009" max="3009" width="13.42578125" style="73" bestFit="1" customWidth="1"/>
    <col min="3010" max="3256" width="9.140625" style="73"/>
    <col min="3257" max="3257" width="1.7109375" style="73" customWidth="1"/>
    <col min="3258" max="3258" width="10" style="73" customWidth="1"/>
    <col min="3259" max="3259" width="18" style="73" customWidth="1"/>
    <col min="3260" max="3260" width="26" style="73" customWidth="1"/>
    <col min="3261" max="3261" width="7.42578125" style="73" bestFit="1" customWidth="1"/>
    <col min="3262" max="3262" width="0.85546875" style="73" customWidth="1"/>
    <col min="3263" max="3263" width="13.42578125" style="73" bestFit="1" customWidth="1"/>
    <col min="3264" max="3264" width="0.85546875" style="73" customWidth="1"/>
    <col min="3265" max="3265" width="13.42578125" style="73" bestFit="1" customWidth="1"/>
    <col min="3266" max="3512" width="9.140625" style="73"/>
    <col min="3513" max="3513" width="1.7109375" style="73" customWidth="1"/>
    <col min="3514" max="3514" width="10" style="73" customWidth="1"/>
    <col min="3515" max="3515" width="18" style="73" customWidth="1"/>
    <col min="3516" max="3516" width="26" style="73" customWidth="1"/>
    <col min="3517" max="3517" width="7.42578125" style="73" bestFit="1" customWidth="1"/>
    <col min="3518" max="3518" width="0.85546875" style="73" customWidth="1"/>
    <col min="3519" max="3519" width="13.42578125" style="73" bestFit="1" customWidth="1"/>
    <col min="3520" max="3520" width="0.85546875" style="73" customWidth="1"/>
    <col min="3521" max="3521" width="13.42578125" style="73" bestFit="1" customWidth="1"/>
    <col min="3522" max="3768" width="9.140625" style="73"/>
    <col min="3769" max="3769" width="1.7109375" style="73" customWidth="1"/>
    <col min="3770" max="3770" width="10" style="73" customWidth="1"/>
    <col min="3771" max="3771" width="18" style="73" customWidth="1"/>
    <col min="3772" max="3772" width="26" style="73" customWidth="1"/>
    <col min="3773" max="3773" width="7.42578125" style="73" bestFit="1" customWidth="1"/>
    <col min="3774" max="3774" width="0.85546875" style="73" customWidth="1"/>
    <col min="3775" max="3775" width="13.42578125" style="73" bestFit="1" customWidth="1"/>
    <col min="3776" max="3776" width="0.85546875" style="73" customWidth="1"/>
    <col min="3777" max="3777" width="13.42578125" style="73" bestFit="1" customWidth="1"/>
    <col min="3778" max="4024" width="9.140625" style="73"/>
    <col min="4025" max="4025" width="1.7109375" style="73" customWidth="1"/>
    <col min="4026" max="4026" width="10" style="73" customWidth="1"/>
    <col min="4027" max="4027" width="18" style="73" customWidth="1"/>
    <col min="4028" max="4028" width="26" style="73" customWidth="1"/>
    <col min="4029" max="4029" width="7.42578125" style="73" bestFit="1" customWidth="1"/>
    <col min="4030" max="4030" width="0.85546875" style="73" customWidth="1"/>
    <col min="4031" max="4031" width="13.42578125" style="73" bestFit="1" customWidth="1"/>
    <col min="4032" max="4032" width="0.85546875" style="73" customWidth="1"/>
    <col min="4033" max="4033" width="13.42578125" style="73" bestFit="1" customWidth="1"/>
    <col min="4034" max="4280" width="9.140625" style="73"/>
    <col min="4281" max="4281" width="1.7109375" style="73" customWidth="1"/>
    <col min="4282" max="4282" width="10" style="73" customWidth="1"/>
    <col min="4283" max="4283" width="18" style="73" customWidth="1"/>
    <col min="4284" max="4284" width="26" style="73" customWidth="1"/>
    <col min="4285" max="4285" width="7.42578125" style="73" bestFit="1" customWidth="1"/>
    <col min="4286" max="4286" width="0.85546875" style="73" customWidth="1"/>
    <col min="4287" max="4287" width="13.42578125" style="73" bestFit="1" customWidth="1"/>
    <col min="4288" max="4288" width="0.85546875" style="73" customWidth="1"/>
    <col min="4289" max="4289" width="13.42578125" style="73" bestFit="1" customWidth="1"/>
    <col min="4290" max="4536" width="9.140625" style="73"/>
    <col min="4537" max="4537" width="1.7109375" style="73" customWidth="1"/>
    <col min="4538" max="4538" width="10" style="73" customWidth="1"/>
    <col min="4539" max="4539" width="18" style="73" customWidth="1"/>
    <col min="4540" max="4540" width="26" style="73" customWidth="1"/>
    <col min="4541" max="4541" width="7.42578125" style="73" bestFit="1" customWidth="1"/>
    <col min="4542" max="4542" width="0.85546875" style="73" customWidth="1"/>
    <col min="4543" max="4543" width="13.42578125" style="73" bestFit="1" customWidth="1"/>
    <col min="4544" max="4544" width="0.85546875" style="73" customWidth="1"/>
    <col min="4545" max="4545" width="13.42578125" style="73" bestFit="1" customWidth="1"/>
    <col min="4546" max="4792" width="9.140625" style="73"/>
    <col min="4793" max="4793" width="1.7109375" style="73" customWidth="1"/>
    <col min="4794" max="4794" width="10" style="73" customWidth="1"/>
    <col min="4795" max="4795" width="18" style="73" customWidth="1"/>
    <col min="4796" max="4796" width="26" style="73" customWidth="1"/>
    <col min="4797" max="4797" width="7.42578125" style="73" bestFit="1" customWidth="1"/>
    <col min="4798" max="4798" width="0.85546875" style="73" customWidth="1"/>
    <col min="4799" max="4799" width="13.42578125" style="73" bestFit="1" customWidth="1"/>
    <col min="4800" max="4800" width="0.85546875" style="73" customWidth="1"/>
    <col min="4801" max="4801" width="13.42578125" style="73" bestFit="1" customWidth="1"/>
    <col min="4802" max="5048" width="9.140625" style="73"/>
    <col min="5049" max="5049" width="1.7109375" style="73" customWidth="1"/>
    <col min="5050" max="5050" width="10" style="73" customWidth="1"/>
    <col min="5051" max="5051" width="18" style="73" customWidth="1"/>
    <col min="5052" max="5052" width="26" style="73" customWidth="1"/>
    <col min="5053" max="5053" width="7.42578125" style="73" bestFit="1" customWidth="1"/>
    <col min="5054" max="5054" width="0.85546875" style="73" customWidth="1"/>
    <col min="5055" max="5055" width="13.42578125" style="73" bestFit="1" customWidth="1"/>
    <col min="5056" max="5056" width="0.85546875" style="73" customWidth="1"/>
    <col min="5057" max="5057" width="13.42578125" style="73" bestFit="1" customWidth="1"/>
    <col min="5058" max="5304" width="9.140625" style="73"/>
    <col min="5305" max="5305" width="1.7109375" style="73" customWidth="1"/>
    <col min="5306" max="5306" width="10" style="73" customWidth="1"/>
    <col min="5307" max="5307" width="18" style="73" customWidth="1"/>
    <col min="5308" max="5308" width="26" style="73" customWidth="1"/>
    <col min="5309" max="5309" width="7.42578125" style="73" bestFit="1" customWidth="1"/>
    <col min="5310" max="5310" width="0.85546875" style="73" customWidth="1"/>
    <col min="5311" max="5311" width="13.42578125" style="73" bestFit="1" customWidth="1"/>
    <col min="5312" max="5312" width="0.85546875" style="73" customWidth="1"/>
    <col min="5313" max="5313" width="13.42578125" style="73" bestFit="1" customWidth="1"/>
    <col min="5314" max="5560" width="9.140625" style="73"/>
    <col min="5561" max="5561" width="1.7109375" style="73" customWidth="1"/>
    <col min="5562" max="5562" width="10" style="73" customWidth="1"/>
    <col min="5563" max="5563" width="18" style="73" customWidth="1"/>
    <col min="5564" max="5564" width="26" style="73" customWidth="1"/>
    <col min="5565" max="5565" width="7.42578125" style="73" bestFit="1" customWidth="1"/>
    <col min="5566" max="5566" width="0.85546875" style="73" customWidth="1"/>
    <col min="5567" max="5567" width="13.42578125" style="73" bestFit="1" customWidth="1"/>
    <col min="5568" max="5568" width="0.85546875" style="73" customWidth="1"/>
    <col min="5569" max="5569" width="13.42578125" style="73" bestFit="1" customWidth="1"/>
    <col min="5570" max="5816" width="9.140625" style="73"/>
    <col min="5817" max="5817" width="1.7109375" style="73" customWidth="1"/>
    <col min="5818" max="5818" width="10" style="73" customWidth="1"/>
    <col min="5819" max="5819" width="18" style="73" customWidth="1"/>
    <col min="5820" max="5820" width="26" style="73" customWidth="1"/>
    <col min="5821" max="5821" width="7.42578125" style="73" bestFit="1" customWidth="1"/>
    <col min="5822" max="5822" width="0.85546875" style="73" customWidth="1"/>
    <col min="5823" max="5823" width="13.42578125" style="73" bestFit="1" customWidth="1"/>
    <col min="5824" max="5824" width="0.85546875" style="73" customWidth="1"/>
    <col min="5825" max="5825" width="13.42578125" style="73" bestFit="1" customWidth="1"/>
    <col min="5826" max="6072" width="9.140625" style="73"/>
    <col min="6073" max="6073" width="1.7109375" style="73" customWidth="1"/>
    <col min="6074" max="6074" width="10" style="73" customWidth="1"/>
    <col min="6075" max="6075" width="18" style="73" customWidth="1"/>
    <col min="6076" max="6076" width="26" style="73" customWidth="1"/>
    <col min="6077" max="6077" width="7.42578125" style="73" bestFit="1" customWidth="1"/>
    <col min="6078" max="6078" width="0.85546875" style="73" customWidth="1"/>
    <col min="6079" max="6079" width="13.42578125" style="73" bestFit="1" customWidth="1"/>
    <col min="6080" max="6080" width="0.85546875" style="73" customWidth="1"/>
    <col min="6081" max="6081" width="13.42578125" style="73" bestFit="1" customWidth="1"/>
    <col min="6082" max="6328" width="9.140625" style="73"/>
    <col min="6329" max="6329" width="1.7109375" style="73" customWidth="1"/>
    <col min="6330" max="6330" width="10" style="73" customWidth="1"/>
    <col min="6331" max="6331" width="18" style="73" customWidth="1"/>
    <col min="6332" max="6332" width="26" style="73" customWidth="1"/>
    <col min="6333" max="6333" width="7.42578125" style="73" bestFit="1" customWidth="1"/>
    <col min="6334" max="6334" width="0.85546875" style="73" customWidth="1"/>
    <col min="6335" max="6335" width="13.42578125" style="73" bestFit="1" customWidth="1"/>
    <col min="6336" max="6336" width="0.85546875" style="73" customWidth="1"/>
    <col min="6337" max="6337" width="13.42578125" style="73" bestFit="1" customWidth="1"/>
    <col min="6338" max="6584" width="9.140625" style="73"/>
    <col min="6585" max="6585" width="1.7109375" style="73" customWidth="1"/>
    <col min="6586" max="6586" width="10" style="73" customWidth="1"/>
    <col min="6587" max="6587" width="18" style="73" customWidth="1"/>
    <col min="6588" max="6588" width="26" style="73" customWidth="1"/>
    <col min="6589" max="6589" width="7.42578125" style="73" bestFit="1" customWidth="1"/>
    <col min="6590" max="6590" width="0.85546875" style="73" customWidth="1"/>
    <col min="6591" max="6591" width="13.42578125" style="73" bestFit="1" customWidth="1"/>
    <col min="6592" max="6592" width="0.85546875" style="73" customWidth="1"/>
    <col min="6593" max="6593" width="13.42578125" style="73" bestFit="1" customWidth="1"/>
    <col min="6594" max="6840" width="9.140625" style="73"/>
    <col min="6841" max="6841" width="1.7109375" style="73" customWidth="1"/>
    <col min="6842" max="6842" width="10" style="73" customWidth="1"/>
    <col min="6843" max="6843" width="18" style="73" customWidth="1"/>
    <col min="6844" max="6844" width="26" style="73" customWidth="1"/>
    <col min="6845" max="6845" width="7.42578125" style="73" bestFit="1" customWidth="1"/>
    <col min="6846" max="6846" width="0.85546875" style="73" customWidth="1"/>
    <col min="6847" max="6847" width="13.42578125" style="73" bestFit="1" customWidth="1"/>
    <col min="6848" max="6848" width="0.85546875" style="73" customWidth="1"/>
    <col min="6849" max="6849" width="13.42578125" style="73" bestFit="1" customWidth="1"/>
    <col min="6850" max="7096" width="9.140625" style="73"/>
    <col min="7097" max="7097" width="1.7109375" style="73" customWidth="1"/>
    <col min="7098" max="7098" width="10" style="73" customWidth="1"/>
    <col min="7099" max="7099" width="18" style="73" customWidth="1"/>
    <col min="7100" max="7100" width="26" style="73" customWidth="1"/>
    <col min="7101" max="7101" width="7.42578125" style="73" bestFit="1" customWidth="1"/>
    <col min="7102" max="7102" width="0.85546875" style="73" customWidth="1"/>
    <col min="7103" max="7103" width="13.42578125" style="73" bestFit="1" customWidth="1"/>
    <col min="7104" max="7104" width="0.85546875" style="73" customWidth="1"/>
    <col min="7105" max="7105" width="13.42578125" style="73" bestFit="1" customWidth="1"/>
    <col min="7106" max="7352" width="9.140625" style="73"/>
    <col min="7353" max="7353" width="1.7109375" style="73" customWidth="1"/>
    <col min="7354" max="7354" width="10" style="73" customWidth="1"/>
    <col min="7355" max="7355" width="18" style="73" customWidth="1"/>
    <col min="7356" max="7356" width="26" style="73" customWidth="1"/>
    <col min="7357" max="7357" width="7.42578125" style="73" bestFit="1" customWidth="1"/>
    <col min="7358" max="7358" width="0.85546875" style="73" customWidth="1"/>
    <col min="7359" max="7359" width="13.42578125" style="73" bestFit="1" customWidth="1"/>
    <col min="7360" max="7360" width="0.85546875" style="73" customWidth="1"/>
    <col min="7361" max="7361" width="13.42578125" style="73" bestFit="1" customWidth="1"/>
    <col min="7362" max="7608" width="9.140625" style="73"/>
    <col min="7609" max="7609" width="1.7109375" style="73" customWidth="1"/>
    <col min="7610" max="7610" width="10" style="73" customWidth="1"/>
    <col min="7611" max="7611" width="18" style="73" customWidth="1"/>
    <col min="7612" max="7612" width="26" style="73" customWidth="1"/>
    <col min="7613" max="7613" width="7.42578125" style="73" bestFit="1" customWidth="1"/>
    <col min="7614" max="7614" width="0.85546875" style="73" customWidth="1"/>
    <col min="7615" max="7615" width="13.42578125" style="73" bestFit="1" customWidth="1"/>
    <col min="7616" max="7616" width="0.85546875" style="73" customWidth="1"/>
    <col min="7617" max="7617" width="13.42578125" style="73" bestFit="1" customWidth="1"/>
    <col min="7618" max="7864" width="9.140625" style="73"/>
    <col min="7865" max="7865" width="1.7109375" style="73" customWidth="1"/>
    <col min="7866" max="7866" width="10" style="73" customWidth="1"/>
    <col min="7867" max="7867" width="18" style="73" customWidth="1"/>
    <col min="7868" max="7868" width="26" style="73" customWidth="1"/>
    <col min="7869" max="7869" width="7.42578125" style="73" bestFit="1" customWidth="1"/>
    <col min="7870" max="7870" width="0.85546875" style="73" customWidth="1"/>
    <col min="7871" max="7871" width="13.42578125" style="73" bestFit="1" customWidth="1"/>
    <col min="7872" max="7872" width="0.85546875" style="73" customWidth="1"/>
    <col min="7873" max="7873" width="13.42578125" style="73" bestFit="1" customWidth="1"/>
    <col min="7874" max="8120" width="9.140625" style="73"/>
    <col min="8121" max="8121" width="1.7109375" style="73" customWidth="1"/>
    <col min="8122" max="8122" width="10" style="73" customWidth="1"/>
    <col min="8123" max="8123" width="18" style="73" customWidth="1"/>
    <col min="8124" max="8124" width="26" style="73" customWidth="1"/>
    <col min="8125" max="8125" width="7.42578125" style="73" bestFit="1" customWidth="1"/>
    <col min="8126" max="8126" width="0.85546875" style="73" customWidth="1"/>
    <col min="8127" max="8127" width="13.42578125" style="73" bestFit="1" customWidth="1"/>
    <col min="8128" max="8128" width="0.85546875" style="73" customWidth="1"/>
    <col min="8129" max="8129" width="13.42578125" style="73" bestFit="1" customWidth="1"/>
    <col min="8130" max="8376" width="9.140625" style="73"/>
    <col min="8377" max="8377" width="1.7109375" style="73" customWidth="1"/>
    <col min="8378" max="8378" width="10" style="73" customWidth="1"/>
    <col min="8379" max="8379" width="18" style="73" customWidth="1"/>
    <col min="8380" max="8380" width="26" style="73" customWidth="1"/>
    <col min="8381" max="8381" width="7.42578125" style="73" bestFit="1" customWidth="1"/>
    <col min="8382" max="8382" width="0.85546875" style="73" customWidth="1"/>
    <col min="8383" max="8383" width="13.42578125" style="73" bestFit="1" customWidth="1"/>
    <col min="8384" max="8384" width="0.85546875" style="73" customWidth="1"/>
    <col min="8385" max="8385" width="13.42578125" style="73" bestFit="1" customWidth="1"/>
    <col min="8386" max="8632" width="9.140625" style="73"/>
    <col min="8633" max="8633" width="1.7109375" style="73" customWidth="1"/>
    <col min="8634" max="8634" width="10" style="73" customWidth="1"/>
    <col min="8635" max="8635" width="18" style="73" customWidth="1"/>
    <col min="8636" max="8636" width="26" style="73" customWidth="1"/>
    <col min="8637" max="8637" width="7.42578125" style="73" bestFit="1" customWidth="1"/>
    <col min="8638" max="8638" width="0.85546875" style="73" customWidth="1"/>
    <col min="8639" max="8639" width="13.42578125" style="73" bestFit="1" customWidth="1"/>
    <col min="8640" max="8640" width="0.85546875" style="73" customWidth="1"/>
    <col min="8641" max="8641" width="13.42578125" style="73" bestFit="1" customWidth="1"/>
    <col min="8642" max="8888" width="9.140625" style="73"/>
    <col min="8889" max="8889" width="1.7109375" style="73" customWidth="1"/>
    <col min="8890" max="8890" width="10" style="73" customWidth="1"/>
    <col min="8891" max="8891" width="18" style="73" customWidth="1"/>
    <col min="8892" max="8892" width="26" style="73" customWidth="1"/>
    <col min="8893" max="8893" width="7.42578125" style="73" bestFit="1" customWidth="1"/>
    <col min="8894" max="8894" width="0.85546875" style="73" customWidth="1"/>
    <col min="8895" max="8895" width="13.42578125" style="73" bestFit="1" customWidth="1"/>
    <col min="8896" max="8896" width="0.85546875" style="73" customWidth="1"/>
    <col min="8897" max="8897" width="13.42578125" style="73" bestFit="1" customWidth="1"/>
    <col min="8898" max="9144" width="9.140625" style="73"/>
    <col min="9145" max="9145" width="1.7109375" style="73" customWidth="1"/>
    <col min="9146" max="9146" width="10" style="73" customWidth="1"/>
    <col min="9147" max="9147" width="18" style="73" customWidth="1"/>
    <col min="9148" max="9148" width="26" style="73" customWidth="1"/>
    <col min="9149" max="9149" width="7.42578125" style="73" bestFit="1" customWidth="1"/>
    <col min="9150" max="9150" width="0.85546875" style="73" customWidth="1"/>
    <col min="9151" max="9151" width="13.42578125" style="73" bestFit="1" customWidth="1"/>
    <col min="9152" max="9152" width="0.85546875" style="73" customWidth="1"/>
    <col min="9153" max="9153" width="13.42578125" style="73" bestFit="1" customWidth="1"/>
    <col min="9154" max="9400" width="9.140625" style="73"/>
    <col min="9401" max="9401" width="1.7109375" style="73" customWidth="1"/>
    <col min="9402" max="9402" width="10" style="73" customWidth="1"/>
    <col min="9403" max="9403" width="18" style="73" customWidth="1"/>
    <col min="9404" max="9404" width="26" style="73" customWidth="1"/>
    <col min="9405" max="9405" width="7.42578125" style="73" bestFit="1" customWidth="1"/>
    <col min="9406" max="9406" width="0.85546875" style="73" customWidth="1"/>
    <col min="9407" max="9407" width="13.42578125" style="73" bestFit="1" customWidth="1"/>
    <col min="9408" max="9408" width="0.85546875" style="73" customWidth="1"/>
    <col min="9409" max="9409" width="13.42578125" style="73" bestFit="1" customWidth="1"/>
    <col min="9410" max="9656" width="9.140625" style="73"/>
    <col min="9657" max="9657" width="1.7109375" style="73" customWidth="1"/>
    <col min="9658" max="9658" width="10" style="73" customWidth="1"/>
    <col min="9659" max="9659" width="18" style="73" customWidth="1"/>
    <col min="9660" max="9660" width="26" style="73" customWidth="1"/>
    <col min="9661" max="9661" width="7.42578125" style="73" bestFit="1" customWidth="1"/>
    <col min="9662" max="9662" width="0.85546875" style="73" customWidth="1"/>
    <col min="9663" max="9663" width="13.42578125" style="73" bestFit="1" customWidth="1"/>
    <col min="9664" max="9664" width="0.85546875" style="73" customWidth="1"/>
    <col min="9665" max="9665" width="13.42578125" style="73" bestFit="1" customWidth="1"/>
    <col min="9666" max="9912" width="9.140625" style="73"/>
    <col min="9913" max="9913" width="1.7109375" style="73" customWidth="1"/>
    <col min="9914" max="9914" width="10" style="73" customWidth="1"/>
    <col min="9915" max="9915" width="18" style="73" customWidth="1"/>
    <col min="9916" max="9916" width="26" style="73" customWidth="1"/>
    <col min="9917" max="9917" width="7.42578125" style="73" bestFit="1" customWidth="1"/>
    <col min="9918" max="9918" width="0.85546875" style="73" customWidth="1"/>
    <col min="9919" max="9919" width="13.42578125" style="73" bestFit="1" customWidth="1"/>
    <col min="9920" max="9920" width="0.85546875" style="73" customWidth="1"/>
    <col min="9921" max="9921" width="13.42578125" style="73" bestFit="1" customWidth="1"/>
    <col min="9922" max="10168" width="9.140625" style="73"/>
    <col min="10169" max="10169" width="1.7109375" style="73" customWidth="1"/>
    <col min="10170" max="10170" width="10" style="73" customWidth="1"/>
    <col min="10171" max="10171" width="18" style="73" customWidth="1"/>
    <col min="10172" max="10172" width="26" style="73" customWidth="1"/>
    <col min="10173" max="10173" width="7.42578125" style="73" bestFit="1" customWidth="1"/>
    <col min="10174" max="10174" width="0.85546875" style="73" customWidth="1"/>
    <col min="10175" max="10175" width="13.42578125" style="73" bestFit="1" customWidth="1"/>
    <col min="10176" max="10176" width="0.85546875" style="73" customWidth="1"/>
    <col min="10177" max="10177" width="13.42578125" style="73" bestFit="1" customWidth="1"/>
    <col min="10178" max="10424" width="9.140625" style="73"/>
    <col min="10425" max="10425" width="1.7109375" style="73" customWidth="1"/>
    <col min="10426" max="10426" width="10" style="73" customWidth="1"/>
    <col min="10427" max="10427" width="18" style="73" customWidth="1"/>
    <col min="10428" max="10428" width="26" style="73" customWidth="1"/>
    <col min="10429" max="10429" width="7.42578125" style="73" bestFit="1" customWidth="1"/>
    <col min="10430" max="10430" width="0.85546875" style="73" customWidth="1"/>
    <col min="10431" max="10431" width="13.42578125" style="73" bestFit="1" customWidth="1"/>
    <col min="10432" max="10432" width="0.85546875" style="73" customWidth="1"/>
    <col min="10433" max="10433" width="13.42578125" style="73" bestFit="1" customWidth="1"/>
    <col min="10434" max="10680" width="9.140625" style="73"/>
    <col min="10681" max="10681" width="1.7109375" style="73" customWidth="1"/>
    <col min="10682" max="10682" width="10" style="73" customWidth="1"/>
    <col min="10683" max="10683" width="18" style="73" customWidth="1"/>
    <col min="10684" max="10684" width="26" style="73" customWidth="1"/>
    <col min="10685" max="10685" width="7.42578125" style="73" bestFit="1" customWidth="1"/>
    <col min="10686" max="10686" width="0.85546875" style="73" customWidth="1"/>
    <col min="10687" max="10687" width="13.42578125" style="73" bestFit="1" customWidth="1"/>
    <col min="10688" max="10688" width="0.85546875" style="73" customWidth="1"/>
    <col min="10689" max="10689" width="13.42578125" style="73" bestFit="1" customWidth="1"/>
    <col min="10690" max="10936" width="9.140625" style="73"/>
    <col min="10937" max="10937" width="1.7109375" style="73" customWidth="1"/>
    <col min="10938" max="10938" width="10" style="73" customWidth="1"/>
    <col min="10939" max="10939" width="18" style="73" customWidth="1"/>
    <col min="10940" max="10940" width="26" style="73" customWidth="1"/>
    <col min="10941" max="10941" width="7.42578125" style="73" bestFit="1" customWidth="1"/>
    <col min="10942" max="10942" width="0.85546875" style="73" customWidth="1"/>
    <col min="10943" max="10943" width="13.42578125" style="73" bestFit="1" customWidth="1"/>
    <col min="10944" max="10944" width="0.85546875" style="73" customWidth="1"/>
    <col min="10945" max="10945" width="13.42578125" style="73" bestFit="1" customWidth="1"/>
    <col min="10946" max="11192" width="9.140625" style="73"/>
    <col min="11193" max="11193" width="1.7109375" style="73" customWidth="1"/>
    <col min="11194" max="11194" width="10" style="73" customWidth="1"/>
    <col min="11195" max="11195" width="18" style="73" customWidth="1"/>
    <col min="11196" max="11196" width="26" style="73" customWidth="1"/>
    <col min="11197" max="11197" width="7.42578125" style="73" bestFit="1" customWidth="1"/>
    <col min="11198" max="11198" width="0.85546875" style="73" customWidth="1"/>
    <col min="11199" max="11199" width="13.42578125" style="73" bestFit="1" customWidth="1"/>
    <col min="11200" max="11200" width="0.85546875" style="73" customWidth="1"/>
    <col min="11201" max="11201" width="13.42578125" style="73" bestFit="1" customWidth="1"/>
    <col min="11202" max="11448" width="9.140625" style="73"/>
    <col min="11449" max="11449" width="1.7109375" style="73" customWidth="1"/>
    <col min="11450" max="11450" width="10" style="73" customWidth="1"/>
    <col min="11451" max="11451" width="18" style="73" customWidth="1"/>
    <col min="11452" max="11452" width="26" style="73" customWidth="1"/>
    <col min="11453" max="11453" width="7.42578125" style="73" bestFit="1" customWidth="1"/>
    <col min="11454" max="11454" width="0.85546875" style="73" customWidth="1"/>
    <col min="11455" max="11455" width="13.42578125" style="73" bestFit="1" customWidth="1"/>
    <col min="11456" max="11456" width="0.85546875" style="73" customWidth="1"/>
    <col min="11457" max="11457" width="13.42578125" style="73" bestFit="1" customWidth="1"/>
    <col min="11458" max="11704" width="9.140625" style="73"/>
    <col min="11705" max="11705" width="1.7109375" style="73" customWidth="1"/>
    <col min="11706" max="11706" width="10" style="73" customWidth="1"/>
    <col min="11707" max="11707" width="18" style="73" customWidth="1"/>
    <col min="11708" max="11708" width="26" style="73" customWidth="1"/>
    <col min="11709" max="11709" width="7.42578125" style="73" bestFit="1" customWidth="1"/>
    <col min="11710" max="11710" width="0.85546875" style="73" customWidth="1"/>
    <col min="11711" max="11711" width="13.42578125" style="73" bestFit="1" customWidth="1"/>
    <col min="11712" max="11712" width="0.85546875" style="73" customWidth="1"/>
    <col min="11713" max="11713" width="13.42578125" style="73" bestFit="1" customWidth="1"/>
    <col min="11714" max="11960" width="9.140625" style="73"/>
    <col min="11961" max="11961" width="1.7109375" style="73" customWidth="1"/>
    <col min="11962" max="11962" width="10" style="73" customWidth="1"/>
    <col min="11963" max="11963" width="18" style="73" customWidth="1"/>
    <col min="11964" max="11964" width="26" style="73" customWidth="1"/>
    <col min="11965" max="11965" width="7.42578125" style="73" bestFit="1" customWidth="1"/>
    <col min="11966" max="11966" width="0.85546875" style="73" customWidth="1"/>
    <col min="11967" max="11967" width="13.42578125" style="73" bestFit="1" customWidth="1"/>
    <col min="11968" max="11968" width="0.85546875" style="73" customWidth="1"/>
    <col min="11969" max="11969" width="13.42578125" style="73" bestFit="1" customWidth="1"/>
    <col min="11970" max="12216" width="9.140625" style="73"/>
    <col min="12217" max="12217" width="1.7109375" style="73" customWidth="1"/>
    <col min="12218" max="12218" width="10" style="73" customWidth="1"/>
    <col min="12219" max="12219" width="18" style="73" customWidth="1"/>
    <col min="12220" max="12220" width="26" style="73" customWidth="1"/>
    <col min="12221" max="12221" width="7.42578125" style="73" bestFit="1" customWidth="1"/>
    <col min="12222" max="12222" width="0.85546875" style="73" customWidth="1"/>
    <col min="12223" max="12223" width="13.42578125" style="73" bestFit="1" customWidth="1"/>
    <col min="12224" max="12224" width="0.85546875" style="73" customWidth="1"/>
    <col min="12225" max="12225" width="13.42578125" style="73" bestFit="1" customWidth="1"/>
    <col min="12226" max="12472" width="9.140625" style="73"/>
    <col min="12473" max="12473" width="1.7109375" style="73" customWidth="1"/>
    <col min="12474" max="12474" width="10" style="73" customWidth="1"/>
    <col min="12475" max="12475" width="18" style="73" customWidth="1"/>
    <col min="12476" max="12476" width="26" style="73" customWidth="1"/>
    <col min="12477" max="12477" width="7.42578125" style="73" bestFit="1" customWidth="1"/>
    <col min="12478" max="12478" width="0.85546875" style="73" customWidth="1"/>
    <col min="12479" max="12479" width="13.42578125" style="73" bestFit="1" customWidth="1"/>
    <col min="12480" max="12480" width="0.85546875" style="73" customWidth="1"/>
    <col min="12481" max="12481" width="13.42578125" style="73" bestFit="1" customWidth="1"/>
    <col min="12482" max="12728" width="9.140625" style="73"/>
    <col min="12729" max="12729" width="1.7109375" style="73" customWidth="1"/>
    <col min="12730" max="12730" width="10" style="73" customWidth="1"/>
    <col min="12731" max="12731" width="18" style="73" customWidth="1"/>
    <col min="12732" max="12732" width="26" style="73" customWidth="1"/>
    <col min="12733" max="12733" width="7.42578125" style="73" bestFit="1" customWidth="1"/>
    <col min="12734" max="12734" width="0.85546875" style="73" customWidth="1"/>
    <col min="12735" max="12735" width="13.42578125" style="73" bestFit="1" customWidth="1"/>
    <col min="12736" max="12736" width="0.85546875" style="73" customWidth="1"/>
    <col min="12737" max="12737" width="13.42578125" style="73" bestFit="1" customWidth="1"/>
    <col min="12738" max="12984" width="9.140625" style="73"/>
    <col min="12985" max="12985" width="1.7109375" style="73" customWidth="1"/>
    <col min="12986" max="12986" width="10" style="73" customWidth="1"/>
    <col min="12987" max="12987" width="18" style="73" customWidth="1"/>
    <col min="12988" max="12988" width="26" style="73" customWidth="1"/>
    <col min="12989" max="12989" width="7.42578125" style="73" bestFit="1" customWidth="1"/>
    <col min="12990" max="12990" width="0.85546875" style="73" customWidth="1"/>
    <col min="12991" max="12991" width="13.42578125" style="73" bestFit="1" customWidth="1"/>
    <col min="12992" max="12992" width="0.85546875" style="73" customWidth="1"/>
    <col min="12993" max="12993" width="13.42578125" style="73" bestFit="1" customWidth="1"/>
    <col min="12994" max="13240" width="9.140625" style="73"/>
    <col min="13241" max="13241" width="1.7109375" style="73" customWidth="1"/>
    <col min="13242" max="13242" width="10" style="73" customWidth="1"/>
    <col min="13243" max="13243" width="18" style="73" customWidth="1"/>
    <col min="13244" max="13244" width="26" style="73" customWidth="1"/>
    <col min="13245" max="13245" width="7.42578125" style="73" bestFit="1" customWidth="1"/>
    <col min="13246" max="13246" width="0.85546875" style="73" customWidth="1"/>
    <col min="13247" max="13247" width="13.42578125" style="73" bestFit="1" customWidth="1"/>
    <col min="13248" max="13248" width="0.85546875" style="73" customWidth="1"/>
    <col min="13249" max="13249" width="13.42578125" style="73" bestFit="1" customWidth="1"/>
    <col min="13250" max="13496" width="9.140625" style="73"/>
    <col min="13497" max="13497" width="1.7109375" style="73" customWidth="1"/>
    <col min="13498" max="13498" width="10" style="73" customWidth="1"/>
    <col min="13499" max="13499" width="18" style="73" customWidth="1"/>
    <col min="13500" max="13500" width="26" style="73" customWidth="1"/>
    <col min="13501" max="13501" width="7.42578125" style="73" bestFit="1" customWidth="1"/>
    <col min="13502" max="13502" width="0.85546875" style="73" customWidth="1"/>
    <col min="13503" max="13503" width="13.42578125" style="73" bestFit="1" customWidth="1"/>
    <col min="13504" max="13504" width="0.85546875" style="73" customWidth="1"/>
    <col min="13505" max="13505" width="13.42578125" style="73" bestFit="1" customWidth="1"/>
    <col min="13506" max="13752" width="9.140625" style="73"/>
    <col min="13753" max="13753" width="1.7109375" style="73" customWidth="1"/>
    <col min="13754" max="13754" width="10" style="73" customWidth="1"/>
    <col min="13755" max="13755" width="18" style="73" customWidth="1"/>
    <col min="13756" max="13756" width="26" style="73" customWidth="1"/>
    <col min="13757" max="13757" width="7.42578125" style="73" bestFit="1" customWidth="1"/>
    <col min="13758" max="13758" width="0.85546875" style="73" customWidth="1"/>
    <col min="13759" max="13759" width="13.42578125" style="73" bestFit="1" customWidth="1"/>
    <col min="13760" max="13760" width="0.85546875" style="73" customWidth="1"/>
    <col min="13761" max="13761" width="13.42578125" style="73" bestFit="1" customWidth="1"/>
    <col min="13762" max="14008" width="9.140625" style="73"/>
    <col min="14009" max="14009" width="1.7109375" style="73" customWidth="1"/>
    <col min="14010" max="14010" width="10" style="73" customWidth="1"/>
    <col min="14011" max="14011" width="18" style="73" customWidth="1"/>
    <col min="14012" max="14012" width="26" style="73" customWidth="1"/>
    <col min="14013" max="14013" width="7.42578125" style="73" bestFit="1" customWidth="1"/>
    <col min="14014" max="14014" width="0.85546875" style="73" customWidth="1"/>
    <col min="14015" max="14015" width="13.42578125" style="73" bestFit="1" customWidth="1"/>
    <col min="14016" max="14016" width="0.85546875" style="73" customWidth="1"/>
    <col min="14017" max="14017" width="13.42578125" style="73" bestFit="1" customWidth="1"/>
    <col min="14018" max="14264" width="9.140625" style="73"/>
    <col min="14265" max="14265" width="1.7109375" style="73" customWidth="1"/>
    <col min="14266" max="14266" width="10" style="73" customWidth="1"/>
    <col min="14267" max="14267" width="18" style="73" customWidth="1"/>
    <col min="14268" max="14268" width="26" style="73" customWidth="1"/>
    <col min="14269" max="14269" width="7.42578125" style="73" bestFit="1" customWidth="1"/>
    <col min="14270" max="14270" width="0.85546875" style="73" customWidth="1"/>
    <col min="14271" max="14271" width="13.42578125" style="73" bestFit="1" customWidth="1"/>
    <col min="14272" max="14272" width="0.85546875" style="73" customWidth="1"/>
    <col min="14273" max="14273" width="13.42578125" style="73" bestFit="1" customWidth="1"/>
    <col min="14274" max="14520" width="9.140625" style="73"/>
    <col min="14521" max="14521" width="1.7109375" style="73" customWidth="1"/>
    <col min="14522" max="14522" width="10" style="73" customWidth="1"/>
    <col min="14523" max="14523" width="18" style="73" customWidth="1"/>
    <col min="14524" max="14524" width="26" style="73" customWidth="1"/>
    <col min="14525" max="14525" width="7.42578125" style="73" bestFit="1" customWidth="1"/>
    <col min="14526" max="14526" width="0.85546875" style="73" customWidth="1"/>
    <col min="14527" max="14527" width="13.42578125" style="73" bestFit="1" customWidth="1"/>
    <col min="14528" max="14528" width="0.85546875" style="73" customWidth="1"/>
    <col min="14529" max="14529" width="13.42578125" style="73" bestFit="1" customWidth="1"/>
    <col min="14530" max="14776" width="9.140625" style="73"/>
    <col min="14777" max="14777" width="1.7109375" style="73" customWidth="1"/>
    <col min="14778" max="14778" width="10" style="73" customWidth="1"/>
    <col min="14779" max="14779" width="18" style="73" customWidth="1"/>
    <col min="14780" max="14780" width="26" style="73" customWidth="1"/>
    <col min="14781" max="14781" width="7.42578125" style="73" bestFit="1" customWidth="1"/>
    <col min="14782" max="14782" width="0.85546875" style="73" customWidth="1"/>
    <col min="14783" max="14783" width="13.42578125" style="73" bestFit="1" customWidth="1"/>
    <col min="14784" max="14784" width="0.85546875" style="73" customWidth="1"/>
    <col min="14785" max="14785" width="13.42578125" style="73" bestFit="1" customWidth="1"/>
    <col min="14786" max="15032" width="9.140625" style="73"/>
    <col min="15033" max="15033" width="1.7109375" style="73" customWidth="1"/>
    <col min="15034" max="15034" width="10" style="73" customWidth="1"/>
    <col min="15035" max="15035" width="18" style="73" customWidth="1"/>
    <col min="15036" max="15036" width="26" style="73" customWidth="1"/>
    <col min="15037" max="15037" width="7.42578125" style="73" bestFit="1" customWidth="1"/>
    <col min="15038" max="15038" width="0.85546875" style="73" customWidth="1"/>
    <col min="15039" max="15039" width="13.42578125" style="73" bestFit="1" customWidth="1"/>
    <col min="15040" max="15040" width="0.85546875" style="73" customWidth="1"/>
    <col min="15041" max="15041" width="13.42578125" style="73" bestFit="1" customWidth="1"/>
    <col min="15042" max="15288" width="9.140625" style="73"/>
    <col min="15289" max="15289" width="1.7109375" style="73" customWidth="1"/>
    <col min="15290" max="15290" width="10" style="73" customWidth="1"/>
    <col min="15291" max="15291" width="18" style="73" customWidth="1"/>
    <col min="15292" max="15292" width="26" style="73" customWidth="1"/>
    <col min="15293" max="15293" width="7.42578125" style="73" bestFit="1" customWidth="1"/>
    <col min="15294" max="15294" width="0.85546875" style="73" customWidth="1"/>
    <col min="15295" max="15295" width="13.42578125" style="73" bestFit="1" customWidth="1"/>
    <col min="15296" max="15296" width="0.85546875" style="73" customWidth="1"/>
    <col min="15297" max="15297" width="13.42578125" style="73" bestFit="1" customWidth="1"/>
    <col min="15298" max="15544" width="9.140625" style="73"/>
    <col min="15545" max="15545" width="1.7109375" style="73" customWidth="1"/>
    <col min="15546" max="15546" width="10" style="73" customWidth="1"/>
    <col min="15547" max="15547" width="18" style="73" customWidth="1"/>
    <col min="15548" max="15548" width="26" style="73" customWidth="1"/>
    <col min="15549" max="15549" width="7.42578125" style="73" bestFit="1" customWidth="1"/>
    <col min="15550" max="15550" width="0.85546875" style="73" customWidth="1"/>
    <col min="15551" max="15551" width="13.42578125" style="73" bestFit="1" customWidth="1"/>
    <col min="15552" max="15552" width="0.85546875" style="73" customWidth="1"/>
    <col min="15553" max="15553" width="13.42578125" style="73" bestFit="1" customWidth="1"/>
    <col min="15554" max="15800" width="9.140625" style="73"/>
    <col min="15801" max="15801" width="1.7109375" style="73" customWidth="1"/>
    <col min="15802" max="15802" width="10" style="73" customWidth="1"/>
    <col min="15803" max="15803" width="18" style="73" customWidth="1"/>
    <col min="15804" max="15804" width="26" style="73" customWidth="1"/>
    <col min="15805" max="15805" width="7.42578125" style="73" bestFit="1" customWidth="1"/>
    <col min="15806" max="15806" width="0.85546875" style="73" customWidth="1"/>
    <col min="15807" max="15807" width="13.42578125" style="73" bestFit="1" customWidth="1"/>
    <col min="15808" max="15808" width="0.85546875" style="73" customWidth="1"/>
    <col min="15809" max="15809" width="13.42578125" style="73" bestFit="1" customWidth="1"/>
    <col min="15810" max="16056" width="9.140625" style="73"/>
    <col min="16057" max="16057" width="1.7109375" style="73" customWidth="1"/>
    <col min="16058" max="16058" width="10" style="73" customWidth="1"/>
    <col min="16059" max="16059" width="18" style="73" customWidth="1"/>
    <col min="16060" max="16060" width="26" style="73" customWidth="1"/>
    <col min="16061" max="16061" width="7.42578125" style="73" bestFit="1" customWidth="1"/>
    <col min="16062" max="16062" width="0.85546875" style="73" customWidth="1"/>
    <col min="16063" max="16063" width="13.42578125" style="73" bestFit="1" customWidth="1"/>
    <col min="16064" max="16064" width="0.85546875" style="73" customWidth="1"/>
    <col min="16065" max="16065" width="13.42578125" style="73" bestFit="1" customWidth="1"/>
    <col min="16066" max="16384" width="9.140625" style="73"/>
  </cols>
  <sheetData>
    <row r="1" spans="1:9" ht="21.75" customHeight="1" x14ac:dyDescent="0.5">
      <c r="A1" s="71" t="s">
        <v>22</v>
      </c>
      <c r="B1" s="71"/>
      <c r="C1" s="71"/>
      <c r="D1" s="71"/>
    </row>
    <row r="2" spans="1:9" ht="21.75" customHeight="1" x14ac:dyDescent="0.5">
      <c r="A2" s="71" t="s">
        <v>25</v>
      </c>
      <c r="B2" s="75"/>
      <c r="C2" s="75"/>
      <c r="D2" s="75"/>
      <c r="F2" s="75"/>
    </row>
    <row r="3" spans="1:9" ht="21.75" customHeight="1" x14ac:dyDescent="0.5">
      <c r="A3" s="109" t="str">
        <f>'7'!A3</f>
        <v>สำหรับรอบระยะเวลาหกเดือนสิ้นสุดวันที่ 30 กันยายน พ.ศ. 2568</v>
      </c>
      <c r="B3" s="77"/>
      <c r="C3" s="77"/>
      <c r="D3" s="77"/>
      <c r="E3" s="78"/>
      <c r="F3" s="77"/>
      <c r="G3" s="79"/>
      <c r="H3" s="79"/>
      <c r="I3" s="79"/>
    </row>
    <row r="4" spans="1:9" ht="20.45" customHeight="1" x14ac:dyDescent="0.5">
      <c r="A4" s="71"/>
    </row>
    <row r="5" spans="1:9" ht="20.45" customHeight="1" x14ac:dyDescent="0.5">
      <c r="A5" s="71"/>
      <c r="G5" s="110" t="s">
        <v>110</v>
      </c>
      <c r="H5" s="9"/>
      <c r="I5" s="110" t="s">
        <v>110</v>
      </c>
    </row>
    <row r="6" spans="1:9" ht="20.45" customHeight="1" x14ac:dyDescent="0.5">
      <c r="E6" s="80"/>
      <c r="F6" s="81"/>
      <c r="G6" s="21" t="s">
        <v>104</v>
      </c>
      <c r="H6" s="56"/>
      <c r="I6" s="21" t="s">
        <v>100</v>
      </c>
    </row>
    <row r="7" spans="1:9" ht="20.45" customHeight="1" x14ac:dyDescent="0.5">
      <c r="E7" s="80"/>
      <c r="F7" s="82"/>
      <c r="G7" s="83" t="s">
        <v>1</v>
      </c>
      <c r="H7" s="84"/>
      <c r="I7" s="83" t="s">
        <v>1</v>
      </c>
    </row>
    <row r="8" spans="1:9" ht="8.1" customHeight="1" x14ac:dyDescent="0.5">
      <c r="E8" s="80"/>
      <c r="F8" s="82"/>
      <c r="G8" s="84"/>
      <c r="H8" s="84"/>
      <c r="I8" s="84"/>
    </row>
    <row r="9" spans="1:9" ht="20.45" customHeight="1" x14ac:dyDescent="0.5">
      <c r="A9" s="71" t="s">
        <v>26</v>
      </c>
      <c r="E9" s="85"/>
    </row>
    <row r="10" spans="1:9" ht="20.45" customHeight="1" x14ac:dyDescent="0.5">
      <c r="A10" s="86" t="s">
        <v>53</v>
      </c>
      <c r="G10" s="74">
        <f>'6'!G32</f>
        <v>-49775100</v>
      </c>
      <c r="I10" s="74">
        <f>'6'!I32</f>
        <v>-45571553</v>
      </c>
    </row>
    <row r="11" spans="1:9" ht="20.45" customHeight="1" x14ac:dyDescent="0.5">
      <c r="A11" s="73" t="s">
        <v>54</v>
      </c>
    </row>
    <row r="12" spans="1:9" ht="20.45" customHeight="1" x14ac:dyDescent="0.5">
      <c r="B12" s="73" t="s">
        <v>55</v>
      </c>
    </row>
    <row r="13" spans="1:9" ht="20.45" customHeight="1" x14ac:dyDescent="0.5">
      <c r="B13" s="86" t="s">
        <v>77</v>
      </c>
      <c r="G13" s="87">
        <v>3684605</v>
      </c>
      <c r="I13" s="87">
        <v>3675834</v>
      </c>
    </row>
    <row r="14" spans="1:9" ht="20.45" customHeight="1" x14ac:dyDescent="0.5">
      <c r="B14" s="86" t="s">
        <v>99</v>
      </c>
      <c r="G14" s="87">
        <v>-188057</v>
      </c>
      <c r="I14" s="87">
        <v>-50393</v>
      </c>
    </row>
    <row r="15" spans="1:9" ht="20.45" customHeight="1" x14ac:dyDescent="0.5">
      <c r="B15" s="86" t="s">
        <v>56</v>
      </c>
      <c r="G15" s="88">
        <v>21643842</v>
      </c>
      <c r="I15" s="88">
        <v>79661614</v>
      </c>
    </row>
    <row r="16" spans="1:9" ht="20.45" customHeight="1" x14ac:dyDescent="0.5">
      <c r="B16" s="86" t="s">
        <v>122</v>
      </c>
      <c r="G16" s="88">
        <v>-10000</v>
      </c>
      <c r="I16" s="88">
        <v>0</v>
      </c>
    </row>
    <row r="17" spans="1:9" ht="20.45" customHeight="1" x14ac:dyDescent="0.5">
      <c r="B17" s="86" t="s">
        <v>108</v>
      </c>
      <c r="G17" s="88">
        <v>0</v>
      </c>
      <c r="I17" s="88">
        <v>0</v>
      </c>
    </row>
    <row r="18" spans="1:9" ht="20.45" customHeight="1" x14ac:dyDescent="0.5">
      <c r="B18" s="86" t="s">
        <v>85</v>
      </c>
      <c r="G18" s="87">
        <v>26710988</v>
      </c>
      <c r="I18" s="88">
        <v>31509997</v>
      </c>
    </row>
    <row r="19" spans="1:9" ht="20.45" customHeight="1" x14ac:dyDescent="0.5">
      <c r="B19" s="86" t="s">
        <v>84</v>
      </c>
      <c r="G19" s="87">
        <v>-34925037</v>
      </c>
      <c r="I19" s="87">
        <v>-51785042</v>
      </c>
    </row>
    <row r="20" spans="1:9" ht="20.45" customHeight="1" x14ac:dyDescent="0.5">
      <c r="B20" s="73" t="s">
        <v>37</v>
      </c>
      <c r="G20" s="89">
        <v>2979020</v>
      </c>
      <c r="I20" s="89">
        <v>2604416</v>
      </c>
    </row>
    <row r="21" spans="1:9" ht="8.1" customHeight="1" x14ac:dyDescent="0.5">
      <c r="G21" s="90"/>
      <c r="H21" s="91"/>
      <c r="I21" s="90"/>
    </row>
    <row r="22" spans="1:9" ht="20.45" customHeight="1" x14ac:dyDescent="0.5">
      <c r="A22" s="73" t="s">
        <v>57</v>
      </c>
      <c r="C22" s="71"/>
      <c r="D22" s="71"/>
      <c r="G22" s="90"/>
      <c r="H22" s="90"/>
      <c r="I22" s="90"/>
    </row>
    <row r="23" spans="1:9" ht="20.45" customHeight="1" x14ac:dyDescent="0.5">
      <c r="B23" s="73" t="s">
        <v>31</v>
      </c>
      <c r="C23" s="71"/>
      <c r="D23" s="71"/>
      <c r="G23" s="74">
        <f>SUM(G10:G20)</f>
        <v>-29879739</v>
      </c>
      <c r="I23" s="74">
        <f>SUM(I10:I20)</f>
        <v>20044873</v>
      </c>
    </row>
    <row r="24" spans="1:9" ht="20.45" customHeight="1" x14ac:dyDescent="0.5">
      <c r="A24" s="73" t="s">
        <v>58</v>
      </c>
    </row>
    <row r="25" spans="1:9" ht="20.45" customHeight="1" x14ac:dyDescent="0.5">
      <c r="B25" s="73" t="s">
        <v>90</v>
      </c>
      <c r="G25" s="92">
        <v>0</v>
      </c>
      <c r="I25" s="92">
        <v>-123979806</v>
      </c>
    </row>
    <row r="26" spans="1:9" ht="20.45" customHeight="1" x14ac:dyDescent="0.5">
      <c r="B26" s="73" t="s">
        <v>9</v>
      </c>
      <c r="G26" s="92">
        <v>-254502764</v>
      </c>
      <c r="I26" s="92">
        <v>-429271570</v>
      </c>
    </row>
    <row r="27" spans="1:9" ht="20.45" customHeight="1" x14ac:dyDescent="0.5">
      <c r="B27" s="73" t="s">
        <v>8</v>
      </c>
      <c r="G27" s="92">
        <v>-885159798</v>
      </c>
      <c r="I27" s="92">
        <v>0</v>
      </c>
    </row>
    <row r="28" spans="1:9" ht="20.45" customHeight="1" x14ac:dyDescent="0.5">
      <c r="B28" s="73" t="s">
        <v>39</v>
      </c>
      <c r="G28" s="92">
        <v>0</v>
      </c>
      <c r="I28" s="92">
        <v>-9186042</v>
      </c>
    </row>
    <row r="29" spans="1:9" ht="20.45" customHeight="1" x14ac:dyDescent="0.5">
      <c r="B29" s="73" t="s">
        <v>38</v>
      </c>
      <c r="G29" s="92">
        <v>6506637</v>
      </c>
      <c r="I29" s="92">
        <v>4128992</v>
      </c>
    </row>
    <row r="30" spans="1:9" ht="20.45" customHeight="1" x14ac:dyDescent="0.5">
      <c r="B30" s="73" t="s">
        <v>28</v>
      </c>
      <c r="G30" s="92">
        <v>-5099561</v>
      </c>
      <c r="I30" s="92">
        <v>6281675</v>
      </c>
    </row>
    <row r="31" spans="1:9" ht="20.45" customHeight="1" x14ac:dyDescent="0.5">
      <c r="A31" s="73" t="s">
        <v>59</v>
      </c>
      <c r="G31" s="92"/>
      <c r="I31" s="92"/>
    </row>
    <row r="32" spans="1:9" ht="20.45" customHeight="1" x14ac:dyDescent="0.5">
      <c r="B32" s="73" t="s">
        <v>95</v>
      </c>
      <c r="G32" s="92">
        <v>1020805961</v>
      </c>
      <c r="I32" s="92">
        <v>-38448039</v>
      </c>
    </row>
    <row r="33" spans="1:9" ht="20.45" customHeight="1" x14ac:dyDescent="0.5">
      <c r="B33" s="73" t="s">
        <v>15</v>
      </c>
      <c r="D33" s="93"/>
      <c r="G33" s="92">
        <v>117076566</v>
      </c>
      <c r="I33" s="92">
        <v>164397520</v>
      </c>
    </row>
    <row r="34" spans="1:9" ht="20.45" customHeight="1" x14ac:dyDescent="0.5">
      <c r="B34" s="73" t="s">
        <v>16</v>
      </c>
      <c r="G34" s="92">
        <v>0</v>
      </c>
      <c r="I34" s="92">
        <v>425261019</v>
      </c>
    </row>
    <row r="35" spans="1:9" ht="20.45" customHeight="1" x14ac:dyDescent="0.5">
      <c r="B35" s="73" t="s">
        <v>76</v>
      </c>
      <c r="G35" s="92">
        <v>1089275</v>
      </c>
      <c r="I35" s="92">
        <v>-12918833</v>
      </c>
    </row>
    <row r="36" spans="1:9" ht="20.45" customHeight="1" x14ac:dyDescent="0.5">
      <c r="B36" s="73" t="s">
        <v>3</v>
      </c>
      <c r="G36" s="87">
        <v>-17990235</v>
      </c>
      <c r="I36" s="87">
        <v>-23184311</v>
      </c>
    </row>
    <row r="37" spans="1:9" ht="20.45" customHeight="1" x14ac:dyDescent="0.5">
      <c r="B37" s="86" t="s">
        <v>60</v>
      </c>
      <c r="D37" s="94"/>
      <c r="G37" s="89">
        <v>-22816541</v>
      </c>
      <c r="I37" s="89">
        <v>-25056946</v>
      </c>
    </row>
    <row r="38" spans="1:9" ht="8.1" customHeight="1" x14ac:dyDescent="0.5"/>
    <row r="39" spans="1:9" ht="20.45" customHeight="1" x14ac:dyDescent="0.5">
      <c r="A39" s="94" t="s">
        <v>61</v>
      </c>
      <c r="G39" s="79">
        <f>SUM(G23:G37)</f>
        <v>-69970199</v>
      </c>
      <c r="I39" s="79">
        <f>SUM(I23:I37)</f>
        <v>-41931468</v>
      </c>
    </row>
    <row r="40" spans="1:9" ht="24" customHeight="1" x14ac:dyDescent="0.5">
      <c r="A40" s="94"/>
    </row>
    <row r="41" spans="1:9" ht="21.75" customHeight="1" x14ac:dyDescent="0.5">
      <c r="A41" s="77" t="str">
        <f>'7'!A27</f>
        <v>หมายเหตุประกอบงบการเงินระหว่างกาลเป็นส่วนหนึ่งของงบการเงินนี้</v>
      </c>
      <c r="B41" s="77"/>
      <c r="C41" s="77"/>
      <c r="D41" s="77"/>
      <c r="E41" s="78"/>
      <c r="F41" s="77"/>
      <c r="G41" s="95"/>
      <c r="H41" s="95"/>
      <c r="I41" s="95"/>
    </row>
    <row r="42" spans="1:9" ht="21.75" customHeight="1" x14ac:dyDescent="0.5">
      <c r="A42" s="71" t="s">
        <v>22</v>
      </c>
      <c r="B42" s="71"/>
      <c r="C42" s="71"/>
      <c r="D42" s="71"/>
      <c r="G42" s="91"/>
      <c r="H42" s="91"/>
      <c r="I42" s="91"/>
    </row>
    <row r="43" spans="1:9" ht="21.75" customHeight="1" x14ac:dyDescent="0.5">
      <c r="A43" s="71" t="s">
        <v>106</v>
      </c>
      <c r="B43" s="75"/>
      <c r="C43" s="75"/>
      <c r="D43" s="75"/>
      <c r="F43" s="75"/>
      <c r="G43" s="90"/>
      <c r="H43" s="90"/>
      <c r="I43" s="90"/>
    </row>
    <row r="44" spans="1:9" ht="21.75" customHeight="1" x14ac:dyDescent="0.5">
      <c r="A44" s="76" t="str">
        <f>A3</f>
        <v>สำหรับรอบระยะเวลาหกเดือนสิ้นสุดวันที่ 30 กันยายน พ.ศ. 2568</v>
      </c>
      <c r="B44" s="77"/>
      <c r="C44" s="77"/>
      <c r="D44" s="77"/>
      <c r="E44" s="78"/>
      <c r="F44" s="77"/>
      <c r="G44" s="95"/>
      <c r="H44" s="95"/>
      <c r="I44" s="95"/>
    </row>
    <row r="45" spans="1:9" ht="21.75" customHeight="1" x14ac:dyDescent="0.5">
      <c r="A45" s="71"/>
      <c r="G45" s="90"/>
      <c r="H45" s="90"/>
      <c r="I45" s="90"/>
    </row>
    <row r="46" spans="1:9" ht="21.75" customHeight="1" x14ac:dyDescent="0.5">
      <c r="A46" s="71"/>
      <c r="G46" s="110" t="s">
        <v>110</v>
      </c>
      <c r="H46" s="9"/>
      <c r="I46" s="110" t="s">
        <v>110</v>
      </c>
    </row>
    <row r="47" spans="1:9" ht="21.75" customHeight="1" x14ac:dyDescent="0.5">
      <c r="E47" s="85"/>
      <c r="F47" s="71"/>
      <c r="G47" s="21" t="s">
        <v>104</v>
      </c>
      <c r="H47" s="56"/>
      <c r="I47" s="21" t="s">
        <v>100</v>
      </c>
    </row>
    <row r="48" spans="1:9" ht="21.75" customHeight="1" x14ac:dyDescent="0.5">
      <c r="E48" s="85"/>
      <c r="G48" s="96" t="s">
        <v>1</v>
      </c>
      <c r="H48" s="97"/>
      <c r="I48" s="96" t="s">
        <v>1</v>
      </c>
    </row>
    <row r="49" spans="1:9" ht="8.1" customHeight="1" x14ac:dyDescent="0.5">
      <c r="E49" s="85"/>
      <c r="G49" s="98"/>
      <c r="H49" s="98"/>
      <c r="I49" s="98"/>
    </row>
    <row r="50" spans="1:9" ht="21.75" customHeight="1" x14ac:dyDescent="0.5">
      <c r="A50" s="94" t="s">
        <v>29</v>
      </c>
      <c r="E50" s="85"/>
      <c r="G50" s="91"/>
      <c r="H50" s="91"/>
      <c r="I50" s="91"/>
    </row>
    <row r="51" spans="1:9" ht="21.75" customHeight="1" x14ac:dyDescent="0.5">
      <c r="A51" s="73" t="s">
        <v>123</v>
      </c>
      <c r="G51" s="99">
        <v>389315999</v>
      </c>
      <c r="I51" s="99">
        <v>0</v>
      </c>
    </row>
    <row r="52" spans="1:9" ht="21.75" customHeight="1" x14ac:dyDescent="0.5">
      <c r="A52" s="73" t="s">
        <v>124</v>
      </c>
      <c r="G52" s="99">
        <v>-389315999</v>
      </c>
      <c r="I52" s="99">
        <v>0</v>
      </c>
    </row>
    <row r="53" spans="1:9" ht="21.75" customHeight="1" x14ac:dyDescent="0.5">
      <c r="A53" s="73" t="s">
        <v>125</v>
      </c>
      <c r="G53" s="99">
        <v>10000</v>
      </c>
      <c r="I53" s="99">
        <v>0</v>
      </c>
    </row>
    <row r="54" spans="1:9" ht="21.75" customHeight="1" x14ac:dyDescent="0.5">
      <c r="A54" s="86" t="s">
        <v>42</v>
      </c>
      <c r="G54" s="100">
        <v>-529392</v>
      </c>
      <c r="I54" s="100">
        <v>-758088</v>
      </c>
    </row>
    <row r="55" spans="1:9" ht="21.75" customHeight="1" x14ac:dyDescent="0.5">
      <c r="A55" s="86" t="s">
        <v>27</v>
      </c>
      <c r="C55" s="94"/>
      <c r="D55" s="94"/>
      <c r="G55" s="101">
        <v>20740388</v>
      </c>
      <c r="I55" s="101">
        <v>25282423</v>
      </c>
    </row>
    <row r="56" spans="1:9" ht="8.1" customHeight="1" x14ac:dyDescent="0.5"/>
    <row r="57" spans="1:9" ht="21.75" customHeight="1" x14ac:dyDescent="0.5">
      <c r="A57" s="94" t="s">
        <v>62</v>
      </c>
      <c r="G57" s="79">
        <f>SUM(G51:G55)</f>
        <v>20220996</v>
      </c>
      <c r="H57" s="79"/>
      <c r="I57" s="79">
        <f>SUM(I51:I55)</f>
        <v>24524335</v>
      </c>
    </row>
    <row r="58" spans="1:9" ht="21.75" customHeight="1" x14ac:dyDescent="0.5">
      <c r="A58" s="94"/>
      <c r="G58" s="90"/>
      <c r="H58" s="91"/>
      <c r="I58" s="90"/>
    </row>
    <row r="59" spans="1:9" ht="21.75" customHeight="1" x14ac:dyDescent="0.5">
      <c r="A59" s="94" t="s">
        <v>86</v>
      </c>
      <c r="G59" s="90"/>
      <c r="H59" s="91"/>
      <c r="I59" s="90"/>
    </row>
    <row r="60" spans="1:9" ht="21.75" customHeight="1" x14ac:dyDescent="0.5">
      <c r="A60" s="86" t="s">
        <v>87</v>
      </c>
      <c r="G60" s="79">
        <v>-2173843</v>
      </c>
      <c r="I60" s="79">
        <v>-1612097</v>
      </c>
    </row>
    <row r="61" spans="1:9" ht="8.1" customHeight="1" x14ac:dyDescent="0.5">
      <c r="G61" s="91"/>
      <c r="H61" s="91"/>
      <c r="I61" s="91"/>
    </row>
    <row r="62" spans="1:9" ht="21.75" customHeight="1" x14ac:dyDescent="0.5">
      <c r="A62" s="94" t="s">
        <v>89</v>
      </c>
      <c r="G62" s="79">
        <f>SUM(G60)</f>
        <v>-2173843</v>
      </c>
      <c r="I62" s="79">
        <f>SUM(I60)</f>
        <v>-1612097</v>
      </c>
    </row>
    <row r="63" spans="1:9" ht="21.75" customHeight="1" x14ac:dyDescent="0.5">
      <c r="A63" s="94"/>
      <c r="G63" s="90"/>
      <c r="H63" s="91"/>
      <c r="I63" s="90"/>
    </row>
    <row r="64" spans="1:9" ht="21.75" customHeight="1" x14ac:dyDescent="0.5">
      <c r="A64" s="94" t="s">
        <v>63</v>
      </c>
      <c r="G64" s="100">
        <f>SUM(G39,G57,G62)</f>
        <v>-51923046</v>
      </c>
      <c r="I64" s="100">
        <f>SUM(I39,I57,I62)</f>
        <v>-19019230</v>
      </c>
    </row>
    <row r="65" spans="1:9" ht="21.75" customHeight="1" x14ac:dyDescent="0.5">
      <c r="A65" s="86" t="s">
        <v>121</v>
      </c>
      <c r="G65" s="101">
        <v>659149887</v>
      </c>
      <c r="I65" s="101">
        <v>499112738</v>
      </c>
    </row>
    <row r="66" spans="1:9" ht="8.1" customHeight="1" x14ac:dyDescent="0.5"/>
    <row r="67" spans="1:9" ht="21.75" customHeight="1" thickBot="1" x14ac:dyDescent="0.55000000000000004">
      <c r="A67" s="94" t="s">
        <v>119</v>
      </c>
      <c r="G67" s="102">
        <f>SUM(G64:G65)</f>
        <v>607226841</v>
      </c>
      <c r="I67" s="102">
        <f>SUM(I64:I65)</f>
        <v>480093508</v>
      </c>
    </row>
    <row r="68" spans="1:9" ht="21.75" customHeight="1" thickTop="1" x14ac:dyDescent="0.5">
      <c r="A68" s="94"/>
    </row>
    <row r="69" spans="1:9" ht="21.75" customHeight="1" x14ac:dyDescent="0.5">
      <c r="A69" s="94"/>
      <c r="G69" s="90"/>
      <c r="H69" s="91"/>
      <c r="I69" s="90"/>
    </row>
    <row r="70" spans="1:9" ht="21.75" customHeight="1" x14ac:dyDescent="0.5">
      <c r="A70" s="71" t="s">
        <v>78</v>
      </c>
      <c r="G70" s="90"/>
      <c r="H70" s="91"/>
      <c r="I70" s="90"/>
    </row>
    <row r="71" spans="1:9" ht="7.9" customHeight="1" x14ac:dyDescent="0.5">
      <c r="A71" s="71"/>
      <c r="G71" s="91"/>
      <c r="H71" s="91"/>
      <c r="I71" s="91"/>
    </row>
    <row r="72" spans="1:9" ht="21.75" customHeight="1" x14ac:dyDescent="0.5">
      <c r="A72" s="73" t="s">
        <v>79</v>
      </c>
      <c r="G72" s="103">
        <v>30445</v>
      </c>
      <c r="I72" s="103">
        <v>450816</v>
      </c>
    </row>
    <row r="73" spans="1:9" ht="21.75" customHeight="1" x14ac:dyDescent="0.5">
      <c r="A73" s="73" t="s">
        <v>107</v>
      </c>
      <c r="G73" s="99">
        <v>0</v>
      </c>
      <c r="I73" s="99">
        <v>-9938856</v>
      </c>
    </row>
    <row r="74" spans="1:9" ht="21.75" customHeight="1" x14ac:dyDescent="0.5">
      <c r="G74" s="99"/>
      <c r="I74" s="99"/>
    </row>
    <row r="75" spans="1:9" ht="21.75" customHeight="1" x14ac:dyDescent="0.5">
      <c r="G75" s="99"/>
      <c r="I75" s="99"/>
    </row>
    <row r="76" spans="1:9" ht="21.75" customHeight="1" x14ac:dyDescent="0.5">
      <c r="A76" s="94"/>
      <c r="E76" s="85"/>
    </row>
    <row r="77" spans="1:9" ht="21.75" customHeight="1" x14ac:dyDescent="0.5">
      <c r="A77" s="94"/>
      <c r="E77" s="85"/>
    </row>
    <row r="78" spans="1:9" ht="21.75" customHeight="1" x14ac:dyDescent="0.5">
      <c r="A78" s="86"/>
      <c r="E78" s="85"/>
    </row>
    <row r="79" spans="1:9" ht="21.75" customHeight="1" x14ac:dyDescent="0.5">
      <c r="A79" s="86"/>
      <c r="E79" s="85"/>
    </row>
    <row r="80" spans="1:9" ht="21.75" customHeight="1" x14ac:dyDescent="0.5">
      <c r="A80" s="86"/>
      <c r="E80" s="85"/>
    </row>
    <row r="81" spans="1:9" ht="8.1" customHeight="1" x14ac:dyDescent="0.5"/>
    <row r="82" spans="1:9" ht="21.75" customHeight="1" x14ac:dyDescent="0.5">
      <c r="A82" s="77" t="str">
        <f>A41</f>
        <v>หมายเหตุประกอบงบการเงินระหว่างกาลเป็นส่วนหนึ่งของงบการเงินนี้</v>
      </c>
      <c r="B82" s="104"/>
      <c r="C82" s="104"/>
      <c r="D82" s="104"/>
      <c r="E82" s="105"/>
      <c r="F82" s="104"/>
      <c r="G82" s="106"/>
      <c r="H82" s="106"/>
      <c r="I82" s="106"/>
    </row>
  </sheetData>
  <pageMargins left="0.9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8" ma:contentTypeDescription="Create a new document." ma:contentTypeScope="" ma:versionID="fb5cca04162ab75b225728dae84fec8f">
  <xsd:schema xmlns:xsd="http://www.w3.org/2001/XMLSchema" xmlns:xs="http://www.w3.org/2001/XMLSchema" xmlns:p="http://schemas.microsoft.com/office/2006/metadata/properties" xmlns:ns2="8b3ee086-155c-4c18-9411-14fc884821cc" xmlns:ns3="d1dff81c-2307-4a65-b0f7-93c12ef487ec" xmlns:ns4="3b0738c1-0000-4a3e-a11a-0f14df93f9bd" targetNamespace="http://schemas.microsoft.com/office/2006/metadata/properties" ma:root="true" ma:fieldsID="8b7fc28c7d95e3fabc33065bac0cc4eb" ns2:_="" ns3:_="" ns4:_="">
    <xsd:import namespace="8b3ee086-155c-4c18-9411-14fc884821cc"/>
    <xsd:import namespace="d1dff81c-2307-4a65-b0f7-93c12ef487ec"/>
    <xsd:import namespace="3b0738c1-0000-4a3e-a11a-0f14df93f9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11d4f9b-f87b-4141-8e07-e88980166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738c1-0000-4a3e-a11a-0f14df93f9b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4e84d01-508d-4eeb-ab04-b7ffbdf5a079}" ma:internalName="TaxCatchAll" ma:showField="CatchAllData" ma:web="8b3ee086-155c-4c18-9411-14fc88482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0738c1-0000-4a3e-a11a-0f14df93f9bd" xsi:nil="true"/>
    <lcf76f155ced4ddcb4097134ff3c332f xmlns="d1dff81c-2307-4a65-b0f7-93c12ef487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DD972A-DA4C-4F64-B172-4455B2F4A3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31DA0-46D0-437C-AF8F-CCD4A82807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ee086-155c-4c18-9411-14fc884821cc"/>
    <ds:schemaRef ds:uri="d1dff81c-2307-4a65-b0f7-93c12ef487ec"/>
    <ds:schemaRef ds:uri="3b0738c1-0000-4a3e-a11a-0f14df93f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DC90E-80BD-4FA8-B6E3-529188EB2B62}">
  <ds:schemaRefs>
    <ds:schemaRef ds:uri="http://purl.org/dc/elements/1.1/"/>
    <ds:schemaRef ds:uri="http://schemas.microsoft.com/office/2006/metadata/properties"/>
    <ds:schemaRef ds:uri="6569754d-aff6-44b9-a80b-2e2b703f03f3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a18ac38b-d981-416e-847b-b74299044ddf"/>
    <ds:schemaRef ds:uri="http://schemas.microsoft.com/office/infopath/2007/PartnerControls"/>
    <ds:schemaRef ds:uri="http://www.w3.org/XML/1998/namespace"/>
    <ds:schemaRef ds:uri="3b0738c1-0000-4a3e-a11a-0f14df93f9bd"/>
    <ds:schemaRef ds:uri="d1dff81c-2307-4a65-b0f7-93c12ef487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4-5</vt:lpstr>
      <vt:lpstr>6</vt:lpstr>
      <vt:lpstr>7</vt:lpstr>
      <vt:lpstr>8-9</vt:lpstr>
      <vt:lpstr>'4-5'!Print_Area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 (FPE)</cp:lastModifiedBy>
  <cp:lastPrinted>2025-10-30T06:16:41Z</cp:lastPrinted>
  <dcterms:created xsi:type="dcterms:W3CDTF">2002-01-02T06:01:55Z</dcterms:created>
  <dcterms:modified xsi:type="dcterms:W3CDTF">2025-11-19T08:49:23Z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  <property fmtid="{D5CDD505-2E9C-101B-9397-08002B2CF9AE}" pid="12" name="ContentTypeId">
    <vt:lpwstr>0x010100F5E9D183AD365047AD8C8604795AF135</vt:lpwstr>
  </property>
  <property fmtid="{D5CDD505-2E9C-101B-9397-08002B2CF9AE}" pid="13" name="MediaServiceImageTags">
    <vt:lpwstr/>
  </property>
  <property fmtid="{D5CDD505-2E9C-101B-9397-08002B2CF9AE}" pid="14" name="_dlc_DocIdItemGuid">
    <vt:lpwstr>95fd43f2-10b4-49e6-b15a-f401732f94b9</vt:lpwstr>
  </property>
</Properties>
</file>