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yamena\Desktop\งบรวม\Q368\งบการเงิน 3-68\"/>
    </mc:Choice>
  </mc:AlternateContent>
  <xr:revisionPtr revIDLastSave="0" documentId="8_{783FEE51-B8E4-4C49-BDBC-8F1C23B28784}" xr6:coauthVersionLast="47" xr6:coauthVersionMax="47" xr10:uidLastSave="{00000000-0000-0000-0000-000000000000}"/>
  <bookViews>
    <workbookView xWindow="23880" yWindow="-120" windowWidth="24240" windowHeight="13140" activeTab="4" xr2:uid="{4E89A8AE-D50B-496C-A61E-E0C81E33FEE6}"/>
  </bookViews>
  <sheets>
    <sheet name="BS_T" sheetId="1" r:id="rId1"/>
    <sheet name="PL_T" sheetId="2" r:id="rId2"/>
    <sheet name="SE_T (Conso)" sheetId="3" r:id="rId3"/>
    <sheet name="SE_T" sheetId="4" r:id="rId4"/>
    <sheet name="CF_T" sheetId="6" r:id="rId5"/>
  </sheets>
  <externalReferences>
    <externalReference r:id="rId6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std3">#REF!</definedName>
    <definedName name="_________wa55">#REF!</definedName>
    <definedName name="_________wa555">#REF!</definedName>
    <definedName name="________st14">#REF!</definedName>
    <definedName name="________st15">#REF!</definedName>
    <definedName name="________std3">#REF!</definedName>
    <definedName name="________wa55">#REF!</definedName>
    <definedName name="________wa555">#REF!</definedName>
    <definedName name="_______std3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>#REF!</definedName>
    <definedName name="_1__123Graph_ATEILM_RKTE" hidden="1">#REF!</definedName>
    <definedName name="_16.12.99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4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Fill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14">#REF!</definedName>
    <definedName name="_st15">#REF!</definedName>
    <definedName name="_std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c">#N/A</definedName>
    <definedName name="abc">#REF!</definedName>
    <definedName name="AC">#REF!</definedName>
    <definedName name="ACCODE">#REF!</definedName>
    <definedName name="ACCRUAL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#N/A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ANK1">#REF!</definedName>
    <definedName name="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#REF!</definedName>
    <definedName name="COMBINE">#REF!</definedName>
    <definedName name="Company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k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>#REF!</definedName>
    <definedName name="DISP">#REF!</definedName>
    <definedName name="div">#REF!</definedName>
    <definedName name="dividend">#REF!</definedName>
    <definedName name="dkei">#REF!</definedName>
    <definedName name="DL">#REF!</definedName>
    <definedName name="donations">#REF!</definedName>
    <definedName name="ds">#REF!</definedName>
    <definedName name="dsfs">#REF!</definedName>
    <definedName name="E">#REF!</definedName>
    <definedName name="E1R">#REF!</definedName>
    <definedName name="econ">#REF!</definedName>
    <definedName name="ECR">#N/A</definedName>
    <definedName name="eee">#REF!</definedName>
    <definedName name="end">#REF!</definedName>
    <definedName name="Energy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#REF!</definedName>
    <definedName name="f">#REF!</definedName>
    <definedName name="FA">#REF!</definedName>
    <definedName name="FACOH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#REF!</definedName>
    <definedName name="FINANCIAL_ACS">#REF!</definedName>
    <definedName name="Finsumm">#REF!</definedName>
    <definedName name="Foreign">#REF!</definedName>
    <definedName name="FORWARD">#N/A</definedName>
    <definedName name="FS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ROSS_PROFIT">#REF!</definedName>
    <definedName name="Group_cust_paid">#REF!</definedName>
    <definedName name="Group_Cust_UPC01">#REF!</definedName>
    <definedName name="Grp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A">#REF!</definedName>
    <definedName name="ID">#REF!</definedName>
    <definedName name="ikk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ll">#REF!</definedName>
    <definedName name="l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y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BS_T!$A$1:$N$69</definedName>
    <definedName name="_xlnm.Print_Area" localSheetId="4">CF_T!$A$1:$L$63</definedName>
    <definedName name="_xlnm.Print_Area" localSheetId="1">PL_T!$A$1:$J$59</definedName>
    <definedName name="_xlnm.Print_Area" localSheetId="3">SE_T!$A$1:$O$20</definedName>
    <definedName name="_xlnm.Print_Area" localSheetId="2">'SE_T (Conso)'!$A$1:$O$22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#REF!</definedName>
    <definedName name="SELLOH">#REF!</definedName>
    <definedName name="Sep">#REF!</definedName>
    <definedName name="sfe">#REF!</definedName>
    <definedName name="SFUR">#REF!</definedName>
    <definedName name="SheLett">#REF!</definedName>
    <definedName name="show11">#REF!</definedName>
    <definedName name="SLAN">#REF!</definedName>
    <definedName name="SMAC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>#REF!</definedName>
    <definedName name="ss">#N/A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>#REF!</definedName>
    <definedName name="Status">#REF!</definedName>
    <definedName name="STEP1_Match">#REF!</definedName>
    <definedName name="STK">#REF!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aaaaa">#REF!</definedName>
    <definedName name="wanumwa">#REF!</definedName>
    <definedName name="wawa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>#REF!</definedName>
    <definedName name="ZZ">#N/A</definedName>
    <definedName name="ไ">#N/A</definedName>
    <definedName name="การสว">#REF!</definedName>
    <definedName name="ฆฆ">#REF!</definedName>
    <definedName name="จู">#REF!</definedName>
    <definedName name="ด">#N/A</definedName>
    <definedName name="ตาราง">#REF!</definedName>
    <definedName name="ท">#N/A</definedName>
    <definedName name="น">#N/A</definedName>
    <definedName name="น_34">#N/A</definedName>
    <definedName name="ฝ">#N/A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#REF!</definedName>
    <definedName name="ฟฟฟ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6" l="1"/>
  <c r="H60" i="6"/>
  <c r="F60" i="6"/>
  <c r="L46" i="6"/>
  <c r="H46" i="6"/>
  <c r="J46" i="6"/>
  <c r="F46" i="6"/>
  <c r="A38" i="6"/>
  <c r="A36" i="6"/>
  <c r="L19" i="6"/>
  <c r="L30" i="6" s="1"/>
  <c r="L34" i="6" s="1"/>
  <c r="H19" i="6"/>
  <c r="H30" i="6" s="1"/>
  <c r="H34" i="6" s="1"/>
  <c r="F19" i="6"/>
  <c r="F30" i="6" s="1"/>
  <c r="F34" i="6" s="1"/>
  <c r="E13" i="4"/>
  <c r="E15" i="3"/>
  <c r="I19" i="4"/>
  <c r="G19" i="4"/>
  <c r="E19" i="4"/>
  <c r="I21" i="3"/>
  <c r="G21" i="3"/>
  <c r="E21" i="3"/>
  <c r="I15" i="3"/>
  <c r="J58" i="2"/>
  <c r="J28" i="2" s="1"/>
  <c r="D58" i="2"/>
  <c r="D28" i="2" s="1"/>
  <c r="H28" i="2" s="1"/>
  <c r="F37" i="2"/>
  <c r="F42" i="2" s="1"/>
  <c r="F48" i="2" s="1"/>
  <c r="F50" i="2" s="1"/>
  <c r="F57" i="2" s="1"/>
  <c r="F28" i="2"/>
  <c r="F8" i="2"/>
  <c r="F13" i="2" s="1"/>
  <c r="D8" i="2"/>
  <c r="D13" i="2" s="1"/>
  <c r="D18" i="2" s="1"/>
  <c r="D20" i="2" s="1"/>
  <c r="D24" i="2" s="1"/>
  <c r="J67" i="1"/>
  <c r="N56" i="1"/>
  <c r="H56" i="1"/>
  <c r="J45" i="1"/>
  <c r="N30" i="1"/>
  <c r="A28" i="1"/>
  <c r="A27" i="1"/>
  <c r="A26" i="1"/>
  <c r="N22" i="1"/>
  <c r="H22" i="1"/>
  <c r="N5" i="1"/>
  <c r="L5" i="1"/>
  <c r="H61" i="6" l="1"/>
  <c r="H63" i="6" s="1"/>
  <c r="L61" i="6"/>
  <c r="L63" i="6" s="1"/>
  <c r="F61" i="6"/>
  <c r="F63" i="6" s="1"/>
  <c r="H58" i="2"/>
  <c r="D37" i="2"/>
  <c r="D42" i="2" s="1"/>
  <c r="D48" i="2" s="1"/>
  <c r="D50" i="2" s="1"/>
  <c r="D57" i="2" s="1"/>
  <c r="N15" i="1"/>
  <c r="N23" i="1" s="1"/>
  <c r="K21" i="3"/>
  <c r="F54" i="2"/>
  <c r="H67" i="1"/>
  <c r="M13" i="4"/>
  <c r="I13" i="4"/>
  <c r="J8" i="2"/>
  <c r="J13" i="2" s="1"/>
  <c r="J18" i="2" s="1"/>
  <c r="J20" i="2" s="1"/>
  <c r="F18" i="2"/>
  <c r="F20" i="2" s="1"/>
  <c r="H15" i="1"/>
  <c r="H23" i="1" s="1"/>
  <c r="H45" i="1"/>
  <c r="J56" i="1"/>
  <c r="J57" i="1" s="1"/>
  <c r="J68" i="1" s="1"/>
  <c r="M15" i="3"/>
  <c r="J15" i="1"/>
  <c r="J22" i="1"/>
  <c r="M21" i="3"/>
  <c r="D27" i="2" l="1"/>
  <c r="O21" i="3"/>
  <c r="D54" i="2"/>
  <c r="J23" i="1"/>
  <c r="J27" i="2"/>
  <c r="J24" i="2"/>
  <c r="F24" i="2"/>
  <c r="F27" i="2"/>
  <c r="J37" i="2"/>
  <c r="J42" i="2" s="1"/>
  <c r="J48" i="2" s="1"/>
  <c r="H57" i="1"/>
  <c r="H68" i="1" s="1"/>
  <c r="M19" i="4"/>
  <c r="K15" i="3" l="1"/>
  <c r="J50" i="2"/>
  <c r="J57" i="2" l="1"/>
  <c r="J54" i="2"/>
  <c r="K19" i="4" l="1"/>
  <c r="O19" i="4"/>
  <c r="N45" i="1" l="1"/>
  <c r="N57" i="1" s="1"/>
  <c r="G15" i="3" l="1"/>
  <c r="G13" i="4"/>
  <c r="L67" i="1" l="1"/>
  <c r="H37" i="2" l="1"/>
  <c r="L56" i="1"/>
  <c r="L22" i="1"/>
  <c r="O15" i="3"/>
  <c r="H42" i="2" l="1"/>
  <c r="H48" i="2" s="1"/>
  <c r="H50" i="2" s="1"/>
  <c r="H57" i="2" s="1"/>
  <c r="L45" i="1"/>
  <c r="L57" i="1" s="1"/>
  <c r="L68" i="1" s="1"/>
  <c r="H8" i="2" l="1"/>
  <c r="H54" i="2"/>
  <c r="L15" i="1"/>
  <c r="L23" i="1" s="1"/>
  <c r="H13" i="2"/>
  <c r="H18" i="2" s="1"/>
  <c r="H20" i="2" s="1"/>
  <c r="H24" i="2" l="1"/>
  <c r="H27" i="2"/>
  <c r="K13" i="4"/>
  <c r="O13" i="4" l="1"/>
  <c r="N67" i="1"/>
  <c r="J19" i="6" l="1"/>
  <c r="N68" i="1"/>
  <c r="J60" i="6"/>
  <c r="J30" i="6" l="1"/>
  <c r="J34" i="6" s="1"/>
  <c r="J61" i="6" s="1"/>
  <c r="J63" i="6" s="1"/>
</calcChain>
</file>

<file path=xl/sharedStrings.xml><?xml version="1.0" encoding="utf-8"?>
<sst xmlns="http://schemas.openxmlformats.org/spreadsheetml/2006/main" count="263" uniqueCount="144">
  <si>
    <t>บริษัท เจซีเค ฮอสพิทอลลิตี้ จำกัด (มหาชน) และบริษัทย่อย</t>
  </si>
  <si>
    <t>งบฐานะการเงิน</t>
  </si>
  <si>
    <t>ณ วันที่ 30 กันยายน 2568</t>
  </si>
  <si>
    <t>พันบาท</t>
  </si>
  <si>
    <t>งบการเงินรวม</t>
  </si>
  <si>
    <t>งบการเงินเฉพาะกิจการ</t>
  </si>
  <si>
    <t>30 กันยายน 2568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</si>
  <si>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</si>
  <si>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</si>
  <si>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</si>
  <si>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</si>
  <si>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</si>
  <si>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</si>
  <si>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เงินให้กู้ยืมระยะสั้นแก่บุคคล</t>
  </si>
  <si>
    <t>หรือกิจการที่เกี่ยวข้องกัน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</si>
  <si>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</si>
  <si>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</si>
  <si>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</si>
  <si>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</si>
  <si>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</si>
  <si>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</si>
  <si>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</si>
  <si>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</si>
  <si>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</si>
  <si>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</si>
  <si>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</si>
  <si>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</si>
  <si>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</si>
  <si>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เงินกู้ยืมจากสถาบันการเงิน</t>
  </si>
  <si>
    <t>11, 15</t>
  </si>
  <si>
    <t>เจ้าหนี้การค้าและเจ้าหนี้อื่น</t>
  </si>
  <si>
    <t>หนี้สินตามสัญญาเช่าส่วนที่ถึงกำหนด</t>
  </si>
  <si>
    <t>ชำระภายในหนึ่งปี</t>
  </si>
  <si>
    <t>ส่วนที่ถึงกำหนดชำระภายในหนึ่งปี</t>
  </si>
  <si>
    <t>เงินกู้ยืมจากบุคคลและกิจการอื่น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</si>
  <si>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</si>
  <si>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</si>
  <si>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</si>
  <si>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</si>
  <si>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</si>
  <si>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</si>
  <si>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เงินกู้ยืมระยะยาวจากบุคคลและกิจการอื่น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</si>
  <si>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</si>
  <si>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</si>
  <si>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</si>
  <si>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หุ้นกู้แปลงสภาพ</t>
  </si>
  <si>
    <t>สิทธิเลือกแปลงสภาพ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</si>
  <si>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</si>
  <si>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</si>
  <si>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</si>
  <si>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</si>
  <si>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</si>
  <si>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</si>
  <si>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</si>
  <si>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ส่วนต่ำมูลค่าหุ้นสามัญ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</si>
  <si>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</si>
  <si>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</si>
  <si>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</si>
  <si>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</si>
  <si>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</si>
  <si>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</si>
  <si>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</si>
  <si>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</si>
  <si>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2568</t>
  </si>
  <si>
    <t>รวม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</si>
  <si>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</si>
  <si>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</si>
  <si>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</si>
  <si>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</si>
  <si>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รายได้ทางการเงิน</t>
  </si>
  <si>
    <t>ค่าใช้จ่ายในการขาย</t>
  </si>
  <si>
    <t xml:space="preserve">ค่าใช้จ่ายในการบริหาร </t>
  </si>
  <si>
    <t>ขาดทุนจากการดำเนินงาน</t>
  </si>
  <si>
    <t>กำไรจากการวัดมูลค่ายุติธรรมอสังหาริมทรัพย์เพื่อการลงทุน</t>
  </si>
  <si>
    <t>กำไรจากการยกเลิกสัญญาเช่า</t>
  </si>
  <si>
    <t>ขาดทุนจากการด้อยค่าสินทรัพย์ (กลับรายการ)</t>
  </si>
  <si>
    <t>ผลขาดทุนจากคดีความฟ้องร้อง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</si>
  <si>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</si>
  <si>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</si>
  <si>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</si>
  <si>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</si>
  <si>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</si>
  <si>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</si>
  <si>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</si>
  <si>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ขาดทุนขั้นพื้นฐานต่อหุ้น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</si>
  <si>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</si>
  <si>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</si>
  <si>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ขาดทุนจากการด้อยค่าสินทรัพย์</t>
  </si>
  <si>
    <t>งบเปลี่ยนแปลงส่วนของเจ้าของ</t>
  </si>
  <si>
    <t>องค์ประกอบอื่น</t>
  </si>
  <si>
    <t>ทุนที่ออก</t>
  </si>
  <si>
    <t>ส่วนต่ำ</t>
  </si>
  <si>
    <t>ส่วนเกินจากการ</t>
  </si>
  <si>
    <t>และชำระแล้ว</t>
  </si>
  <si>
    <t>มูลค่าหุ้นสามัญ</t>
  </si>
  <si>
    <t>ตีราคาสินทรัพย์</t>
  </si>
  <si>
    <t>ยอดยกมา ณ วันที่ 1 มกราคม 2568</t>
  </si>
  <si>
    <t>ผลกระทบจากการแก้ไขข้อผิดพลาดทางบัญชี</t>
  </si>
  <si>
    <t>ยอดยกมาหลังปรับปรุง</t>
  </si>
  <si>
    <t>ยอดยกมา ณ วันที่ 1 มกราคม 2567</t>
  </si>
  <si>
    <t>หุ้นกู้แปลงสภาพหุ้นสามัญ</t>
  </si>
  <si>
    <t>ตัดจ่ายส่วนเกินจากการตีราคาสินทรัพย์</t>
  </si>
  <si>
    <t>ยอดคงเหลือ ณ วันที่ 30 กันยายน 2568</t>
  </si>
  <si>
    <t>ใบสำคัญแสดงสิทธิใช้สิทธิระหว่างงวด</t>
  </si>
  <si>
    <t>ยอดคงเหลือ ณ วันที่ 30 กันยายน 2567</t>
  </si>
  <si>
    <t xml:space="preserve"> </t>
  </si>
  <si>
    <t>งบกระแสเงินสด</t>
  </si>
  <si>
    <t>2568</t>
  </si>
  <si>
    <t>2567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</si>
  <si>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</si>
  <si>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</si>
  <si>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</si>
  <si>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</si>
  <si>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</si>
  <si>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</si>
  <si>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</si>
  <si>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</si>
  <si>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กระแสเงินสดใช้ไปในกิจกรรมดำเนินงาน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</si>
  <si>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</si>
  <si>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</si>
  <si>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</si>
  <si>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</si>
  <si>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</si>
  <si>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ซื้ออุปกรณ์</t>
  </si>
  <si>
    <t>จำหน่ายสินทรัพย์</t>
  </si>
  <si>
    <t>เงินให้กู้ยืมระยะสั้นแก่บุคคลหรือกิจการที่เกี่ยวข้องกัน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</si>
  <si>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</si>
  <si>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</si>
  <si>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เงินกู้ยืมจากสถาบันการเงิน เพิ่มขึ้น(ลดลง)</t>
  </si>
  <si>
    <t>รับเงินกู้ยืมระยะสั้นจากบุคคลที่เกี่ยวข้องกัน</t>
  </si>
  <si>
    <t>จ่ายชำระหนี้คืนเงินกู้ยืมระยะสั้นจากบุคคลที่เกี่ยวข้องกัน</t>
  </si>
  <si>
    <t>รับเงินกู้ยืมระยะสั้นจากบุคคลอื่น</t>
  </si>
  <si>
    <t>จ่ายชำระหนี้คืนเงินกู้ยืมระยะสั้นจากบุคคลอื่น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</si>
  <si>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</si>
  <si>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</si>
  <si>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รับเงินกู้ยืมจากบุคคลและกิจการอื่น</t>
  </si>
  <si>
    <t>จ่ายชำระหนี้คืนหนี้สินตามสัญญาเช่า</t>
  </si>
  <si>
    <t>เพิ่มทุนหุ้นสามัญ</t>
  </si>
  <si>
    <t>ออกหุ้นกู้แปลงสภาพ</t>
  </si>
  <si>
    <t>จ่ายดอกเบี้ย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</si>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</sst>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[$-1010000]d/m/yy;@"/>
    <numFmt numFmtId="166" formatCode="[$-107041E]d\ mmmm\ yyyy;@"/>
    <numFmt numFmtId="167" formatCode="_(* #,##0_);_(* \(#,##0\);_(* \-??_);_(@_)"/>
    <numFmt numFmtId="168" formatCode="_(* #,##0_);_(* \(#,##0\);_(* &quot;-&quot;_);_(@_)"/>
    <numFmt numFmtId="169" formatCode="_-* #,##0_-;\-* #,##0_-;_-* &quot;-&quot;??_-;_-@_-"/>
    <numFmt numFmtId="170" formatCode="#,##0\ ;\(#,##0\)"/>
    <numFmt numFmtId="171" formatCode="_(* #,##0,_);_(* \(#,##0,\);_(* &quot;-&quot;??_);_(@_)"/>
    <numFmt numFmtId="172" formatCode="_(* #,##0;_(* \(#,##0\);_(* &quot;-&quot;_);_(@_)"/>
    <numFmt numFmtId="173" formatCode="[$-1070000]d/m/yy;@"/>
    <numFmt numFmtId="174" formatCode="_(* #,##0.00_);_(* \(#,##0.00\);_(* \-??_);_(@_)"/>
    <numFmt numFmtId="175" formatCode="_(* #,##0_);_(* \(#,##0\);_(* &quot;-&quot;_)"/>
    <numFmt numFmtId="176" formatCode="#,##0;\(#,##0\)"/>
    <numFmt numFmtId="177" formatCode="_-* #,##0_-;\(* #,##0_);_-* &quot;-&quot;??_-;_-@_-"/>
    <numFmt numFmtId="178" formatCode="_(* #,##0_);_(* \(#,##0\);_(* &quot;-&quot;??_);_(@_)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color theme="1"/>
      <name val="Angsana New"/>
      <family val="1"/>
    </font>
    <font>
      <i/>
      <sz val="16"/>
      <name val="Angsana New"/>
      <family val="1"/>
    </font>
    <font>
      <b/>
      <i/>
      <sz val="16"/>
      <color theme="1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b/>
      <sz val="16"/>
      <color indexed="8"/>
      <name val="Cordia New"/>
      <family val="2"/>
      <charset val="222"/>
    </font>
    <font>
      <b/>
      <sz val="16"/>
      <name val="Cordia New"/>
      <family val="2"/>
      <charset val="222"/>
    </font>
    <font>
      <sz val="16"/>
      <color indexed="8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165" fontId="1" fillId="0" borderId="0"/>
    <xf numFmtId="164" fontId="1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2" applyFont="1"/>
    <xf numFmtId="4" fontId="2" fillId="0" borderId="0" xfId="2" applyNumberFormat="1" applyFont="1"/>
    <xf numFmtId="0" fontId="3" fillId="0" borderId="0" xfId="3" applyNumberFormat="1" applyFont="1" applyFill="1" applyBorder="1" applyAlignment="1">
      <alignment horizontal="right"/>
    </xf>
    <xf numFmtId="0" fontId="2" fillId="0" borderId="1" xfId="2" applyFont="1" applyBorder="1"/>
    <xf numFmtId="0" fontId="4" fillId="0" borderId="1" xfId="2" applyFont="1" applyBorder="1" applyAlignment="1">
      <alignment horizontal="right"/>
    </xf>
    <xf numFmtId="0" fontId="6" fillId="0" borderId="1" xfId="4" applyFont="1" applyBorder="1" applyAlignment="1">
      <alignment horizontal="right"/>
    </xf>
    <xf numFmtId="0" fontId="7" fillId="0" borderId="0" xfId="2" applyFont="1"/>
    <xf numFmtId="0" fontId="7" fillId="0" borderId="0" xfId="2" applyFont="1" applyAlignment="1">
      <alignment horizontal="center"/>
    </xf>
    <xf numFmtId="49" fontId="2" fillId="0" borderId="0" xfId="5" applyNumberFormat="1" applyFont="1" applyAlignment="1">
      <alignment horizontal="center"/>
    </xf>
    <xf numFmtId="37" fontId="2" fillId="0" borderId="0" xfId="5" applyNumberFormat="1" applyFont="1" applyAlignment="1">
      <alignment horizontal="center"/>
    </xf>
    <xf numFmtId="166" fontId="2" fillId="0" borderId="0" xfId="5" applyNumberFormat="1" applyFont="1" applyAlignment="1">
      <alignment horizontal="center"/>
    </xf>
    <xf numFmtId="0" fontId="7" fillId="0" borderId="1" xfId="2" applyFont="1" applyBorder="1" applyAlignment="1">
      <alignment horizontal="center"/>
    </xf>
    <xf numFmtId="0" fontId="8" fillId="0" borderId="1" xfId="5" applyNumberFormat="1" applyFont="1" applyBorder="1" applyAlignment="1">
      <alignment horizontal="center"/>
    </xf>
    <xf numFmtId="37" fontId="8" fillId="0" borderId="0" xfId="5" applyNumberFormat="1" applyFont="1" applyAlignment="1">
      <alignment horizontal="center"/>
    </xf>
    <xf numFmtId="0" fontId="8" fillId="0" borderId="0" xfId="5" applyNumberFormat="1" applyFont="1" applyAlignment="1">
      <alignment horizontal="center"/>
    </xf>
    <xf numFmtId="166" fontId="2" fillId="0" borderId="1" xfId="5" applyNumberFormat="1" applyFont="1" applyBorder="1" applyAlignment="1">
      <alignment horizontal="center"/>
    </xf>
    <xf numFmtId="0" fontId="2" fillId="0" borderId="0" xfId="2" applyFont="1" applyAlignment="1">
      <alignment horizontal="left"/>
    </xf>
    <xf numFmtId="0" fontId="7" fillId="0" borderId="0" xfId="4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2" fillId="0" borderId="0" xfId="2" applyFont="1" applyAlignment="1">
      <alignment horizontal="center"/>
    </xf>
    <xf numFmtId="167" fontId="2" fillId="0" borderId="0" xfId="6" applyNumberFormat="1" applyFont="1" applyFill="1" applyAlignment="1">
      <alignment horizontal="right"/>
    </xf>
    <xf numFmtId="167" fontId="2" fillId="0" borderId="0" xfId="0" applyNumberFormat="1" applyFont="1" applyAlignment="1">
      <alignment horizontal="center"/>
    </xf>
    <xf numFmtId="167" fontId="2" fillId="0" borderId="0" xfId="2" applyNumberFormat="1" applyFont="1" applyAlignment="1">
      <alignment horizontal="center"/>
    </xf>
    <xf numFmtId="167" fontId="7" fillId="0" borderId="0" xfId="6" applyNumberFormat="1" applyFont="1" applyFill="1" applyAlignment="1">
      <alignment horizontal="right"/>
    </xf>
    <xf numFmtId="167" fontId="7" fillId="0" borderId="0" xfId="2" applyNumberFormat="1" applyFont="1"/>
    <xf numFmtId="167" fontId="7" fillId="0" borderId="0" xfId="2" applyNumberFormat="1" applyFont="1" applyAlignment="1">
      <alignment horizontal="center"/>
    </xf>
    <xf numFmtId="169" fontId="7" fillId="0" borderId="0" xfId="6" applyNumberFormat="1" applyFont="1" applyFill="1" applyAlignment="1">
      <alignment horizontal="right"/>
    </xf>
    <xf numFmtId="0" fontId="7" fillId="0" borderId="0" xfId="0" applyFont="1"/>
    <xf numFmtId="167" fontId="2" fillId="0" borderId="2" xfId="6" applyNumberFormat="1" applyFont="1" applyFill="1" applyBorder="1" applyAlignment="1">
      <alignment horizontal="right"/>
    </xf>
    <xf numFmtId="167" fontId="2" fillId="0" borderId="0" xfId="2" applyNumberFormat="1" applyFont="1"/>
    <xf numFmtId="167" fontId="2" fillId="0" borderId="0" xfId="6" applyNumberFormat="1" applyFont="1" applyFill="1" applyBorder="1" applyAlignment="1">
      <alignment horizontal="right"/>
    </xf>
    <xf numFmtId="167" fontId="2" fillId="0" borderId="4" xfId="6" applyNumberFormat="1" applyFont="1" applyFill="1" applyBorder="1" applyAlignment="1">
      <alignment horizontal="right"/>
    </xf>
    <xf numFmtId="167" fontId="7" fillId="0" borderId="0" xfId="6" applyNumberFormat="1" applyFont="1" applyFill="1" applyBorder="1" applyAlignment="1">
      <alignment horizontal="right"/>
    </xf>
    <xf numFmtId="167" fontId="2" fillId="0" borderId="1" xfId="2" applyNumberFormat="1" applyFont="1" applyBorder="1"/>
    <xf numFmtId="167" fontId="4" fillId="0" borderId="1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right"/>
    </xf>
    <xf numFmtId="167" fontId="7" fillId="0" borderId="0" xfId="4" applyNumberFormat="1" applyFont="1"/>
    <xf numFmtId="167" fontId="2" fillId="0" borderId="0" xfId="4" applyNumberFormat="1" applyFont="1"/>
    <xf numFmtId="0" fontId="7" fillId="0" borderId="0" xfId="2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2" borderId="0" xfId="2" applyFont="1" applyFill="1" applyAlignment="1">
      <alignment horizontal="left"/>
    </xf>
    <xf numFmtId="0" fontId="7" fillId="2" borderId="0" xfId="2" applyFont="1" applyFill="1"/>
    <xf numFmtId="0" fontId="2" fillId="2" borderId="0" xfId="2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2" borderId="0" xfId="0" quotePrefix="1" applyFont="1" applyFill="1" applyAlignment="1">
      <alignment horizontal="center"/>
    </xf>
    <xf numFmtId="167" fontId="7" fillId="2" borderId="0" xfId="6" applyNumberFormat="1" applyFont="1" applyFill="1" applyAlignment="1">
      <alignment horizontal="right"/>
    </xf>
    <xf numFmtId="167" fontId="7" fillId="2" borderId="0" xfId="2" applyNumberFormat="1" applyFont="1" applyFill="1"/>
    <xf numFmtId="0" fontId="7" fillId="0" borderId="0" xfId="0" applyFont="1" applyAlignment="1">
      <alignment horizontal="left"/>
    </xf>
    <xf numFmtId="0" fontId="7" fillId="0" borderId="0" xfId="3" applyNumberFormat="1" applyFont="1" applyFill="1" applyAlignment="1"/>
    <xf numFmtId="165" fontId="7" fillId="0" borderId="0" xfId="0" applyNumberFormat="1" applyFont="1"/>
    <xf numFmtId="0" fontId="7" fillId="0" borderId="0" xfId="3" applyNumberFormat="1" applyFont="1" applyFill="1" applyAlignment="1">
      <alignment horizontal="left"/>
    </xf>
    <xf numFmtId="0" fontId="2" fillId="0" borderId="0" xfId="3" applyNumberFormat="1" applyFont="1" applyFill="1" applyAlignment="1">
      <alignment horizontal="left"/>
    </xf>
    <xf numFmtId="0" fontId="7" fillId="0" borderId="0" xfId="3" quotePrefix="1" applyNumberFormat="1" applyFont="1" applyFill="1" applyAlignment="1">
      <alignment horizontal="center"/>
    </xf>
    <xf numFmtId="167" fontId="2" fillId="0" borderId="5" xfId="6" applyNumberFormat="1" applyFont="1" applyFill="1" applyBorder="1" applyAlignment="1">
      <alignment horizontal="right"/>
    </xf>
    <xf numFmtId="0" fontId="10" fillId="0" borderId="0" xfId="2" applyFont="1" applyAlignment="1">
      <alignment horizontal="center"/>
    </xf>
    <xf numFmtId="4" fontId="11" fillId="0" borderId="0" xfId="2" applyNumberFormat="1" applyFont="1"/>
    <xf numFmtId="0" fontId="12" fillId="0" borderId="0" xfId="2" applyFont="1"/>
    <xf numFmtId="0" fontId="11" fillId="0" borderId="0" xfId="3" applyNumberFormat="1" applyFont="1" applyFill="1" applyAlignment="1">
      <alignment horizontal="right"/>
    </xf>
    <xf numFmtId="0" fontId="11" fillId="0" borderId="0" xfId="2" applyFont="1"/>
    <xf numFmtId="0" fontId="10" fillId="0" borderId="0" xfId="2" applyFont="1"/>
    <xf numFmtId="0" fontId="11" fillId="0" borderId="0" xfId="0" applyFont="1"/>
    <xf numFmtId="0" fontId="11" fillId="0" borderId="0" xfId="3" applyNumberFormat="1" applyFont="1" applyFill="1" applyBorder="1" applyAlignment="1">
      <alignment horizontal="right"/>
    </xf>
    <xf numFmtId="0" fontId="11" fillId="0" borderId="1" xfId="4" applyFont="1" applyBorder="1"/>
    <xf numFmtId="0" fontId="12" fillId="0" borderId="1" xfId="4" applyFont="1" applyBorder="1"/>
    <xf numFmtId="0" fontId="11" fillId="0" borderId="0" xfId="4" applyFont="1"/>
    <xf numFmtId="0" fontId="12" fillId="0" borderId="3" xfId="4" applyFont="1" applyBorder="1"/>
    <xf numFmtId="0" fontId="11" fillId="0" borderId="3" xfId="4" applyFont="1" applyBorder="1"/>
    <xf numFmtId="0" fontId="10" fillId="0" borderId="0" xfId="2" applyFont="1" applyAlignment="1">
      <alignment horizontal="left"/>
    </xf>
    <xf numFmtId="49" fontId="13" fillId="0" borderId="0" xfId="2" applyNumberFormat="1" applyFont="1" applyAlignment="1">
      <alignment horizontal="center" vertical="top"/>
    </xf>
    <xf numFmtId="0" fontId="11" fillId="0" borderId="1" xfId="4" applyFont="1" applyBorder="1" applyAlignment="1">
      <alignment horizontal="center"/>
    </xf>
    <xf numFmtId="0" fontId="10" fillId="0" borderId="0" xfId="4" quotePrefix="1" applyFont="1" applyAlignment="1">
      <alignment horizontal="center"/>
    </xf>
    <xf numFmtId="170" fontId="13" fillId="0" borderId="0" xfId="2" applyNumberFormat="1" applyFont="1" applyAlignment="1">
      <alignment horizontal="center"/>
    </xf>
    <xf numFmtId="168" fontId="11" fillId="0" borderId="0" xfId="1" applyNumberFormat="1" applyFont="1" applyFill="1" applyAlignment="1">
      <alignment horizontal="right"/>
    </xf>
    <xf numFmtId="171" fontId="11" fillId="0" borderId="0" xfId="2" applyNumberFormat="1" applyFont="1" applyAlignment="1">
      <alignment horizontal="right"/>
    </xf>
    <xf numFmtId="171" fontId="10" fillId="0" borderId="0" xfId="2" applyNumberFormat="1" applyFont="1"/>
    <xf numFmtId="168" fontId="10" fillId="0" borderId="0" xfId="1" applyNumberFormat="1" applyFont="1"/>
    <xf numFmtId="172" fontId="10" fillId="0" borderId="1" xfId="2" applyNumberFormat="1" applyFont="1" applyBorder="1" applyAlignment="1">
      <alignment horizontal="right"/>
    </xf>
    <xf numFmtId="171" fontId="11" fillId="0" borderId="0" xfId="2" applyNumberFormat="1" applyFont="1"/>
    <xf numFmtId="168" fontId="10" fillId="0" borderId="1" xfId="2" applyNumberFormat="1" applyFont="1" applyBorder="1"/>
    <xf numFmtId="168" fontId="10" fillId="0" borderId="0" xfId="2" applyNumberFormat="1" applyFont="1"/>
    <xf numFmtId="0" fontId="11" fillId="0" borderId="0" xfId="2" applyFont="1" applyAlignment="1">
      <alignment horizontal="left"/>
    </xf>
    <xf numFmtId="170" fontId="12" fillId="0" borderId="0" xfId="2" applyNumberFormat="1" applyFont="1" applyAlignment="1">
      <alignment horizontal="center"/>
    </xf>
    <xf numFmtId="172" fontId="11" fillId="0" borderId="0" xfId="2" applyNumberFormat="1" applyFont="1" applyAlignment="1">
      <alignment horizontal="right"/>
    </xf>
    <xf numFmtId="168" fontId="11" fillId="0" borderId="0" xfId="2" applyNumberFormat="1" applyFont="1" applyAlignment="1">
      <alignment horizontal="right"/>
    </xf>
    <xf numFmtId="172" fontId="10" fillId="0" borderId="0" xfId="2" applyNumberFormat="1" applyFont="1" applyAlignment="1">
      <alignment horizontal="right"/>
    </xf>
    <xf numFmtId="171" fontId="10" fillId="0" borderId="0" xfId="2" applyNumberFormat="1" applyFont="1" applyAlignment="1">
      <alignment horizontal="right"/>
    </xf>
    <xf numFmtId="168" fontId="10" fillId="0" borderId="0" xfId="2" applyNumberFormat="1" applyFont="1" applyAlignment="1">
      <alignment horizontal="right"/>
    </xf>
    <xf numFmtId="0" fontId="13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168" fontId="11" fillId="0" borderId="0" xfId="2" applyNumberFormat="1" applyFont="1"/>
    <xf numFmtId="168" fontId="11" fillId="0" borderId="3" xfId="2" applyNumberFormat="1" applyFont="1" applyBorder="1"/>
    <xf numFmtId="173" fontId="11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171" fontId="10" fillId="0" borderId="0" xfId="6" applyNumberFormat="1" applyFont="1" applyFill="1" applyAlignment="1">
      <alignment horizontal="right"/>
    </xf>
    <xf numFmtId="171" fontId="10" fillId="0" borderId="0" xfId="6" applyNumberFormat="1" applyFont="1" applyFill="1" applyBorder="1" applyAlignment="1">
      <alignment horizontal="right"/>
    </xf>
    <xf numFmtId="165" fontId="10" fillId="0" borderId="0" xfId="0" applyNumberFormat="1" applyFont="1"/>
    <xf numFmtId="169" fontId="10" fillId="0" borderId="0" xfId="8" applyNumberFormat="1" applyFont="1" applyFill="1" applyAlignment="1"/>
    <xf numFmtId="0" fontId="11" fillId="0" borderId="0" xfId="0" quotePrefix="1" applyFont="1" applyAlignment="1">
      <alignment horizontal="left"/>
    </xf>
    <xf numFmtId="172" fontId="11" fillId="0" borderId="5" xfId="2" applyNumberFormat="1" applyFont="1" applyBorder="1" applyAlignment="1">
      <alignment horizontal="right"/>
    </xf>
    <xf numFmtId="171" fontId="11" fillId="0" borderId="0" xfId="6" applyNumberFormat="1" applyFont="1" applyFill="1" applyBorder="1" applyAlignment="1">
      <alignment horizontal="right"/>
    </xf>
    <xf numFmtId="0" fontId="10" fillId="0" borderId="0" xfId="0" applyFont="1"/>
    <xf numFmtId="168" fontId="10" fillId="0" borderId="0" xfId="1" applyNumberFormat="1" applyFont="1" applyFill="1"/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0" fillId="3" borderId="0" xfId="0" applyFont="1" applyFill="1"/>
    <xf numFmtId="174" fontId="10" fillId="0" borderId="4" xfId="2" applyNumberFormat="1" applyFont="1" applyBorder="1" applyAlignment="1">
      <alignment horizontal="right"/>
    </xf>
    <xf numFmtId="174" fontId="10" fillId="0" borderId="0" xfId="6" applyNumberFormat="1" applyFont="1" applyFill="1" applyBorder="1"/>
    <xf numFmtId="174" fontId="11" fillId="0" borderId="0" xfId="2" applyNumberFormat="1" applyFont="1"/>
    <xf numFmtId="172" fontId="10" fillId="0" borderId="6" xfId="2" applyNumberFormat="1" applyFont="1" applyBorder="1" applyAlignment="1">
      <alignment horizontal="right"/>
    </xf>
    <xf numFmtId="171" fontId="10" fillId="0" borderId="0" xfId="6" applyNumberFormat="1" applyFont="1" applyFill="1" applyBorder="1"/>
    <xf numFmtId="0" fontId="13" fillId="0" borderId="0" xfId="2" applyFont="1"/>
    <xf numFmtId="49" fontId="13" fillId="0" borderId="1" xfId="2" applyNumberFormat="1" applyFont="1" applyBorder="1" applyAlignment="1">
      <alignment horizontal="center" vertical="top"/>
    </xf>
    <xf numFmtId="175" fontId="10" fillId="0" borderId="0" xfId="2" applyNumberFormat="1" applyFont="1"/>
    <xf numFmtId="168" fontId="10" fillId="0" borderId="1" xfId="2" applyNumberFormat="1" applyFont="1" applyBorder="1" applyAlignment="1">
      <alignment horizontal="right"/>
    </xf>
    <xf numFmtId="169" fontId="14" fillId="0" borderId="5" xfId="1" applyNumberFormat="1" applyFont="1" applyBorder="1"/>
    <xf numFmtId="176" fontId="13" fillId="0" borderId="0" xfId="2" applyNumberFormat="1" applyFont="1"/>
    <xf numFmtId="171" fontId="10" fillId="0" borderId="0" xfId="2" applyNumberFormat="1" applyFont="1" applyAlignment="1">
      <alignment horizontal="center"/>
    </xf>
    <xf numFmtId="4" fontId="15" fillId="0" borderId="0" xfId="2" applyNumberFormat="1" applyFont="1"/>
    <xf numFmtId="0" fontId="15" fillId="0" borderId="0" xfId="2" applyFont="1"/>
    <xf numFmtId="0" fontId="16" fillId="0" borderId="0" xfId="2" applyFont="1"/>
    <xf numFmtId="0" fontId="17" fillId="0" borderId="0" xfId="3" applyNumberFormat="1" applyFont="1" applyAlignment="1">
      <alignment horizontal="right"/>
    </xf>
    <xf numFmtId="0" fontId="15" fillId="0" borderId="1" xfId="4" applyFont="1" applyBorder="1"/>
    <xf numFmtId="0" fontId="15" fillId="0" borderId="1" xfId="2" applyFont="1" applyBorder="1"/>
    <xf numFmtId="0" fontId="18" fillId="0" borderId="1" xfId="2" applyFont="1" applyBorder="1" applyAlignment="1">
      <alignment horizontal="right"/>
    </xf>
    <xf numFmtId="0" fontId="19" fillId="0" borderId="0" xfId="2" applyFont="1"/>
    <xf numFmtId="0" fontId="20" fillId="0" borderId="0" xfId="2" applyFont="1"/>
    <xf numFmtId="0" fontId="15" fillId="0" borderId="0" xfId="2" applyFont="1" applyAlignment="1">
      <alignment horizontal="center"/>
    </xf>
    <xf numFmtId="0" fontId="15" fillId="0" borderId="3" xfId="2" applyFont="1" applyBorder="1" applyAlignment="1">
      <alignment horizontal="center"/>
    </xf>
    <xf numFmtId="0" fontId="15" fillId="0" borderId="1" xfId="2" applyFont="1" applyBorder="1" applyAlignment="1">
      <alignment horizontal="center"/>
    </xf>
    <xf numFmtId="49" fontId="15" fillId="0" borderId="0" xfId="2" applyNumberFormat="1" applyFont="1" applyAlignment="1">
      <alignment horizontal="center" vertical="top"/>
    </xf>
    <xf numFmtId="175" fontId="15" fillId="0" borderId="0" xfId="10" applyNumberFormat="1" applyFont="1" applyFill="1" applyBorder="1" applyAlignment="1">
      <alignment horizontal="right"/>
    </xf>
    <xf numFmtId="175" fontId="11" fillId="0" borderId="0" xfId="10" applyNumberFormat="1" applyFont="1" applyAlignment="1">
      <alignment horizontal="right"/>
    </xf>
    <xf numFmtId="177" fontId="15" fillId="0" borderId="0" xfId="6" applyNumberFormat="1" applyFont="1" applyFill="1" applyAlignment="1">
      <alignment horizontal="right"/>
    </xf>
    <xf numFmtId="175" fontId="15" fillId="0" borderId="0" xfId="2" applyNumberFormat="1" applyFont="1"/>
    <xf numFmtId="175" fontId="15" fillId="0" borderId="0" xfId="10" quotePrefix="1" applyNumberFormat="1" applyFont="1" applyFill="1" applyBorder="1" applyAlignment="1">
      <alignment horizontal="right"/>
    </xf>
    <xf numFmtId="0" fontId="16" fillId="4" borderId="0" xfId="2" applyFont="1" applyFill="1"/>
    <xf numFmtId="0" fontId="16" fillId="4" borderId="0" xfId="2" applyFont="1" applyFill="1" applyAlignment="1">
      <alignment horizontal="center"/>
    </xf>
    <xf numFmtId="49" fontId="15" fillId="4" borderId="0" xfId="2" applyNumberFormat="1" applyFont="1" applyFill="1" applyAlignment="1">
      <alignment horizontal="center" vertical="top"/>
    </xf>
    <xf numFmtId="175" fontId="16" fillId="4" borderId="1" xfId="10" applyNumberFormat="1" applyFont="1" applyFill="1" applyBorder="1" applyAlignment="1">
      <alignment horizontal="right"/>
    </xf>
    <xf numFmtId="175" fontId="16" fillId="4" borderId="0" xfId="10" quotePrefix="1" applyNumberFormat="1" applyFont="1" applyFill="1" applyBorder="1" applyAlignment="1">
      <alignment horizontal="right"/>
    </xf>
    <xf numFmtId="175" fontId="16" fillId="4" borderId="1" xfId="10" quotePrefix="1" applyNumberFormat="1" applyFont="1" applyFill="1" applyBorder="1" applyAlignment="1">
      <alignment horizontal="right"/>
    </xf>
    <xf numFmtId="175" fontId="15" fillId="4" borderId="0" xfId="10" quotePrefix="1" applyNumberFormat="1" applyFont="1" applyFill="1" applyBorder="1" applyAlignment="1">
      <alignment horizontal="right"/>
    </xf>
    <xf numFmtId="177" fontId="16" fillId="4" borderId="1" xfId="6" applyNumberFormat="1" applyFont="1" applyFill="1" applyBorder="1" applyAlignment="1">
      <alignment horizontal="right"/>
    </xf>
    <xf numFmtId="175" fontId="15" fillId="4" borderId="0" xfId="2" applyNumberFormat="1" applyFont="1" applyFill="1"/>
    <xf numFmtId="175" fontId="10" fillId="4" borderId="1" xfId="10" applyNumberFormat="1" applyFont="1" applyFill="1" applyBorder="1" applyAlignment="1">
      <alignment horizontal="right"/>
    </xf>
    <xf numFmtId="0" fontId="15" fillId="4" borderId="0" xfId="2" applyFont="1" applyFill="1"/>
    <xf numFmtId="0" fontId="21" fillId="4" borderId="0" xfId="2" applyFont="1" applyFill="1"/>
    <xf numFmtId="175" fontId="11" fillId="4" borderId="0" xfId="2" applyNumberFormat="1" applyFont="1" applyFill="1"/>
    <xf numFmtId="0" fontId="21" fillId="0" borderId="0" xfId="2" applyFont="1" applyAlignment="1">
      <alignment horizontal="center" vertical="center"/>
    </xf>
    <xf numFmtId="175" fontId="16" fillId="0" borderId="0" xfId="10" applyNumberFormat="1" applyFont="1" applyAlignment="1">
      <alignment horizontal="right"/>
    </xf>
    <xf numFmtId="175" fontId="16" fillId="0" borderId="0" xfId="10" quotePrefix="1" applyNumberFormat="1" applyFont="1" applyFill="1" applyBorder="1" applyAlignment="1">
      <alignment horizontal="right"/>
    </xf>
    <xf numFmtId="175" fontId="16" fillId="0" borderId="0" xfId="10" applyNumberFormat="1" applyFont="1" applyFill="1" applyBorder="1" applyAlignment="1">
      <alignment horizontal="right"/>
    </xf>
    <xf numFmtId="175" fontId="16" fillId="0" borderId="0" xfId="2" applyNumberFormat="1" applyFont="1"/>
    <xf numFmtId="175" fontId="16" fillId="0" borderId="0" xfId="10" applyNumberFormat="1" applyFont="1" applyFill="1" applyAlignment="1">
      <alignment horizontal="right"/>
    </xf>
    <xf numFmtId="177" fontId="16" fillId="0" borderId="0" xfId="6" applyNumberFormat="1" applyFont="1" applyFill="1" applyAlignment="1">
      <alignment horizontal="right"/>
    </xf>
    <xf numFmtId="0" fontId="16" fillId="0" borderId="0" xfId="2" applyFont="1" applyAlignment="1">
      <alignment horizontal="center" vertical="center"/>
    </xf>
    <xf numFmtId="175" fontId="15" fillId="0" borderId="5" xfId="10" applyNumberFormat="1" applyFont="1" applyFill="1" applyBorder="1" applyAlignment="1">
      <alignment horizontal="right"/>
    </xf>
    <xf numFmtId="175" fontId="10" fillId="0" borderId="0" xfId="10" quotePrefix="1" applyNumberFormat="1" applyFont="1" applyFill="1" applyBorder="1" applyAlignment="1">
      <alignment horizontal="right"/>
    </xf>
    <xf numFmtId="175" fontId="15" fillId="0" borderId="5" xfId="10" quotePrefix="1" applyNumberFormat="1" applyFont="1" applyFill="1" applyBorder="1" applyAlignment="1">
      <alignment horizontal="right"/>
    </xf>
    <xf numFmtId="0" fontId="21" fillId="0" borderId="0" xfId="2" applyFont="1"/>
    <xf numFmtId="0" fontId="22" fillId="0" borderId="0" xfId="2" applyFont="1"/>
    <xf numFmtId="0" fontId="13" fillId="0" borderId="0" xfId="2" applyFont="1" applyAlignment="1">
      <alignment horizontal="center" vertical="center"/>
    </xf>
    <xf numFmtId="0" fontId="23" fillId="0" borderId="0" xfId="2" applyFont="1"/>
    <xf numFmtId="0" fontId="5" fillId="0" borderId="0" xfId="2" applyFont="1"/>
    <xf numFmtId="0" fontId="3" fillId="0" borderId="0" xfId="2" applyFont="1" applyAlignment="1">
      <alignment horizontal="right"/>
    </xf>
    <xf numFmtId="0" fontId="23" fillId="0" borderId="1" xfId="2" applyFont="1" applyBorder="1"/>
    <xf numFmtId="0" fontId="11" fillId="0" borderId="1" xfId="2" applyFont="1" applyBorder="1"/>
    <xf numFmtId="0" fontId="6" fillId="0" borderId="1" xfId="2" applyFont="1" applyBorder="1" applyAlignment="1">
      <alignment horizontal="right"/>
    </xf>
    <xf numFmtId="0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11" fillId="0" borderId="1" xfId="2" applyNumberFormat="1" applyFont="1" applyBorder="1" applyAlignment="1">
      <alignment horizontal="center"/>
    </xf>
    <xf numFmtId="49" fontId="11" fillId="0" borderId="0" xfId="4" applyNumberFormat="1" applyFont="1"/>
    <xf numFmtId="49" fontId="5" fillId="0" borderId="0" xfId="4" applyNumberFormat="1"/>
    <xf numFmtId="164" fontId="5" fillId="0" borderId="0" xfId="2" applyNumberFormat="1" applyFont="1"/>
    <xf numFmtId="178" fontId="5" fillId="0" borderId="0" xfId="12" applyNumberFormat="1" applyFont="1" applyFill="1" applyBorder="1"/>
    <xf numFmtId="178" fontId="10" fillId="0" borderId="0" xfId="12" applyNumberFormat="1" applyFont="1" applyFill="1"/>
    <xf numFmtId="178" fontId="5" fillId="0" borderId="0" xfId="12" applyNumberFormat="1" applyFont="1" applyFill="1"/>
    <xf numFmtId="178" fontId="11" fillId="0" borderId="0" xfId="12" applyNumberFormat="1" applyFont="1" applyFill="1" applyBorder="1"/>
    <xf numFmtId="168" fontId="11" fillId="0" borderId="3" xfId="12" applyNumberFormat="1" applyFont="1" applyFill="1" applyBorder="1"/>
    <xf numFmtId="168" fontId="11" fillId="0" borderId="0" xfId="12" applyNumberFormat="1" applyFont="1" applyFill="1" applyBorder="1"/>
    <xf numFmtId="178" fontId="10" fillId="0" borderId="0" xfId="12" applyNumberFormat="1" applyFont="1" applyFill="1" applyBorder="1"/>
    <xf numFmtId="168" fontId="10" fillId="0" borderId="0" xfId="12" applyNumberFormat="1" applyFont="1" applyFill="1"/>
    <xf numFmtId="0" fontId="10" fillId="0" borderId="0" xfId="2" applyFont="1" applyAlignment="1">
      <alignment horizontal="left" indent="1"/>
    </xf>
    <xf numFmtId="168" fontId="10" fillId="0" borderId="0" xfId="12" applyNumberFormat="1" applyFont="1" applyFill="1" applyBorder="1"/>
    <xf numFmtId="0" fontId="11" fillId="0" borderId="0" xfId="2" applyFont="1" applyAlignment="1">
      <alignment horizontal="left" indent="1"/>
    </xf>
    <xf numFmtId="168" fontId="11" fillId="0" borderId="2" xfId="12" applyNumberFormat="1" applyFont="1" applyFill="1" applyBorder="1"/>
    <xf numFmtId="168" fontId="11" fillId="0" borderId="0" xfId="12" applyNumberFormat="1" applyFont="1" applyFill="1"/>
    <xf numFmtId="164" fontId="10" fillId="0" borderId="0" xfId="12" applyFont="1" applyFill="1" applyBorder="1"/>
    <xf numFmtId="0" fontId="11" fillId="0" borderId="3" xfId="2" applyFont="1" applyBorder="1" applyAlignment="1">
      <alignment horizontal="left"/>
    </xf>
    <xf numFmtId="2" fontId="10" fillId="0" borderId="0" xfId="2" applyNumberFormat="1" applyFont="1" applyAlignment="1">
      <alignment horizontal="center"/>
    </xf>
    <xf numFmtId="0" fontId="11" fillId="0" borderId="1" xfId="2" applyFont="1" applyBorder="1" applyAlignment="1">
      <alignment horizontal="center"/>
    </xf>
    <xf numFmtId="168" fontId="10" fillId="0" borderId="0" xfId="4" applyNumberFormat="1" applyFont="1"/>
    <xf numFmtId="168" fontId="10" fillId="0" borderId="0" xfId="2" applyNumberFormat="1" applyFont="1" applyAlignment="1">
      <alignment horizontal="center"/>
    </xf>
    <xf numFmtId="178" fontId="10" fillId="0" borderId="0" xfId="2" applyNumberFormat="1" applyFont="1"/>
    <xf numFmtId="168" fontId="11" fillId="0" borderId="5" xfId="12" applyNumberFormat="1" applyFont="1" applyFill="1" applyBorder="1"/>
    <xf numFmtId="0" fontId="2" fillId="0" borderId="0" xfId="2" applyFont="1" applyAlignment="1">
      <alignment horizontal="left"/>
    </xf>
    <xf numFmtId="0" fontId="2" fillId="0" borderId="2" xfId="2" applyFont="1" applyBorder="1" applyAlignment="1">
      <alignment horizontal="center"/>
    </xf>
    <xf numFmtId="49" fontId="11" fillId="0" borderId="2" xfId="2" applyNumberFormat="1" applyFont="1" applyBorder="1" applyAlignment="1">
      <alignment horizontal="center" vertical="top"/>
    </xf>
    <xf numFmtId="0" fontId="15" fillId="0" borderId="2" xfId="2" applyFont="1" applyBorder="1" applyAlignment="1">
      <alignment horizontal="center"/>
    </xf>
    <xf numFmtId="0" fontId="15" fillId="0" borderId="1" xfId="2" applyFont="1" applyBorder="1" applyAlignment="1">
      <alignment horizontal="center"/>
    </xf>
    <xf numFmtId="0" fontId="15" fillId="0" borderId="3" xfId="2" applyFont="1" applyBorder="1" applyAlignment="1">
      <alignment horizontal="center"/>
    </xf>
    <xf numFmtId="0" fontId="11" fillId="0" borderId="2" xfId="2" applyFont="1" applyBorder="1" applyAlignment="1">
      <alignment horizontal="center"/>
    </xf>
  </cellXfs>
  <cellStyles count="13">
    <cellStyle name="Comma 10 10 2 2 2 2" xfId="11" xr:uid="{03F828EE-1861-483F-861E-31B3DFC26142}"/>
    <cellStyle name="Comma_Lead-Superblock-Q2'07 AKE" xfId="3" xr:uid="{0E1A62D9-1EC0-4C2B-B23A-A7CF95F6150A}"/>
    <cellStyle name="Comma_MFC-Lead_Q2'08" xfId="8" xr:uid="{5E87ED88-8119-46D3-A86C-F01B44207948}"/>
    <cellStyle name="Comma_MOTIF-FS-04" xfId="6" xr:uid="{826E3948-CB66-4965-8307-0034448679CF}"/>
    <cellStyle name="Comma_PB_Lead  YE-07_only" xfId="12" xr:uid="{EE6EDBE4-7811-466F-839F-DFAAE758462C}"/>
    <cellStyle name="Normal 2 7" xfId="5" xr:uid="{EFC8376B-5003-47C3-936A-328E2331F0D4}"/>
    <cellStyle name="Normal 5" xfId="2" xr:uid="{08D41AE5-2998-44EF-8F81-2216AFA69347}"/>
    <cellStyle name="Normal 7" xfId="7" xr:uid="{24152F26-A661-4CBA-A65E-5794D2834B76}"/>
    <cellStyle name="Normal_FOCUST2" xfId="4" xr:uid="{6406E384-FFC0-42BA-A3A3-4F651B00911B}"/>
    <cellStyle name="เครื่องหมายจุลภาค_Papop_ Profit&amp;Loss Jan-Dec 09" xfId="9" xr:uid="{79F83BAE-85C7-44C0-804A-D82C486FDEC1}"/>
    <cellStyle name="เครื่องหมายจุลภาค_PBLeadYE-06 - Only" xfId="10" xr:uid="{10CDB118-A21D-408A-B472-6EC825C911D5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personal/kornpreeya_siamtruth_com/Documents/Team2/3%20JCKH%20Group%20Y'25/1.3%20JCKH%20Group%20Q3'25/01%20JCKH%20Q3'25/1%20S000%20JCKH%20Q3'25/S800%20JCKH%20Lead_Q3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 Inven"/>
      <sheetName val="Pass Adj&amp;Rej"/>
      <sheetName val="BS-E"/>
      <sheetName val="PL-E 3M"/>
      <sheetName val="PL-E 9M"/>
      <sheetName val="SE_Conso E"/>
      <sheetName val="SE_E"/>
      <sheetName val="CF-E9M"/>
      <sheetName val="BS_T"/>
      <sheetName val="PL_T"/>
      <sheetName val="SE_T (Conso)"/>
      <sheetName val="SE_T"/>
      <sheetName val="CF_T"/>
      <sheetName val="TB 6M'24"/>
      <sheetName val="TB"/>
      <sheetName val="S810-TB"/>
      <sheetName val="S830(WBS)"/>
      <sheetName val="S831(WPL)"/>
      <sheetName val="P810-TB (old)"/>
      <sheetName val="ANL BS_T 12M"/>
      <sheetName val="Sheet1"/>
      <sheetName val="S&amp;A_expที่สำคัญ"/>
      <sheetName val="S840(CF) "/>
      <sheetName val="CF_Detail"/>
      <sheetName val="Elim_BS"/>
      <sheetName val="Elim_PL"/>
      <sheetName val="RPT Detail"/>
      <sheetName val="E100"/>
      <sheetName val="RPT-BS"/>
      <sheetName val="RPT-PL"/>
      <sheetName val="RPT-PLเก่า"/>
      <sheetName val="พี่หมูฝากปรับ"/>
      <sheetName val="Fin_Asset&amp;Lia"/>
      <sheetName val="Fin_Asset&amp;Lea_conso"/>
      <sheetName val="Fin_Asset&amp;Lia_Sub "/>
      <sheetName val="ANL PL_T 12M"/>
      <sheetName val="S820 (Adj&amp;RjE)"/>
      <sheetName val="E300"/>
      <sheetName val="D200"/>
      <sheetName val="D400"/>
      <sheetName val="E200"/>
      <sheetName val="E600"/>
      <sheetName val="ADJ&amp;RJEปีก่อน"/>
      <sheetName val="E700"/>
      <sheetName val="F100"/>
      <sheetName val="A100"/>
      <sheetName val="A200"/>
      <sheetName val="A300 "/>
      <sheetName val="A400"/>
      <sheetName val="A401 "/>
      <sheetName val="A500"/>
      <sheetName val="B100"/>
      <sheetName val="B300"/>
      <sheetName val="B400"/>
      <sheetName val="B500"/>
      <sheetName val="B600"/>
      <sheetName val="C100"/>
      <sheetName val="D100"/>
      <sheetName val="D300"/>
      <sheetName val="D500"/>
      <sheetName val="D600"/>
      <sheetName val="D700"/>
      <sheetName val="E500"/>
      <sheetName val="E800"/>
      <sheetName val="E900"/>
      <sheetName val="F200"/>
      <sheetName val="A600"/>
      <sheetName val="A601"/>
      <sheetName val="E400"/>
      <sheetName val="E8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0">
          <cell r="F40">
            <v>547450088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AAA2B-A366-48EF-9C22-C19C68D2B585}">
  <sheetPr>
    <pageSetUpPr fitToPage="1"/>
  </sheetPr>
  <dimension ref="A1:N69"/>
  <sheetViews>
    <sheetView view="pageBreakPreview" zoomScale="80" zoomScaleNormal="85" zoomScaleSheetLayoutView="80" workbookViewId="0">
      <selection activeCell="H23" sqref="H23"/>
    </sheetView>
  </sheetViews>
  <sheetFormatPr defaultColWidth="9" defaultRowHeight="21" customHeight="1" x14ac:dyDescent="0.5"/>
  <cols>
    <col min="1" max="2" width="3" style="7" customWidth="1"/>
    <col min="3" max="3" width="2.5703125" style="7" customWidth="1"/>
    <col min="4" max="4" width="11.85546875" style="7" customWidth="1"/>
    <col min="5" max="5" width="20.42578125" style="7" customWidth="1"/>
    <col min="6" max="6" width="9.85546875" style="8" bestFit="1" customWidth="1"/>
    <col min="7" max="7" width="1.28515625" style="8" customWidth="1"/>
    <col min="8" max="8" width="19.28515625" style="27" customWidth="1"/>
    <col min="9" max="9" width="0.5703125" style="7" customWidth="1"/>
    <col min="10" max="10" width="19.28515625" style="7" customWidth="1"/>
    <col min="11" max="11" width="1" style="7" customWidth="1"/>
    <col min="12" max="12" width="19.28515625" style="27" customWidth="1"/>
    <col min="13" max="13" width="0.5703125" style="7" customWidth="1"/>
    <col min="14" max="14" width="19.28515625" style="7" customWidth="1"/>
    <col min="15" max="16384" width="9" style="7"/>
  </cols>
  <sheetData>
    <row r="1" spans="1:14" s="1" customFormat="1" ht="22.5" customHeight="1" x14ac:dyDescent="0.5">
      <c r="A1" s="2" t="s">
        <v>0</v>
      </c>
    </row>
    <row r="2" spans="1:14" s="1" customFormat="1" ht="22.5" customHeight="1" x14ac:dyDescent="0.5">
      <c r="A2" s="1" t="s">
        <v>1</v>
      </c>
      <c r="N2" s="3"/>
    </row>
    <row r="3" spans="1:14" s="1" customFormat="1" ht="22.5" customHeight="1" x14ac:dyDescent="0.5">
      <c r="A3" s="4" t="s">
        <v>2</v>
      </c>
      <c r="B3" s="4"/>
      <c r="C3" s="4"/>
      <c r="D3" s="4"/>
      <c r="E3" s="4"/>
      <c r="F3" s="4"/>
      <c r="G3" s="4"/>
      <c r="H3" s="4"/>
      <c r="I3" s="4"/>
      <c r="J3" s="5"/>
      <c r="K3" s="5"/>
      <c r="L3" s="4"/>
      <c r="M3" s="4"/>
      <c r="N3" s="6" t="s">
        <v>3</v>
      </c>
    </row>
    <row r="4" spans="1:14" s="1" customFormat="1" ht="22.5" customHeight="1" x14ac:dyDescent="0.5">
      <c r="H4" s="198" t="s">
        <v>4</v>
      </c>
      <c r="I4" s="198"/>
      <c r="J4" s="198"/>
      <c r="K4" s="198"/>
      <c r="L4" s="198" t="s">
        <v>5</v>
      </c>
      <c r="M4" s="198"/>
      <c r="N4" s="198"/>
    </row>
    <row r="5" spans="1:14" ht="22.5" customHeight="1" x14ac:dyDescent="0.5">
      <c r="F5" s="7"/>
      <c r="H5" s="9" t="s">
        <v>6</v>
      </c>
      <c r="I5" s="10"/>
      <c r="J5" s="11">
        <v>45657</v>
      </c>
      <c r="K5" s="11"/>
      <c r="L5" s="11" t="str">
        <f>H5</f>
        <v>30 กันยายน 2568</v>
      </c>
      <c r="M5" s="10"/>
      <c r="N5" s="11">
        <f>J5</f>
        <v>45657</v>
      </c>
    </row>
    <row r="6" spans="1:14" ht="22.5" customHeight="1" x14ac:dyDescent="0.5">
      <c r="F6" s="12" t="s">
        <v>7</v>
      </c>
      <c r="H6" s="13" t="s">
        <v>8</v>
      </c>
      <c r="I6" s="14"/>
      <c r="J6" s="13"/>
      <c r="K6" s="15"/>
      <c r="L6" s="13" t="s">
        <v>8</v>
      </c>
      <c r="M6" s="10"/>
      <c r="N6" s="16"/>
    </row>
    <row r="7" spans="1:14" ht="22.5" customHeight="1" x14ac:dyDescent="0.5">
      <c r="A7" s="197" t="s">
        <v>9</v>
      </c>
      <c r="B7" s="197"/>
      <c r="C7" s="197"/>
      <c r="D7" s="197"/>
      <c r="E7" s="197"/>
      <c r="H7" s="18"/>
      <c r="I7" s="19"/>
      <c r="J7" s="8"/>
      <c r="K7" s="8"/>
      <c r="L7" s="18"/>
      <c r="M7" s="19"/>
      <c r="N7" s="8"/>
    </row>
    <row r="8" spans="1:14" s="1" customFormat="1" ht="22.5" customHeight="1" x14ac:dyDescent="0.5">
      <c r="A8" s="1" t="s">
        <v>10</v>
      </c>
      <c r="F8" s="20"/>
      <c r="G8" s="20"/>
      <c r="H8" s="21"/>
      <c r="I8" s="22"/>
      <c r="J8" s="21"/>
      <c r="K8" s="21"/>
      <c r="L8" s="21"/>
      <c r="M8" s="22"/>
      <c r="N8" s="21"/>
    </row>
    <row r="9" spans="1:14" ht="22.5" customHeight="1" x14ac:dyDescent="0.5">
      <c r="A9" s="7" t="s">
        <v>11</v>
      </c>
      <c r="H9" s="24">
        <v>89</v>
      </c>
      <c r="I9" s="25"/>
      <c r="J9" s="24">
        <v>620</v>
      </c>
      <c r="K9" s="24"/>
      <c r="L9" s="24">
        <v>57</v>
      </c>
      <c r="M9" s="25"/>
      <c r="N9" s="24">
        <v>600</v>
      </c>
    </row>
    <row r="10" spans="1:14" ht="22.9" customHeight="1" x14ac:dyDescent="0.5">
      <c r="A10" s="7" t="s">
        <v>12</v>
      </c>
      <c r="F10" s="8">
        <v>6</v>
      </c>
      <c r="H10" s="24">
        <v>7575</v>
      </c>
      <c r="I10" s="25"/>
      <c r="J10" s="24">
        <v>11150</v>
      </c>
      <c r="K10" s="24"/>
      <c r="L10" s="24">
        <v>4600</v>
      </c>
      <c r="M10" s="25"/>
      <c r="N10" s="24">
        <v>12203</v>
      </c>
    </row>
    <row r="11" spans="1:14" ht="22.5" customHeight="1" x14ac:dyDescent="0.5">
      <c r="A11" s="7" t="s">
        <v>13</v>
      </c>
    </row>
    <row r="12" spans="1:14" ht="22.5" customHeight="1" x14ac:dyDescent="0.5">
      <c r="B12" s="7" t="s">
        <v>14</v>
      </c>
      <c r="F12" s="8">
        <v>5</v>
      </c>
      <c r="H12" s="24">
        <v>225</v>
      </c>
      <c r="I12" s="25"/>
      <c r="J12" s="24">
        <v>0</v>
      </c>
      <c r="K12" s="24"/>
      <c r="L12" s="24">
        <v>0</v>
      </c>
      <c r="M12" s="25"/>
      <c r="N12" s="24">
        <v>9649</v>
      </c>
    </row>
    <row r="13" spans="1:14" ht="22.5" customHeight="1" x14ac:dyDescent="0.5">
      <c r="A13" s="28" t="s">
        <v>15</v>
      </c>
      <c r="H13" s="24">
        <v>135</v>
      </c>
      <c r="I13" s="25"/>
      <c r="J13" s="24">
        <v>555</v>
      </c>
      <c r="K13" s="24"/>
      <c r="L13" s="24">
        <v>134</v>
      </c>
      <c r="M13" s="25"/>
      <c r="N13" s="24">
        <v>555</v>
      </c>
    </row>
    <row r="14" spans="1:14" ht="22.5" customHeight="1" x14ac:dyDescent="0.5">
      <c r="A14" s="28" t="s">
        <v>16</v>
      </c>
      <c r="H14" s="24">
        <v>6139</v>
      </c>
      <c r="I14" s="25"/>
      <c r="J14" s="24">
        <v>10719</v>
      </c>
      <c r="K14" s="24"/>
      <c r="L14" s="24">
        <v>6088</v>
      </c>
      <c r="M14" s="25"/>
      <c r="N14" s="24">
        <v>10719</v>
      </c>
    </row>
    <row r="15" spans="1:14" ht="22.5" customHeight="1" x14ac:dyDescent="0.5">
      <c r="A15" s="1" t="s">
        <v>17</v>
      </c>
      <c r="B15" s="1"/>
      <c r="C15" s="1"/>
      <c r="D15" s="1"/>
      <c r="E15" s="1"/>
      <c r="F15" s="20"/>
      <c r="G15" s="20"/>
      <c r="H15" s="29">
        <f>SUM(H9:H14)</f>
        <v>14163</v>
      </c>
      <c r="I15" s="30"/>
      <c r="J15" s="29">
        <f>SUM(J9:J14)</f>
        <v>23044</v>
      </c>
      <c r="K15" s="31"/>
      <c r="L15" s="29">
        <f>SUM(L9:L14)</f>
        <v>10879</v>
      </c>
      <c r="M15" s="1"/>
      <c r="N15" s="29">
        <f>SUM(N9:N14)</f>
        <v>33726</v>
      </c>
    </row>
    <row r="16" spans="1:14" s="1" customFormat="1" ht="22.5" customHeight="1" x14ac:dyDescent="0.5">
      <c r="A16" s="1" t="s">
        <v>18</v>
      </c>
      <c r="F16" s="20"/>
      <c r="G16" s="20"/>
      <c r="H16" s="21"/>
      <c r="I16" s="30"/>
      <c r="J16" s="21"/>
      <c r="K16" s="21"/>
      <c r="L16" s="21"/>
      <c r="M16" s="30"/>
      <c r="N16" s="21"/>
    </row>
    <row r="17" spans="1:14" s="1" customFormat="1" ht="22.5" customHeight="1" x14ac:dyDescent="0.5">
      <c r="A17" s="7" t="s">
        <v>19</v>
      </c>
      <c r="F17" s="8">
        <v>7</v>
      </c>
      <c r="G17" s="8"/>
      <c r="H17" s="24">
        <v>0</v>
      </c>
      <c r="I17" s="25"/>
      <c r="J17" s="24">
        <v>0</v>
      </c>
      <c r="K17" s="24"/>
      <c r="L17" s="24">
        <v>0</v>
      </c>
      <c r="M17" s="25"/>
      <c r="N17" s="24">
        <v>30000</v>
      </c>
    </row>
    <row r="18" spans="1:14" s="1" customFormat="1" ht="22.5" customHeight="1" x14ac:dyDescent="0.5">
      <c r="A18" s="7" t="s">
        <v>20</v>
      </c>
      <c r="F18" s="8">
        <v>8</v>
      </c>
      <c r="G18" s="8"/>
      <c r="H18" s="24">
        <v>641974</v>
      </c>
      <c r="I18" s="25"/>
      <c r="J18" s="24">
        <v>646474</v>
      </c>
      <c r="K18" s="24"/>
      <c r="L18" s="24">
        <v>641974</v>
      </c>
      <c r="M18" s="25"/>
      <c r="N18" s="24">
        <v>646474</v>
      </c>
    </row>
    <row r="19" spans="1:14" s="1" customFormat="1" ht="22.5" customHeight="1" x14ac:dyDescent="0.5">
      <c r="A19" s="7" t="s">
        <v>21</v>
      </c>
      <c r="B19" s="7"/>
      <c r="C19" s="7"/>
      <c r="D19" s="7"/>
      <c r="E19" s="7"/>
      <c r="F19" s="8">
        <v>9</v>
      </c>
      <c r="G19" s="8"/>
      <c r="H19" s="24">
        <v>559086</v>
      </c>
      <c r="I19" s="25"/>
      <c r="J19" s="24">
        <v>576827</v>
      </c>
      <c r="K19" s="24"/>
      <c r="L19" s="24">
        <v>353408</v>
      </c>
      <c r="M19" s="25"/>
      <c r="N19" s="24">
        <v>366516</v>
      </c>
    </row>
    <row r="20" spans="1:14" ht="22.5" customHeight="1" x14ac:dyDescent="0.5">
      <c r="A20" s="7" t="s">
        <v>22</v>
      </c>
      <c r="H20" s="24">
        <v>4035</v>
      </c>
      <c r="I20" s="25"/>
      <c r="J20" s="24">
        <v>5345</v>
      </c>
      <c r="K20" s="24"/>
      <c r="L20" s="24">
        <v>4035</v>
      </c>
      <c r="M20" s="25"/>
      <c r="N20" s="24">
        <v>5345</v>
      </c>
    </row>
    <row r="21" spans="1:14" ht="22.5" customHeight="1" x14ac:dyDescent="0.5">
      <c r="A21" s="7" t="s">
        <v>23</v>
      </c>
      <c r="H21" s="24">
        <v>82</v>
      </c>
      <c r="I21" s="25"/>
      <c r="J21" s="24">
        <v>7477</v>
      </c>
      <c r="K21" s="24"/>
      <c r="L21" s="24">
        <v>73</v>
      </c>
      <c r="M21" s="25"/>
      <c r="N21" s="24">
        <v>7463</v>
      </c>
    </row>
    <row r="22" spans="1:14" ht="22.5" customHeight="1" x14ac:dyDescent="0.5">
      <c r="A22" s="1" t="s">
        <v>24</v>
      </c>
      <c r="B22" s="1"/>
      <c r="C22" s="1"/>
      <c r="D22" s="1"/>
      <c r="E22" s="1"/>
      <c r="F22" s="20"/>
      <c r="G22" s="20"/>
      <c r="H22" s="29">
        <f>SUM(H17:H21)</f>
        <v>1205177</v>
      </c>
      <c r="I22" s="30"/>
      <c r="J22" s="29">
        <f>SUM(J17:J21)</f>
        <v>1236123</v>
      </c>
      <c r="K22" s="31"/>
      <c r="L22" s="29">
        <f>SUM(L17:L21)</f>
        <v>999490</v>
      </c>
      <c r="M22" s="1"/>
      <c r="N22" s="29">
        <f>SUM(N17:N21)</f>
        <v>1055798</v>
      </c>
    </row>
    <row r="23" spans="1:14" s="1" customFormat="1" ht="22.5" customHeight="1" thickBot="1" x14ac:dyDescent="0.55000000000000004">
      <c r="A23" s="1" t="s">
        <v>25</v>
      </c>
      <c r="C23" s="7"/>
      <c r="E23" s="7"/>
      <c r="F23" s="20"/>
      <c r="G23" s="20"/>
      <c r="H23" s="32">
        <f>H15+H22</f>
        <v>1219340</v>
      </c>
      <c r="I23" s="25"/>
      <c r="J23" s="32">
        <f>J15+J22</f>
        <v>1259167</v>
      </c>
      <c r="K23" s="31"/>
      <c r="L23" s="32">
        <f>L15+L22</f>
        <v>1010369</v>
      </c>
      <c r="M23" s="7"/>
      <c r="N23" s="32">
        <f>N15+N22</f>
        <v>1089524</v>
      </c>
    </row>
    <row r="24" spans="1:14" ht="22.5" customHeight="1" thickTop="1" x14ac:dyDescent="0.5"/>
    <row r="25" spans="1:14" ht="22.5" customHeight="1" x14ac:dyDescent="0.5">
      <c r="H25" s="33"/>
      <c r="I25" s="25"/>
      <c r="J25" s="33"/>
      <c r="K25" s="33"/>
      <c r="L25" s="33"/>
      <c r="M25" s="25"/>
      <c r="N25" s="33"/>
    </row>
    <row r="26" spans="1:14" ht="22.5" customHeight="1" x14ac:dyDescent="0.5">
      <c r="A26" s="2" t="str">
        <f>A1</f>
        <v>บริษัท เจซีเค ฮอสพิทอลลิตี้ จำกัด (มหาชน) และบริษัทย่อย</v>
      </c>
      <c r="B26" s="1"/>
      <c r="C26" s="1"/>
      <c r="D26" s="1"/>
      <c r="E26" s="1"/>
      <c r="F26" s="1"/>
      <c r="G26" s="1"/>
      <c r="H26" s="30"/>
      <c r="I26" s="30"/>
      <c r="J26" s="30"/>
      <c r="K26" s="30"/>
      <c r="L26" s="30"/>
      <c r="M26" s="30"/>
      <c r="N26" s="30"/>
    </row>
    <row r="27" spans="1:14" ht="22.5" customHeight="1" x14ac:dyDescent="0.5">
      <c r="A27" s="1" t="str">
        <f>A2</f>
        <v>งบฐานะการเงิน</v>
      </c>
      <c r="B27" s="1"/>
      <c r="C27" s="1"/>
      <c r="D27" s="1"/>
      <c r="E27" s="1"/>
      <c r="F27" s="1"/>
      <c r="G27" s="1"/>
      <c r="H27" s="30"/>
      <c r="I27" s="30"/>
      <c r="J27" s="30"/>
      <c r="K27" s="30"/>
      <c r="L27" s="30"/>
      <c r="M27" s="30"/>
      <c r="N27" s="30"/>
    </row>
    <row r="28" spans="1:14" ht="22.5" customHeight="1" x14ac:dyDescent="0.5">
      <c r="A28" s="4" t="str">
        <f>A3</f>
        <v>ณ วันที่ 30 กันยายน 2568</v>
      </c>
      <c r="B28" s="4"/>
      <c r="C28" s="4"/>
      <c r="D28" s="4"/>
      <c r="E28" s="4"/>
      <c r="F28" s="4"/>
      <c r="G28" s="4"/>
      <c r="H28" s="34"/>
      <c r="I28" s="34"/>
      <c r="J28" s="35"/>
      <c r="K28" s="35"/>
      <c r="L28" s="30"/>
      <c r="M28" s="30"/>
      <c r="N28" s="36" t="s">
        <v>3</v>
      </c>
    </row>
    <row r="29" spans="1:14" ht="22.5" customHeight="1" x14ac:dyDescent="0.5">
      <c r="H29" s="198" t="s">
        <v>4</v>
      </c>
      <c r="I29" s="198"/>
      <c r="J29" s="198"/>
      <c r="K29" s="198"/>
      <c r="L29" s="198" t="s">
        <v>5</v>
      </c>
      <c r="M29" s="198"/>
      <c r="N29" s="198"/>
    </row>
    <row r="30" spans="1:14" ht="22.5" customHeight="1" x14ac:dyDescent="0.5">
      <c r="F30" s="7"/>
      <c r="H30" s="11" t="s">
        <v>6</v>
      </c>
      <c r="I30" s="10"/>
      <c r="J30" s="11">
        <v>45657</v>
      </c>
      <c r="K30" s="11"/>
      <c r="L30" s="11" t="s">
        <v>6</v>
      </c>
      <c r="M30" s="10"/>
      <c r="N30" s="11">
        <f>J30</f>
        <v>45657</v>
      </c>
    </row>
    <row r="31" spans="1:14" ht="22.5" customHeight="1" x14ac:dyDescent="0.5">
      <c r="F31" s="12" t="s">
        <v>7</v>
      </c>
      <c r="H31" s="13" t="s">
        <v>8</v>
      </c>
      <c r="I31" s="14"/>
      <c r="J31" s="13"/>
      <c r="K31" s="15"/>
      <c r="L31" s="13" t="s">
        <v>8</v>
      </c>
      <c r="M31" s="10"/>
      <c r="N31" s="16"/>
    </row>
    <row r="32" spans="1:14" ht="22.5" customHeight="1" x14ac:dyDescent="0.5">
      <c r="A32" s="197" t="s">
        <v>26</v>
      </c>
      <c r="B32" s="197"/>
      <c r="C32" s="197"/>
      <c r="D32" s="197"/>
      <c r="E32" s="197"/>
      <c r="H32" s="33"/>
      <c r="I32" s="37"/>
      <c r="J32" s="26"/>
      <c r="K32" s="26"/>
      <c r="L32" s="33"/>
      <c r="M32" s="37"/>
      <c r="N32" s="26"/>
    </row>
    <row r="33" spans="1:14" s="1" customFormat="1" ht="22.5" customHeight="1" x14ac:dyDescent="0.5">
      <c r="A33" s="17" t="s">
        <v>27</v>
      </c>
      <c r="B33" s="17"/>
      <c r="C33" s="17"/>
      <c r="D33" s="17"/>
      <c r="E33" s="17"/>
      <c r="F33" s="20"/>
      <c r="G33" s="20"/>
      <c r="H33" s="31"/>
      <c r="I33" s="38"/>
      <c r="J33" s="23"/>
      <c r="K33" s="23"/>
      <c r="L33" s="31"/>
      <c r="M33" s="38"/>
      <c r="N33" s="23"/>
    </row>
    <row r="34" spans="1:14" ht="22.9" customHeight="1" x14ac:dyDescent="0.5">
      <c r="A34" s="39" t="s">
        <v>28</v>
      </c>
      <c r="C34" s="17"/>
      <c r="D34" s="17"/>
      <c r="E34" s="17"/>
      <c r="F34" s="40" t="s">
        <v>29</v>
      </c>
      <c r="G34" s="41"/>
      <c r="H34" s="24">
        <v>164949</v>
      </c>
      <c r="I34" s="25"/>
      <c r="J34" s="24">
        <v>96110</v>
      </c>
      <c r="K34" s="24"/>
      <c r="L34" s="24">
        <v>99043</v>
      </c>
      <c r="M34" s="25"/>
      <c r="N34" s="24">
        <v>93960</v>
      </c>
    </row>
    <row r="35" spans="1:14" ht="22.9" customHeight="1" x14ac:dyDescent="0.5">
      <c r="A35" s="39" t="s">
        <v>30</v>
      </c>
      <c r="C35" s="17"/>
      <c r="D35" s="17"/>
      <c r="E35" s="17"/>
      <c r="F35" s="40">
        <v>12</v>
      </c>
      <c r="G35" s="40"/>
      <c r="H35" s="24">
        <v>284187</v>
      </c>
      <c r="I35" s="25"/>
      <c r="J35" s="24">
        <v>231038</v>
      </c>
      <c r="K35" s="24"/>
      <c r="L35" s="24">
        <v>228240</v>
      </c>
      <c r="M35" s="25"/>
      <c r="N35" s="24">
        <v>178922</v>
      </c>
    </row>
    <row r="36" spans="1:14" ht="22.9" customHeight="1" x14ac:dyDescent="0.5">
      <c r="A36" s="39" t="s">
        <v>31</v>
      </c>
      <c r="C36" s="17"/>
      <c r="D36" s="17"/>
      <c r="E36" s="17"/>
      <c r="F36" s="40">
        <v>10</v>
      </c>
      <c r="G36" s="41"/>
      <c r="H36" s="24">
        <v>11</v>
      </c>
      <c r="I36" s="25"/>
      <c r="J36" s="24">
        <v>10962</v>
      </c>
      <c r="K36" s="24"/>
      <c r="L36" s="24">
        <v>11</v>
      </c>
      <c r="M36" s="25"/>
      <c r="N36" s="24">
        <v>10962</v>
      </c>
    </row>
    <row r="37" spans="1:14" ht="22.9" customHeight="1" x14ac:dyDescent="0.5">
      <c r="A37" s="39"/>
      <c r="B37" s="7" t="s">
        <v>32</v>
      </c>
      <c r="C37" s="17"/>
      <c r="D37" s="17"/>
      <c r="E37" s="17"/>
      <c r="F37" s="40"/>
      <c r="G37" s="41"/>
      <c r="H37" s="24"/>
      <c r="I37" s="25"/>
      <c r="J37" s="24"/>
      <c r="K37" s="24"/>
      <c r="L37" s="24"/>
      <c r="M37" s="25"/>
      <c r="N37" s="24"/>
    </row>
    <row r="38" spans="1:14" s="43" customFormat="1" ht="22.9" hidden="1" customHeight="1" x14ac:dyDescent="0.5">
      <c r="A38" s="42" t="s">
        <v>28</v>
      </c>
      <c r="C38" s="44"/>
      <c r="D38" s="44"/>
      <c r="E38" s="44"/>
      <c r="F38" s="45">
        <v>15</v>
      </c>
      <c r="G38" s="46"/>
      <c r="H38" s="47">
        <v>0</v>
      </c>
      <c r="I38" s="48"/>
      <c r="J38" s="47">
        <v>0</v>
      </c>
      <c r="K38" s="47"/>
      <c r="L38" s="47">
        <v>0</v>
      </c>
      <c r="M38" s="48"/>
      <c r="N38" s="47">
        <v>0</v>
      </c>
    </row>
    <row r="39" spans="1:14" s="43" customFormat="1" ht="22.9" hidden="1" customHeight="1" x14ac:dyDescent="0.5">
      <c r="A39" s="42"/>
      <c r="B39" s="43" t="s">
        <v>33</v>
      </c>
      <c r="C39" s="44"/>
      <c r="D39" s="44"/>
      <c r="E39" s="44"/>
      <c r="F39" s="45"/>
      <c r="G39" s="46"/>
      <c r="H39" s="47"/>
      <c r="I39" s="48"/>
      <c r="J39" s="47"/>
      <c r="K39" s="47"/>
      <c r="L39" s="47"/>
      <c r="M39" s="48"/>
      <c r="N39" s="47"/>
    </row>
    <row r="40" spans="1:14" ht="22.9" customHeight="1" x14ac:dyDescent="0.5">
      <c r="A40" s="39" t="s">
        <v>34</v>
      </c>
      <c r="C40" s="17"/>
      <c r="D40" s="17"/>
      <c r="E40" s="17"/>
      <c r="F40" s="40">
        <v>16</v>
      </c>
      <c r="G40" s="41"/>
      <c r="H40" s="24">
        <v>171707</v>
      </c>
      <c r="I40" s="25"/>
      <c r="J40" s="24">
        <v>0</v>
      </c>
      <c r="K40" s="24"/>
      <c r="L40" s="24">
        <v>171707</v>
      </c>
      <c r="M40" s="25"/>
      <c r="N40" s="24">
        <v>0</v>
      </c>
    </row>
    <row r="41" spans="1:14" ht="22.9" customHeight="1" x14ac:dyDescent="0.5">
      <c r="A41" s="39"/>
      <c r="B41" s="7" t="s">
        <v>33</v>
      </c>
      <c r="C41" s="17"/>
      <c r="D41" s="17"/>
      <c r="E41" s="17"/>
      <c r="F41" s="40"/>
      <c r="G41" s="41"/>
      <c r="H41" s="24"/>
      <c r="I41" s="25"/>
      <c r="J41" s="24"/>
      <c r="K41" s="24"/>
      <c r="L41" s="24"/>
      <c r="M41" s="25"/>
      <c r="N41" s="24"/>
    </row>
    <row r="42" spans="1:14" ht="22.9" customHeight="1" x14ac:dyDescent="0.5">
      <c r="A42" s="39" t="s">
        <v>35</v>
      </c>
      <c r="F42" s="8">
        <v>5</v>
      </c>
      <c r="H42" s="24">
        <v>137261</v>
      </c>
      <c r="I42" s="25"/>
      <c r="J42" s="24">
        <v>83551</v>
      </c>
      <c r="K42" s="24"/>
      <c r="L42" s="24">
        <v>137261</v>
      </c>
      <c r="M42" s="25"/>
      <c r="N42" s="24">
        <v>83551</v>
      </c>
    </row>
    <row r="43" spans="1:14" ht="22.9" customHeight="1" x14ac:dyDescent="0.5">
      <c r="A43" s="39" t="s">
        <v>36</v>
      </c>
      <c r="F43" s="8">
        <v>13</v>
      </c>
      <c r="H43" s="24">
        <v>103092</v>
      </c>
      <c r="I43" s="25"/>
      <c r="J43" s="24">
        <v>149600</v>
      </c>
      <c r="K43" s="24"/>
      <c r="L43" s="24">
        <v>103092</v>
      </c>
      <c r="M43" s="25"/>
      <c r="N43" s="24">
        <v>149600</v>
      </c>
    </row>
    <row r="44" spans="1:14" ht="22.9" customHeight="1" x14ac:dyDescent="0.5">
      <c r="A44" s="39" t="s">
        <v>37</v>
      </c>
      <c r="F44" s="8">
        <v>14</v>
      </c>
      <c r="H44" s="24">
        <v>122174</v>
      </c>
      <c r="I44" s="25"/>
      <c r="J44" s="24">
        <v>139090</v>
      </c>
      <c r="K44" s="24"/>
      <c r="L44" s="24">
        <v>122060</v>
      </c>
      <c r="M44" s="25"/>
      <c r="N44" s="24">
        <v>139090</v>
      </c>
    </row>
    <row r="45" spans="1:14" ht="22.9" customHeight="1" x14ac:dyDescent="0.5">
      <c r="A45" s="1" t="s">
        <v>38</v>
      </c>
      <c r="B45" s="1"/>
      <c r="C45" s="1"/>
      <c r="D45" s="1"/>
      <c r="E45" s="1"/>
      <c r="F45" s="20"/>
      <c r="G45" s="20"/>
      <c r="H45" s="29">
        <f>SUM(H34:H44)</f>
        <v>983381</v>
      </c>
      <c r="I45" s="21"/>
      <c r="J45" s="29">
        <f>SUM(J34:J44)</f>
        <v>710351</v>
      </c>
      <c r="K45" s="31"/>
      <c r="L45" s="29">
        <f>SUM(L34:L44)</f>
        <v>861414</v>
      </c>
      <c r="M45" s="1"/>
      <c r="N45" s="29">
        <f>SUM(N34:N44)</f>
        <v>656085</v>
      </c>
    </row>
    <row r="46" spans="1:14" s="1" customFormat="1" ht="22.9" customHeight="1" x14ac:dyDescent="0.5">
      <c r="A46" s="1" t="s">
        <v>39</v>
      </c>
      <c r="F46" s="20"/>
      <c r="G46" s="20"/>
      <c r="H46" s="31"/>
      <c r="I46" s="21"/>
      <c r="J46" s="31"/>
      <c r="K46" s="31"/>
    </row>
    <row r="47" spans="1:14" s="1" customFormat="1" ht="22.9" customHeight="1" x14ac:dyDescent="0.5">
      <c r="A47" s="7" t="s">
        <v>40</v>
      </c>
      <c r="F47" s="8">
        <v>15</v>
      </c>
      <c r="G47" s="20"/>
      <c r="H47" s="24">
        <v>0</v>
      </c>
      <c r="I47" s="24"/>
      <c r="J47" s="24">
        <v>63331</v>
      </c>
      <c r="K47" s="24"/>
      <c r="L47" s="24">
        <v>0</v>
      </c>
      <c r="M47" s="25"/>
      <c r="N47" s="24">
        <v>0</v>
      </c>
    </row>
    <row r="48" spans="1:14" ht="22.9" customHeight="1" x14ac:dyDescent="0.5">
      <c r="A48" s="49" t="s">
        <v>41</v>
      </c>
      <c r="F48" s="8">
        <v>16</v>
      </c>
      <c r="H48" s="24">
        <v>2400</v>
      </c>
      <c r="I48" s="24"/>
      <c r="J48" s="24">
        <v>153385</v>
      </c>
      <c r="K48" s="24"/>
      <c r="L48" s="24">
        <v>2400</v>
      </c>
      <c r="M48" s="25"/>
      <c r="N48" s="24">
        <v>153385</v>
      </c>
    </row>
    <row r="49" spans="1:14" s="1" customFormat="1" ht="22.9" customHeight="1" x14ac:dyDescent="0.5">
      <c r="A49" s="49" t="s">
        <v>42</v>
      </c>
      <c r="B49" s="7"/>
      <c r="C49" s="7"/>
      <c r="D49" s="7"/>
      <c r="E49" s="7"/>
      <c r="F49" s="8">
        <v>10</v>
      </c>
      <c r="G49" s="8"/>
      <c r="H49" s="24">
        <v>0</v>
      </c>
      <c r="I49" s="24"/>
      <c r="J49" s="24">
        <v>2755</v>
      </c>
      <c r="K49" s="24"/>
      <c r="L49" s="24">
        <v>0</v>
      </c>
      <c r="M49" s="25"/>
      <c r="N49" s="24">
        <v>2755</v>
      </c>
    </row>
    <row r="50" spans="1:14" ht="22.9" customHeight="1" x14ac:dyDescent="0.5">
      <c r="A50" s="49" t="s">
        <v>43</v>
      </c>
      <c r="F50" s="8">
        <v>22</v>
      </c>
      <c r="H50" s="24">
        <v>75437</v>
      </c>
      <c r="I50" s="24"/>
      <c r="J50" s="24">
        <v>76058</v>
      </c>
      <c r="K50" s="24"/>
      <c r="L50" s="24">
        <v>62126</v>
      </c>
      <c r="M50" s="25"/>
      <c r="N50" s="24">
        <v>62393</v>
      </c>
    </row>
    <row r="51" spans="1:14" ht="22.9" customHeight="1" x14ac:dyDescent="0.5">
      <c r="A51" s="49" t="s">
        <v>44</v>
      </c>
      <c r="H51" s="24">
        <v>5094</v>
      </c>
      <c r="I51" s="24"/>
      <c r="J51" s="24">
        <v>3585</v>
      </c>
      <c r="K51" s="24"/>
      <c r="L51" s="24">
        <v>5094</v>
      </c>
      <c r="M51" s="25"/>
      <c r="N51" s="24">
        <v>3585</v>
      </c>
    </row>
    <row r="52" spans="1:14" ht="22.9" customHeight="1" x14ac:dyDescent="0.5">
      <c r="A52" s="49" t="s">
        <v>45</v>
      </c>
      <c r="F52" s="8">
        <v>17</v>
      </c>
      <c r="H52" s="24">
        <v>14999</v>
      </c>
      <c r="I52" s="24"/>
      <c r="J52" s="24">
        <v>1356</v>
      </c>
      <c r="K52" s="24"/>
      <c r="L52" s="24">
        <v>14999</v>
      </c>
      <c r="M52" s="25"/>
      <c r="N52" s="24">
        <v>1356</v>
      </c>
    </row>
    <row r="53" spans="1:14" ht="22.9" customHeight="1" x14ac:dyDescent="0.5">
      <c r="A53" s="49" t="s">
        <v>46</v>
      </c>
      <c r="F53" s="8">
        <v>17</v>
      </c>
      <c r="H53" s="24">
        <v>1987</v>
      </c>
      <c r="I53" s="24"/>
      <c r="J53" s="24">
        <v>180</v>
      </c>
      <c r="K53" s="24"/>
      <c r="L53" s="24">
        <v>1987</v>
      </c>
      <c r="M53" s="25"/>
      <c r="N53" s="24">
        <v>180</v>
      </c>
    </row>
    <row r="54" spans="1:14" ht="22.9" customHeight="1" x14ac:dyDescent="0.5">
      <c r="A54" s="49" t="s">
        <v>47</v>
      </c>
      <c r="H54" s="24">
        <v>14450</v>
      </c>
      <c r="I54" s="24"/>
      <c r="J54" s="24">
        <v>14450</v>
      </c>
      <c r="K54" s="24"/>
      <c r="L54" s="24">
        <v>0</v>
      </c>
      <c r="M54" s="25"/>
      <c r="N54" s="24">
        <v>0</v>
      </c>
    </row>
    <row r="55" spans="1:14" ht="22.9" customHeight="1" x14ac:dyDescent="0.5">
      <c r="A55" s="49" t="s">
        <v>48</v>
      </c>
      <c r="H55" s="24">
        <v>5451</v>
      </c>
      <c r="I55" s="24"/>
      <c r="J55" s="24">
        <v>6078</v>
      </c>
      <c r="K55" s="24"/>
      <c r="L55" s="24">
        <v>5451</v>
      </c>
      <c r="M55" s="25"/>
      <c r="N55" s="24">
        <v>6078</v>
      </c>
    </row>
    <row r="56" spans="1:14" ht="22.9" customHeight="1" x14ac:dyDescent="0.5">
      <c r="A56" s="1" t="s">
        <v>49</v>
      </c>
      <c r="B56" s="1"/>
      <c r="C56" s="1"/>
      <c r="D56" s="1"/>
      <c r="E56" s="1"/>
      <c r="F56" s="20"/>
      <c r="G56" s="20"/>
      <c r="H56" s="29">
        <f>SUM(H47:H55)</f>
        <v>119818</v>
      </c>
      <c r="I56" s="30"/>
      <c r="J56" s="29">
        <f>SUM(J47:J55)</f>
        <v>321178</v>
      </c>
      <c r="K56" s="31"/>
      <c r="L56" s="29">
        <f>SUM(L47:L55)</f>
        <v>92057</v>
      </c>
      <c r="M56" s="1"/>
      <c r="N56" s="29">
        <f>SUM(N47:N55)</f>
        <v>229732</v>
      </c>
    </row>
    <row r="57" spans="1:14" ht="22.9" customHeight="1" x14ac:dyDescent="0.5">
      <c r="A57" s="1" t="s">
        <v>50</v>
      </c>
      <c r="B57" s="1"/>
      <c r="D57" s="1"/>
      <c r="F57" s="20"/>
      <c r="G57" s="20"/>
      <c r="H57" s="29">
        <f>H45+H56</f>
        <v>1103199</v>
      </c>
      <c r="I57" s="25"/>
      <c r="J57" s="29">
        <f>J45+J56</f>
        <v>1031529</v>
      </c>
      <c r="K57" s="31"/>
      <c r="L57" s="29">
        <f>L45+L56</f>
        <v>953471</v>
      </c>
      <c r="N57" s="29">
        <f>N45+N56</f>
        <v>885817</v>
      </c>
    </row>
    <row r="58" spans="1:14" ht="22.9" customHeight="1" x14ac:dyDescent="0.5">
      <c r="A58" s="1" t="s">
        <v>51</v>
      </c>
      <c r="H58" s="24"/>
      <c r="I58" s="25"/>
      <c r="J58" s="24"/>
      <c r="K58" s="24"/>
    </row>
    <row r="59" spans="1:14" ht="22.9" customHeight="1" x14ac:dyDescent="0.5">
      <c r="A59" s="7" t="s">
        <v>52</v>
      </c>
      <c r="F59" s="41"/>
      <c r="G59" s="41"/>
      <c r="H59" s="24"/>
      <c r="I59" s="25"/>
      <c r="J59" s="24"/>
      <c r="K59" s="24"/>
    </row>
    <row r="60" spans="1:14" s="1" customFormat="1" ht="22.9" customHeight="1" x14ac:dyDescent="0.5">
      <c r="A60" s="7" t="s">
        <v>53</v>
      </c>
      <c r="B60" s="7"/>
      <c r="C60" s="7"/>
      <c r="F60" s="40">
        <v>18</v>
      </c>
      <c r="G60" s="41"/>
      <c r="H60" s="24">
        <v>2144542</v>
      </c>
      <c r="I60" s="30"/>
      <c r="J60" s="24">
        <v>1949522</v>
      </c>
      <c r="K60" s="24"/>
      <c r="L60" s="24">
        <v>2144542</v>
      </c>
      <c r="M60" s="25"/>
      <c r="N60" s="24">
        <v>1949522</v>
      </c>
    </row>
    <row r="61" spans="1:14" ht="22.9" customHeight="1" x14ac:dyDescent="0.5">
      <c r="A61" s="7" t="s">
        <v>54</v>
      </c>
      <c r="D61" s="1"/>
      <c r="E61" s="1"/>
      <c r="F61" s="40">
        <v>18</v>
      </c>
      <c r="G61" s="41"/>
      <c r="H61" s="24">
        <v>-491188</v>
      </c>
      <c r="I61" s="30"/>
      <c r="J61" s="24">
        <v>-304904</v>
      </c>
      <c r="K61" s="24"/>
      <c r="L61" s="24">
        <v>-491188</v>
      </c>
      <c r="M61" s="25"/>
      <c r="N61" s="24">
        <v>-304904</v>
      </c>
    </row>
    <row r="62" spans="1:14" ht="22.9" customHeight="1" x14ac:dyDescent="0.5">
      <c r="A62" s="50" t="s">
        <v>55</v>
      </c>
      <c r="B62" s="51"/>
      <c r="C62" s="52"/>
      <c r="D62" s="53"/>
      <c r="H62" s="24"/>
      <c r="I62" s="25"/>
      <c r="J62" s="24"/>
      <c r="K62" s="24"/>
      <c r="L62" s="24"/>
      <c r="M62" s="25"/>
      <c r="N62" s="24"/>
    </row>
    <row r="63" spans="1:14" ht="22.9" customHeight="1" x14ac:dyDescent="0.5">
      <c r="A63" s="28" t="s">
        <v>56</v>
      </c>
      <c r="C63" s="51"/>
      <c r="D63" s="28"/>
      <c r="F63" s="54"/>
      <c r="G63" s="54"/>
    </row>
    <row r="64" spans="1:14" s="1" customFormat="1" ht="22.9" customHeight="1" x14ac:dyDescent="0.5">
      <c r="A64" s="28" t="s">
        <v>57</v>
      </c>
      <c r="B64" s="7"/>
      <c r="C64" s="51"/>
      <c r="D64" s="28"/>
      <c r="E64" s="7"/>
      <c r="F64" s="54"/>
      <c r="G64" s="54"/>
      <c r="H64" s="24">
        <v>7056</v>
      </c>
      <c r="I64" s="25"/>
      <c r="J64" s="24">
        <v>7056</v>
      </c>
      <c r="K64" s="24"/>
      <c r="L64" s="24">
        <v>7056</v>
      </c>
      <c r="M64" s="25"/>
      <c r="N64" s="24">
        <v>7056</v>
      </c>
    </row>
    <row r="65" spans="1:14" s="1" customFormat="1" ht="22.9" customHeight="1" x14ac:dyDescent="0.5">
      <c r="A65" s="28" t="s">
        <v>58</v>
      </c>
      <c r="B65" s="7"/>
      <c r="C65" s="51"/>
      <c r="D65" s="51"/>
      <c r="E65" s="7"/>
      <c r="F65" s="8"/>
      <c r="G65" s="8"/>
      <c r="H65" s="24">
        <v>-1773663</v>
      </c>
      <c r="I65" s="25"/>
      <c r="J65" s="24">
        <v>-1656379</v>
      </c>
      <c r="K65" s="24"/>
      <c r="L65" s="24">
        <v>-1783422</v>
      </c>
      <c r="M65" s="25"/>
      <c r="N65" s="24">
        <v>-1629412</v>
      </c>
    </row>
    <row r="66" spans="1:14" ht="22.9" customHeight="1" x14ac:dyDescent="0.5">
      <c r="A66" s="28" t="s">
        <v>59</v>
      </c>
      <c r="B66" s="28"/>
      <c r="C66" s="51"/>
      <c r="D66" s="51"/>
      <c r="H66" s="24">
        <v>229394</v>
      </c>
      <c r="I66" s="25"/>
      <c r="J66" s="24">
        <v>232343</v>
      </c>
      <c r="K66" s="24"/>
      <c r="L66" s="24">
        <v>179910</v>
      </c>
      <c r="M66" s="25"/>
      <c r="N66" s="24">
        <v>181445</v>
      </c>
    </row>
    <row r="67" spans="1:14" ht="22.9" customHeight="1" x14ac:dyDescent="0.5">
      <c r="A67" s="1" t="s">
        <v>60</v>
      </c>
      <c r="B67" s="1"/>
      <c r="D67" s="1"/>
      <c r="F67" s="20"/>
      <c r="G67" s="20"/>
      <c r="H67" s="29">
        <f>SUM(H60:H66)</f>
        <v>116141</v>
      </c>
      <c r="I67" s="25"/>
      <c r="J67" s="29">
        <f>SUM(J60:J66)</f>
        <v>227638</v>
      </c>
      <c r="K67" s="31"/>
      <c r="L67" s="29">
        <f>SUM(L60:L66)</f>
        <v>56898</v>
      </c>
      <c r="N67" s="29">
        <f>SUM(N60:N66)</f>
        <v>203707</v>
      </c>
    </row>
    <row r="68" spans="1:14" ht="22.9" customHeight="1" thickBot="1" x14ac:dyDescent="0.55000000000000004">
      <c r="A68" s="1" t="s">
        <v>61</v>
      </c>
      <c r="B68" s="1"/>
      <c r="D68" s="1"/>
      <c r="F68" s="20"/>
      <c r="G68" s="20"/>
      <c r="H68" s="55">
        <f>H57+H67</f>
        <v>1219340</v>
      </c>
      <c r="I68" s="25"/>
      <c r="J68" s="55">
        <f>J57+J67</f>
        <v>1259167</v>
      </c>
      <c r="K68" s="31"/>
      <c r="L68" s="55">
        <f>L57+L67</f>
        <v>1010369</v>
      </c>
      <c r="N68" s="55">
        <f>N57+N67</f>
        <v>1089524</v>
      </c>
    </row>
    <row r="69" spans="1:14" ht="22.5" customHeight="1" thickTop="1" x14ac:dyDescent="0.5">
      <c r="F69" s="7"/>
      <c r="G69" s="7"/>
      <c r="H69" s="7"/>
      <c r="L69" s="7"/>
    </row>
  </sheetData>
  <mergeCells count="6">
    <mergeCell ref="A32:E32"/>
    <mergeCell ref="H4:K4"/>
    <mergeCell ref="L4:N4"/>
    <mergeCell ref="A7:E7"/>
    <mergeCell ref="H29:K29"/>
    <mergeCell ref="L29:N29"/>
  </mergeCells>
  <pageMargins left="0.78740157480314965" right="0.31496062992125984" top="0.59055118110236227" bottom="0.59055118110236227" header="0.51181102362204722" footer="0.51181102362204722"/>
  <pageSetup paperSize="9" scale="76" firstPageNumber="4" fitToHeight="0" orientation="portrait" useFirstPageNumber="1" r:id="rId1"/>
  <headerFooter alignWithMargins="0"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 &amp;R&amp;"Angsana New,Regular"&amp;18&amp;P</oddFooter>
  </headerFooter>
  <rowBreaks count="1" manualBreakCount="1">
    <brk id="25" max="17" man="1"/>
  </rowBreaks>
  <ignoredErrors>
    <ignoredError sqref="F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A6324-D631-4AB2-8798-091308F83CC7}">
  <sheetPr>
    <pageSetUpPr fitToPage="1"/>
  </sheetPr>
  <dimension ref="A1:J59"/>
  <sheetViews>
    <sheetView view="pageBreakPreview" topLeftCell="A48" zoomScale="80" zoomScaleNormal="100" zoomScaleSheetLayoutView="80" workbookViewId="0">
      <selection activeCell="B12" sqref="B12"/>
    </sheetView>
  </sheetViews>
  <sheetFormatPr defaultColWidth="9.140625" defaultRowHeight="22.5" customHeight="1" x14ac:dyDescent="0.5"/>
  <cols>
    <col min="1" max="1" width="3.5703125" style="61" customWidth="1"/>
    <col min="2" max="2" width="39.42578125" style="61" customWidth="1"/>
    <col min="3" max="3" width="11.5703125" style="112" customWidth="1"/>
    <col min="4" max="4" width="16.5703125" style="61" customWidth="1"/>
    <col min="5" max="5" width="1.140625" style="61" customWidth="1"/>
    <col min="6" max="6" width="16.5703125" style="61" customWidth="1"/>
    <col min="7" max="7" width="1.28515625" style="61" customWidth="1"/>
    <col min="8" max="8" width="16.5703125" style="61" customWidth="1"/>
    <col min="9" max="9" width="1.140625" style="61" customWidth="1"/>
    <col min="10" max="10" width="16.5703125" style="61" customWidth="1"/>
    <col min="11" max="16384" width="9.140625" style="61"/>
  </cols>
  <sheetData>
    <row r="1" spans="1:10" ht="23.45" customHeight="1" x14ac:dyDescent="0.5">
      <c r="A1" s="57" t="s">
        <v>0</v>
      </c>
      <c r="B1" s="57"/>
      <c r="C1" s="58"/>
      <c r="D1" s="59"/>
      <c r="E1" s="59"/>
      <c r="F1" s="59"/>
      <c r="G1" s="60"/>
      <c r="H1" s="59"/>
      <c r="I1" s="59"/>
      <c r="J1" s="59"/>
    </row>
    <row r="2" spans="1:10" ht="23.45" customHeight="1" x14ac:dyDescent="0.5">
      <c r="A2" s="62" t="s">
        <v>62</v>
      </c>
      <c r="B2" s="62"/>
      <c r="C2" s="58"/>
      <c r="D2" s="63"/>
      <c r="E2" s="63"/>
      <c r="F2" s="63"/>
      <c r="G2" s="60"/>
      <c r="H2" s="63"/>
      <c r="I2" s="63"/>
      <c r="J2" s="3" t="s">
        <v>8</v>
      </c>
    </row>
    <row r="3" spans="1:10" ht="23.45" customHeight="1" x14ac:dyDescent="0.5">
      <c r="A3" s="64" t="s">
        <v>63</v>
      </c>
      <c r="B3" s="64"/>
      <c r="C3" s="65"/>
      <c r="D3" s="6"/>
      <c r="E3" s="6"/>
      <c r="F3" s="6"/>
      <c r="G3" s="64"/>
      <c r="H3" s="6"/>
      <c r="I3" s="6"/>
      <c r="J3" s="6" t="s">
        <v>3</v>
      </c>
    </row>
    <row r="4" spans="1:10" ht="22.5" customHeight="1" x14ac:dyDescent="0.5">
      <c r="A4" s="66"/>
      <c r="B4" s="66"/>
      <c r="C4" s="67"/>
      <c r="D4" s="199" t="s">
        <v>4</v>
      </c>
      <c r="E4" s="199"/>
      <c r="F4" s="199"/>
      <c r="G4" s="68"/>
      <c r="H4" s="199" t="s">
        <v>5</v>
      </c>
      <c r="I4" s="199"/>
      <c r="J4" s="199"/>
    </row>
    <row r="5" spans="1:10" ht="22.5" customHeight="1" x14ac:dyDescent="0.5">
      <c r="A5" s="69"/>
      <c r="B5" s="69"/>
      <c r="C5" s="70"/>
      <c r="D5" s="71">
        <v>2568</v>
      </c>
      <c r="E5" s="72"/>
      <c r="F5" s="71">
        <v>2567</v>
      </c>
      <c r="H5" s="71">
        <v>2568</v>
      </c>
      <c r="I5" s="72"/>
      <c r="J5" s="71">
        <v>2567</v>
      </c>
    </row>
    <row r="6" spans="1:10" ht="23.45" customHeight="1" x14ac:dyDescent="0.5">
      <c r="A6" s="60" t="s">
        <v>65</v>
      </c>
      <c r="B6" s="60"/>
      <c r="C6" s="73"/>
      <c r="D6" s="74">
        <v>2908</v>
      </c>
      <c r="E6" s="75"/>
      <c r="F6" s="74">
        <v>7183</v>
      </c>
      <c r="G6" s="76"/>
      <c r="H6" s="74">
        <v>2589</v>
      </c>
      <c r="I6" s="74"/>
      <c r="J6" s="74">
        <v>7183</v>
      </c>
    </row>
    <row r="7" spans="1:10" ht="23.45" customHeight="1" x14ac:dyDescent="0.5">
      <c r="A7" s="69" t="s">
        <v>66</v>
      </c>
      <c r="B7" s="69"/>
      <c r="C7" s="73"/>
      <c r="D7" s="78">
        <v>0</v>
      </c>
      <c r="E7" s="76"/>
      <c r="F7" s="78">
        <v>-4464</v>
      </c>
      <c r="G7" s="79"/>
      <c r="H7" s="80">
        <v>0</v>
      </c>
      <c r="I7" s="81"/>
      <c r="J7" s="80">
        <v>-4680</v>
      </c>
    </row>
    <row r="8" spans="1:10" ht="23.45" customHeight="1" x14ac:dyDescent="0.5">
      <c r="A8" s="82" t="s">
        <v>67</v>
      </c>
      <c r="B8" s="82"/>
      <c r="C8" s="83"/>
      <c r="D8" s="84">
        <f>SUM(D6:D7)</f>
        <v>2908</v>
      </c>
      <c r="E8" s="75"/>
      <c r="F8" s="84">
        <f>SUM(F6:F7)</f>
        <v>2719</v>
      </c>
      <c r="G8" s="76"/>
      <c r="H8" s="85">
        <f>SUM(H6:H7)</f>
        <v>2589</v>
      </c>
      <c r="I8" s="85"/>
      <c r="J8" s="85">
        <f>SUM(J6:J7)</f>
        <v>2503</v>
      </c>
    </row>
    <row r="9" spans="1:10" ht="23.45" customHeight="1" x14ac:dyDescent="0.5">
      <c r="A9" s="61" t="s">
        <v>68</v>
      </c>
      <c r="C9" s="73"/>
      <c r="D9" s="86">
        <v>-393</v>
      </c>
      <c r="E9" s="87"/>
      <c r="F9" s="86">
        <v>29350</v>
      </c>
      <c r="G9" s="79"/>
      <c r="H9" s="88">
        <v>-393</v>
      </c>
      <c r="I9" s="88"/>
      <c r="J9" s="88">
        <v>29234</v>
      </c>
    </row>
    <row r="10" spans="1:10" ht="23.45" customHeight="1" x14ac:dyDescent="0.5">
      <c r="A10" s="61" t="s">
        <v>69</v>
      </c>
      <c r="C10" s="73"/>
      <c r="D10" s="86">
        <v>0</v>
      </c>
      <c r="E10" s="87"/>
      <c r="F10" s="86">
        <v>3</v>
      </c>
      <c r="G10" s="79"/>
      <c r="H10" s="88">
        <v>0</v>
      </c>
      <c r="I10" s="88"/>
      <c r="J10" s="88">
        <v>144</v>
      </c>
    </row>
    <row r="11" spans="1:10" ht="23.45" customHeight="1" x14ac:dyDescent="0.5">
      <c r="A11" s="61" t="s">
        <v>70</v>
      </c>
      <c r="C11" s="89"/>
      <c r="D11" s="86">
        <v>-17728</v>
      </c>
      <c r="E11" s="76"/>
      <c r="F11" s="86">
        <v>-8887</v>
      </c>
      <c r="G11" s="76"/>
      <c r="H11" s="81">
        <v>-17728</v>
      </c>
      <c r="I11" s="81"/>
      <c r="J11" s="81">
        <v>-8887</v>
      </c>
    </row>
    <row r="12" spans="1:10" ht="23.45" customHeight="1" x14ac:dyDescent="0.5">
      <c r="A12" s="61" t="s">
        <v>71</v>
      </c>
      <c r="C12" s="73"/>
      <c r="D12" s="78">
        <v>-9708</v>
      </c>
      <c r="E12" s="76"/>
      <c r="F12" s="78">
        <v>-7979</v>
      </c>
      <c r="G12" s="76"/>
      <c r="H12" s="80">
        <v>-8614</v>
      </c>
      <c r="I12" s="81"/>
      <c r="J12" s="80">
        <v>-7612</v>
      </c>
    </row>
    <row r="13" spans="1:10" ht="22.9" customHeight="1" x14ac:dyDescent="0.5">
      <c r="A13" s="60" t="s">
        <v>72</v>
      </c>
      <c r="B13" s="60"/>
      <c r="C13" s="83"/>
      <c r="D13" s="84">
        <f>SUM(D8:D12)</f>
        <v>-24921</v>
      </c>
      <c r="E13" s="79"/>
      <c r="F13" s="84">
        <f>SUM(F8:F12)</f>
        <v>15206</v>
      </c>
      <c r="G13" s="79"/>
      <c r="H13" s="91">
        <f>SUM(H8:H12)</f>
        <v>-24146</v>
      </c>
      <c r="I13" s="91"/>
      <c r="J13" s="91">
        <f>SUM(J8:J12)</f>
        <v>15382</v>
      </c>
    </row>
    <row r="14" spans="1:10" ht="22.9" customHeight="1" x14ac:dyDescent="0.5">
      <c r="A14" s="61" t="s">
        <v>74</v>
      </c>
      <c r="C14" s="73"/>
      <c r="D14" s="86">
        <v>233</v>
      </c>
      <c r="E14" s="76"/>
      <c r="F14" s="86">
        <v>-1174</v>
      </c>
      <c r="G14" s="76"/>
      <c r="H14" s="81">
        <v>233</v>
      </c>
      <c r="I14" s="81"/>
      <c r="J14" s="81">
        <v>-1174</v>
      </c>
    </row>
    <row r="15" spans="1:10" ht="22.9" customHeight="1" x14ac:dyDescent="0.5">
      <c r="A15" s="61" t="s">
        <v>75</v>
      </c>
      <c r="C15" s="73"/>
      <c r="D15" s="86">
        <v>4764</v>
      </c>
      <c r="E15" s="76"/>
      <c r="F15" s="86">
        <v>-7924</v>
      </c>
      <c r="G15" s="76"/>
      <c r="H15" s="81">
        <v>4706.2253499999997</v>
      </c>
      <c r="I15" s="81"/>
      <c r="J15" s="81">
        <v>-7924.1292399999993</v>
      </c>
    </row>
    <row r="16" spans="1:10" ht="22.9" customHeight="1" x14ac:dyDescent="0.5">
      <c r="A16" s="61" t="s">
        <v>76</v>
      </c>
      <c r="C16" s="73"/>
      <c r="D16" s="86">
        <v>-482</v>
      </c>
      <c r="E16" s="76"/>
      <c r="F16" s="86">
        <v>0</v>
      </c>
      <c r="G16" s="76"/>
      <c r="H16" s="81">
        <v>-482</v>
      </c>
      <c r="I16" s="81"/>
      <c r="J16" s="81">
        <v>0</v>
      </c>
    </row>
    <row r="17" spans="1:10" ht="22.9" customHeight="1" x14ac:dyDescent="0.5">
      <c r="A17" s="61" t="s">
        <v>77</v>
      </c>
      <c r="C17" s="73"/>
      <c r="D17" s="78">
        <v>-12279</v>
      </c>
      <c r="E17" s="76"/>
      <c r="F17" s="78">
        <v>-24836</v>
      </c>
      <c r="G17" s="79"/>
      <c r="H17" s="80">
        <v>-11406</v>
      </c>
      <c r="I17" s="81"/>
      <c r="J17" s="80">
        <v>-13745</v>
      </c>
    </row>
    <row r="18" spans="1:10" ht="22.9" customHeight="1" x14ac:dyDescent="0.5">
      <c r="A18" s="60" t="s">
        <v>78</v>
      </c>
      <c r="B18" s="60"/>
      <c r="C18" s="83"/>
      <c r="D18" s="84">
        <f>SUM(D13:D17)</f>
        <v>-32685</v>
      </c>
      <c r="E18" s="79"/>
      <c r="F18" s="84">
        <f>SUM(F13:F17)</f>
        <v>-18728</v>
      </c>
      <c r="G18" s="76"/>
      <c r="H18" s="91">
        <f>SUM(H13:H17)</f>
        <v>-31094.774649999999</v>
      </c>
      <c r="I18" s="91"/>
      <c r="J18" s="91">
        <f>SUM(J13:J17)</f>
        <v>-7461.1292399999993</v>
      </c>
    </row>
    <row r="19" spans="1:10" ht="22.9" customHeight="1" x14ac:dyDescent="0.5">
      <c r="A19" s="61" t="s">
        <v>79</v>
      </c>
      <c r="C19" s="73"/>
      <c r="D19" s="78">
        <v>101</v>
      </c>
      <c r="E19" s="76"/>
      <c r="F19" s="78">
        <v>162</v>
      </c>
      <c r="G19" s="79"/>
      <c r="H19" s="78">
        <v>101</v>
      </c>
      <c r="I19" s="81"/>
      <c r="J19" s="78">
        <v>162</v>
      </c>
    </row>
    <row r="20" spans="1:10" ht="22.9" customHeight="1" x14ac:dyDescent="0.5">
      <c r="A20" s="82" t="s">
        <v>80</v>
      </c>
      <c r="B20" s="82"/>
      <c r="C20" s="83"/>
      <c r="D20" s="84">
        <f>SUM(D18:D19)</f>
        <v>-32584</v>
      </c>
      <c r="E20" s="79"/>
      <c r="F20" s="84">
        <f>SUM(F18:F19)</f>
        <v>-18566</v>
      </c>
      <c r="G20" s="76"/>
      <c r="H20" s="92">
        <f>SUM(H18:H19)</f>
        <v>-30993.774649999999</v>
      </c>
      <c r="I20" s="91"/>
      <c r="J20" s="92">
        <f>SUM(J18:J19)</f>
        <v>-7299.1292399999993</v>
      </c>
    </row>
    <row r="21" spans="1:10" ht="22.15" customHeight="1" x14ac:dyDescent="0.5">
      <c r="A21" s="82"/>
      <c r="B21" s="82"/>
      <c r="C21" s="83"/>
      <c r="D21" s="84"/>
      <c r="E21" s="79"/>
      <c r="F21" s="84"/>
      <c r="G21" s="76"/>
      <c r="H21" s="91"/>
      <c r="I21" s="91"/>
      <c r="J21" s="91"/>
    </row>
    <row r="22" spans="1:10" ht="22.5" customHeight="1" x14ac:dyDescent="0.5">
      <c r="A22" s="93" t="s">
        <v>81</v>
      </c>
      <c r="B22" s="93"/>
      <c r="C22" s="94"/>
      <c r="D22" s="95">
        <v>0</v>
      </c>
      <c r="E22" s="96"/>
      <c r="F22" s="95">
        <v>0</v>
      </c>
      <c r="G22" s="76"/>
      <c r="H22" s="95">
        <v>0</v>
      </c>
      <c r="J22" s="95">
        <v>0</v>
      </c>
    </row>
    <row r="23" spans="1:10" ht="22.5" customHeight="1" x14ac:dyDescent="0.5">
      <c r="A23" s="98"/>
      <c r="B23" s="97"/>
      <c r="C23" s="94"/>
      <c r="D23" s="76"/>
      <c r="E23" s="96"/>
      <c r="F23" s="76"/>
      <c r="G23" s="76"/>
      <c r="H23" s="76"/>
      <c r="J23" s="76"/>
    </row>
    <row r="24" spans="1:10" ht="22.5" customHeight="1" thickBot="1" x14ac:dyDescent="0.55000000000000004">
      <c r="A24" s="99" t="s">
        <v>82</v>
      </c>
      <c r="B24" s="93"/>
      <c r="C24" s="94"/>
      <c r="D24" s="100">
        <f>SUM(D20:D22)</f>
        <v>-32584</v>
      </c>
      <c r="E24" s="101"/>
      <c r="F24" s="100">
        <f>SUM(F20:F22)</f>
        <v>-18566</v>
      </c>
      <c r="G24" s="76"/>
      <c r="H24" s="100">
        <f>SUM(H20:H22)</f>
        <v>-30993.774649999999</v>
      </c>
      <c r="I24" s="60"/>
      <c r="J24" s="100">
        <f>SUM(J20:J22)</f>
        <v>-7299.1292399999993</v>
      </c>
    </row>
    <row r="25" spans="1:10" ht="22.5" customHeight="1" thickTop="1" x14ac:dyDescent="0.5">
      <c r="A25" s="102"/>
      <c r="B25" s="102"/>
      <c r="C25" s="94"/>
      <c r="D25" s="103"/>
      <c r="E25" s="103"/>
      <c r="F25" s="103"/>
      <c r="G25" s="77"/>
      <c r="H25" s="103"/>
      <c r="J25" s="103"/>
    </row>
    <row r="26" spans="1:10" ht="22.5" customHeight="1" x14ac:dyDescent="0.5">
      <c r="A26" s="104" t="s">
        <v>83</v>
      </c>
      <c r="B26" s="69"/>
      <c r="C26" s="105"/>
      <c r="D26" s="103"/>
      <c r="E26" s="103"/>
      <c r="F26" s="103"/>
      <c r="G26" s="103"/>
      <c r="H26" s="103"/>
      <c r="J26" s="103"/>
    </row>
    <row r="27" spans="1:10" ht="22.9" customHeight="1" thickBot="1" x14ac:dyDescent="0.55000000000000004">
      <c r="A27" s="106" t="s">
        <v>84</v>
      </c>
      <c r="B27" s="69"/>
      <c r="C27" s="105"/>
      <c r="D27" s="107">
        <f>ROUND(D20/D28*1000,4)</f>
        <v>-5.9499999999999997E-2</v>
      </c>
      <c r="E27" s="108"/>
      <c r="F27" s="107">
        <f>ROUND(F20/F28*1000,4)</f>
        <v>-3.6600000000000001E-2</v>
      </c>
      <c r="G27" s="109"/>
      <c r="H27" s="107">
        <f>ROUND(H20/H28*1000,4)</f>
        <v>-5.6599999999999998E-2</v>
      </c>
      <c r="I27" s="108"/>
      <c r="J27" s="107">
        <f>ROUND(J20/J28*1000,4)</f>
        <v>-1.44E-2</v>
      </c>
    </row>
    <row r="28" spans="1:10" ht="22.9" customHeight="1" thickTop="1" thickBot="1" x14ac:dyDescent="0.55000000000000004">
      <c r="A28" s="106" t="s">
        <v>85</v>
      </c>
      <c r="B28" s="69"/>
      <c r="C28" s="105"/>
      <c r="D28" s="110">
        <f>+D58</f>
        <v>547450088</v>
      </c>
      <c r="E28" s="111"/>
      <c r="F28" s="110">
        <f>+F58</f>
        <v>507341732</v>
      </c>
      <c r="G28" s="79"/>
      <c r="H28" s="110">
        <f>+D28</f>
        <v>547450088</v>
      </c>
      <c r="I28" s="111"/>
      <c r="J28" s="110">
        <f>+J58</f>
        <v>507341732</v>
      </c>
    </row>
    <row r="29" spans="1:10" ht="22.5" customHeight="1" thickTop="1" x14ac:dyDescent="0.5"/>
    <row r="30" spans="1:10" s="60" customFormat="1" ht="22.9" customHeight="1" x14ac:dyDescent="0.5">
      <c r="A30" s="57" t="s">
        <v>0</v>
      </c>
      <c r="B30" s="57"/>
      <c r="C30" s="58"/>
      <c r="D30" s="59"/>
      <c r="E30" s="59"/>
      <c r="F30" s="59"/>
      <c r="H30" s="59"/>
      <c r="I30" s="59"/>
      <c r="J30" s="59"/>
    </row>
    <row r="31" spans="1:10" s="60" customFormat="1" ht="22.9" customHeight="1" x14ac:dyDescent="0.5">
      <c r="A31" s="62" t="s">
        <v>62</v>
      </c>
      <c r="B31" s="62"/>
      <c r="C31" s="58"/>
      <c r="D31" s="63"/>
      <c r="E31" s="63"/>
      <c r="F31" s="63"/>
      <c r="H31" s="63"/>
      <c r="I31" s="63"/>
      <c r="J31" s="3" t="s">
        <v>8</v>
      </c>
    </row>
    <row r="32" spans="1:10" s="60" customFormat="1" ht="22.9" customHeight="1" x14ac:dyDescent="0.5">
      <c r="A32" s="64" t="s">
        <v>86</v>
      </c>
      <c r="B32" s="64"/>
      <c r="C32" s="65"/>
      <c r="D32" s="6"/>
      <c r="E32" s="6"/>
      <c r="F32" s="6"/>
      <c r="G32" s="64"/>
      <c r="H32" s="6"/>
      <c r="I32" s="6"/>
      <c r="J32" s="6" t="s">
        <v>3</v>
      </c>
    </row>
    <row r="33" spans="1:10" s="60" customFormat="1" ht="22.5" customHeight="1" x14ac:dyDescent="0.5">
      <c r="A33" s="66"/>
      <c r="B33" s="66"/>
      <c r="C33" s="67"/>
      <c r="D33" s="199" t="s">
        <v>4</v>
      </c>
      <c r="E33" s="199"/>
      <c r="F33" s="199"/>
      <c r="G33" s="68"/>
      <c r="H33" s="199" t="s">
        <v>5</v>
      </c>
      <c r="I33" s="199"/>
      <c r="J33" s="199"/>
    </row>
    <row r="34" spans="1:10" ht="22.5" customHeight="1" x14ac:dyDescent="0.5">
      <c r="A34" s="69"/>
      <c r="B34" s="69"/>
      <c r="C34" s="113" t="s">
        <v>7</v>
      </c>
      <c r="D34" s="71">
        <v>2568</v>
      </c>
      <c r="E34" s="72"/>
      <c r="F34" s="71">
        <v>2567</v>
      </c>
      <c r="H34" s="71">
        <v>2568</v>
      </c>
      <c r="I34" s="72"/>
      <c r="J34" s="71">
        <v>2567</v>
      </c>
    </row>
    <row r="35" spans="1:10" ht="22.9" customHeight="1" x14ac:dyDescent="0.5">
      <c r="A35" s="60" t="s">
        <v>65</v>
      </c>
      <c r="B35" s="60"/>
      <c r="C35" s="73">
        <v>19</v>
      </c>
      <c r="D35" s="84">
        <v>11015</v>
      </c>
      <c r="E35" s="75"/>
      <c r="F35" s="84">
        <v>60772</v>
      </c>
      <c r="G35" s="79"/>
      <c r="H35" s="85">
        <v>10554</v>
      </c>
      <c r="I35" s="85"/>
      <c r="J35" s="85">
        <v>60772</v>
      </c>
    </row>
    <row r="36" spans="1:10" s="60" customFormat="1" ht="22.9" customHeight="1" x14ac:dyDescent="0.5">
      <c r="A36" s="69" t="s">
        <v>66</v>
      </c>
      <c r="B36" s="69"/>
      <c r="C36" s="73"/>
      <c r="D36" s="78">
        <v>-790</v>
      </c>
      <c r="E36" s="87"/>
      <c r="F36" s="78">
        <v>-31967</v>
      </c>
      <c r="G36" s="79"/>
      <c r="H36" s="115">
        <v>-790</v>
      </c>
      <c r="I36" s="88"/>
      <c r="J36" s="115">
        <v>-31903</v>
      </c>
    </row>
    <row r="37" spans="1:10" ht="22.9" customHeight="1" x14ac:dyDescent="0.5">
      <c r="A37" s="82" t="s">
        <v>67</v>
      </c>
      <c r="B37" s="82"/>
      <c r="C37" s="83"/>
      <c r="D37" s="84">
        <f>SUM(D35:D36)</f>
        <v>10225</v>
      </c>
      <c r="E37" s="75"/>
      <c r="F37" s="84">
        <f>SUM(F35:F36)</f>
        <v>28805</v>
      </c>
      <c r="G37" s="76"/>
      <c r="H37" s="85">
        <f>SUM(H35:H36)</f>
        <v>9764</v>
      </c>
      <c r="I37" s="85"/>
      <c r="J37" s="85">
        <f>SUM(J35:J36)</f>
        <v>28869</v>
      </c>
    </row>
    <row r="38" spans="1:10" s="60" customFormat="1" ht="22.9" customHeight="1" x14ac:dyDescent="0.5">
      <c r="A38" s="61" t="s">
        <v>68</v>
      </c>
      <c r="B38" s="61"/>
      <c r="C38" s="73">
        <v>19</v>
      </c>
      <c r="D38" s="86">
        <v>5998</v>
      </c>
      <c r="E38" s="87"/>
      <c r="F38" s="86">
        <v>47018</v>
      </c>
      <c r="G38" s="79"/>
      <c r="H38" s="88">
        <v>5998</v>
      </c>
      <c r="I38" s="88"/>
      <c r="J38" s="88">
        <v>46898</v>
      </c>
    </row>
    <row r="39" spans="1:10" s="60" customFormat="1" ht="22.9" customHeight="1" x14ac:dyDescent="0.5">
      <c r="A39" s="61" t="s">
        <v>69</v>
      </c>
      <c r="B39" s="61"/>
      <c r="C39" s="73"/>
      <c r="D39" s="86">
        <v>1</v>
      </c>
      <c r="E39" s="87"/>
      <c r="F39" s="86">
        <v>7</v>
      </c>
      <c r="G39" s="79"/>
      <c r="H39" s="88">
        <v>503</v>
      </c>
      <c r="I39" s="88"/>
      <c r="J39" s="88">
        <v>421</v>
      </c>
    </row>
    <row r="40" spans="1:10" ht="22.9" customHeight="1" x14ac:dyDescent="0.5">
      <c r="A40" s="61" t="s">
        <v>70</v>
      </c>
      <c r="C40" s="89"/>
      <c r="D40" s="86">
        <v>-38639</v>
      </c>
      <c r="E40" s="76"/>
      <c r="F40" s="86">
        <v>-59454</v>
      </c>
      <c r="G40" s="76"/>
      <c r="H40" s="81">
        <v>-38639</v>
      </c>
      <c r="I40" s="81"/>
      <c r="J40" s="81">
        <v>-59454</v>
      </c>
    </row>
    <row r="41" spans="1:10" ht="22.9" customHeight="1" x14ac:dyDescent="0.5">
      <c r="A41" s="61" t="s">
        <v>71</v>
      </c>
      <c r="C41" s="73"/>
      <c r="D41" s="78">
        <v>-55487</v>
      </c>
      <c r="E41" s="76"/>
      <c r="F41" s="78">
        <v>-59059</v>
      </c>
      <c r="G41" s="76"/>
      <c r="H41" s="80">
        <v>-52170</v>
      </c>
      <c r="I41" s="81"/>
      <c r="J41" s="80">
        <v>-58615</v>
      </c>
    </row>
    <row r="42" spans="1:10" s="60" customFormat="1" ht="22.9" customHeight="1" x14ac:dyDescent="0.5">
      <c r="A42" s="60" t="s">
        <v>72</v>
      </c>
      <c r="C42" s="83"/>
      <c r="D42" s="84">
        <f>SUM(D37:D41)</f>
        <v>-77902</v>
      </c>
      <c r="E42" s="79"/>
      <c r="F42" s="84">
        <f>SUM(F37:F41)</f>
        <v>-42683</v>
      </c>
      <c r="G42" s="79"/>
      <c r="H42" s="91">
        <f>SUM(H37:H41)</f>
        <v>-74544</v>
      </c>
      <c r="I42" s="91"/>
      <c r="J42" s="91">
        <f>SUM(J37:J41)</f>
        <v>-41881</v>
      </c>
    </row>
    <row r="43" spans="1:10" ht="22.9" customHeight="1" x14ac:dyDescent="0.5">
      <c r="A43" s="61" t="s">
        <v>73</v>
      </c>
      <c r="C43" s="73"/>
      <c r="D43" s="86">
        <v>0</v>
      </c>
      <c r="E43" s="76"/>
      <c r="F43" s="86">
        <v>551</v>
      </c>
      <c r="G43" s="76"/>
      <c r="H43" s="81">
        <v>0</v>
      </c>
      <c r="I43" s="81"/>
      <c r="J43" s="81">
        <v>551</v>
      </c>
    </row>
    <row r="44" spans="1:10" ht="22.9" customHeight="1" x14ac:dyDescent="0.5">
      <c r="A44" s="61" t="s">
        <v>87</v>
      </c>
      <c r="C44" s="73"/>
      <c r="D44" s="86">
        <v>-1551</v>
      </c>
      <c r="E44" s="76"/>
      <c r="F44" s="86">
        <v>-14710</v>
      </c>
      <c r="G44" s="76"/>
      <c r="H44" s="81">
        <v>-44310</v>
      </c>
      <c r="I44" s="81"/>
      <c r="J44" s="81">
        <v>-14710</v>
      </c>
    </row>
    <row r="45" spans="1:10" ht="22.9" customHeight="1" x14ac:dyDescent="0.5">
      <c r="A45" s="61" t="s">
        <v>74</v>
      </c>
      <c r="C45" s="73"/>
      <c r="D45" s="86">
        <v>14235</v>
      </c>
      <c r="E45" s="76"/>
      <c r="F45" s="86">
        <v>5494</v>
      </c>
      <c r="G45" s="76"/>
      <c r="H45" s="81">
        <v>14235</v>
      </c>
      <c r="I45" s="81"/>
      <c r="J45" s="81">
        <v>5494</v>
      </c>
    </row>
    <row r="46" spans="1:10" ht="22.9" customHeight="1" x14ac:dyDescent="0.5">
      <c r="A46" s="61" t="s">
        <v>76</v>
      </c>
      <c r="C46" s="73"/>
      <c r="D46" s="86">
        <v>-10907</v>
      </c>
      <c r="E46" s="76"/>
      <c r="F46" s="86">
        <v>0</v>
      </c>
      <c r="G46" s="76"/>
      <c r="H46" s="81">
        <v>-10907</v>
      </c>
      <c r="I46" s="81"/>
      <c r="J46" s="81">
        <v>0</v>
      </c>
    </row>
    <row r="47" spans="1:10" s="60" customFormat="1" ht="22.9" customHeight="1" x14ac:dyDescent="0.5">
      <c r="A47" s="61" t="s">
        <v>77</v>
      </c>
      <c r="B47" s="61"/>
      <c r="C47" s="73">
        <v>21</v>
      </c>
      <c r="D47" s="78">
        <v>-42961</v>
      </c>
      <c r="E47" s="76"/>
      <c r="F47" s="78">
        <v>-46214</v>
      </c>
      <c r="G47" s="79"/>
      <c r="H47" s="80">
        <v>-40286</v>
      </c>
      <c r="I47" s="81"/>
      <c r="J47" s="80">
        <v>-33161</v>
      </c>
    </row>
    <row r="48" spans="1:10" ht="22.9" customHeight="1" x14ac:dyDescent="0.5">
      <c r="A48" s="60" t="s">
        <v>78</v>
      </c>
      <c r="B48" s="60"/>
      <c r="C48" s="83"/>
      <c r="D48" s="84">
        <f>SUM(D42:D47)</f>
        <v>-119086</v>
      </c>
      <c r="E48" s="79"/>
      <c r="F48" s="84">
        <f>SUM(F42:F47)</f>
        <v>-97562</v>
      </c>
      <c r="G48" s="76"/>
      <c r="H48" s="91">
        <f>SUM(H42:H47)</f>
        <v>-155812</v>
      </c>
      <c r="I48" s="91"/>
      <c r="J48" s="91">
        <f>SUM(J42:J47)</f>
        <v>-83707</v>
      </c>
    </row>
    <row r="49" spans="1:10" s="60" customFormat="1" ht="22.9" customHeight="1" x14ac:dyDescent="0.5">
      <c r="A49" s="61" t="s">
        <v>79</v>
      </c>
      <c r="B49" s="61"/>
      <c r="C49" s="73">
        <v>22</v>
      </c>
      <c r="D49" s="78">
        <v>267</v>
      </c>
      <c r="E49" s="76"/>
      <c r="F49" s="78">
        <v>2470</v>
      </c>
      <c r="G49" s="79"/>
      <c r="H49" s="78">
        <v>267</v>
      </c>
      <c r="I49" s="81"/>
      <c r="J49" s="78">
        <v>2470</v>
      </c>
    </row>
    <row r="50" spans="1:10" ht="22.9" customHeight="1" x14ac:dyDescent="0.5">
      <c r="A50" s="82" t="s">
        <v>80</v>
      </c>
      <c r="B50" s="82"/>
      <c r="C50" s="83"/>
      <c r="D50" s="84">
        <f>SUM(D48:D49)</f>
        <v>-118819</v>
      </c>
      <c r="E50" s="79"/>
      <c r="F50" s="84">
        <f>SUM(F48:F49)</f>
        <v>-95092</v>
      </c>
      <c r="G50" s="76"/>
      <c r="H50" s="92">
        <f>SUM(H48:H49)</f>
        <v>-155545</v>
      </c>
      <c r="I50" s="91"/>
      <c r="J50" s="92">
        <f>SUM(J48:J49)</f>
        <v>-81237</v>
      </c>
    </row>
    <row r="51" spans="1:10" ht="22.5" customHeight="1" x14ac:dyDescent="0.5">
      <c r="A51" s="82"/>
      <c r="B51" s="82"/>
      <c r="C51" s="83"/>
      <c r="D51" s="79"/>
      <c r="E51" s="79"/>
      <c r="F51" s="79"/>
      <c r="G51" s="76"/>
      <c r="H51" s="79"/>
      <c r="J51" s="79"/>
    </row>
    <row r="52" spans="1:10" ht="22.5" customHeight="1" x14ac:dyDescent="0.5">
      <c r="A52" s="93" t="s">
        <v>81</v>
      </c>
      <c r="B52" s="93"/>
      <c r="C52" s="94"/>
      <c r="D52" s="95">
        <v>0</v>
      </c>
      <c r="E52" s="96"/>
      <c r="F52" s="95">
        <v>0</v>
      </c>
      <c r="G52" s="76"/>
      <c r="H52" s="95">
        <v>0</v>
      </c>
      <c r="J52" s="95">
        <v>0</v>
      </c>
    </row>
    <row r="53" spans="1:10" ht="22.5" customHeight="1" x14ac:dyDescent="0.5">
      <c r="A53" s="98"/>
      <c r="B53" s="97"/>
      <c r="C53" s="94"/>
      <c r="D53" s="76"/>
      <c r="E53" s="96"/>
      <c r="F53" s="76"/>
      <c r="G53" s="76"/>
      <c r="H53" s="76"/>
      <c r="J53" s="76"/>
    </row>
    <row r="54" spans="1:10" s="60" customFormat="1" ht="22.5" customHeight="1" thickBot="1" x14ac:dyDescent="0.55000000000000004">
      <c r="A54" s="99" t="s">
        <v>82</v>
      </c>
      <c r="B54" s="93"/>
      <c r="C54" s="94"/>
      <c r="D54" s="100">
        <f>SUM(D50:D52)</f>
        <v>-118819</v>
      </c>
      <c r="E54" s="101"/>
      <c r="F54" s="100">
        <f>SUM(F50:F52)</f>
        <v>-95092</v>
      </c>
      <c r="G54" s="76"/>
      <c r="H54" s="100">
        <f>SUM(H50:H52)</f>
        <v>-155545</v>
      </c>
      <c r="J54" s="100">
        <f>SUM(J50:J52)</f>
        <v>-81237</v>
      </c>
    </row>
    <row r="55" spans="1:10" ht="24" thickTop="1" x14ac:dyDescent="0.5">
      <c r="A55" s="102"/>
      <c r="B55" s="102"/>
      <c r="C55" s="94"/>
      <c r="D55" s="103"/>
      <c r="E55" s="103"/>
      <c r="F55" s="103"/>
      <c r="G55" s="103"/>
      <c r="H55" s="103"/>
      <c r="J55" s="103"/>
    </row>
    <row r="56" spans="1:10" ht="22.9" customHeight="1" x14ac:dyDescent="0.5">
      <c r="A56" s="104" t="s">
        <v>83</v>
      </c>
      <c r="B56" s="69"/>
      <c r="C56" s="105"/>
      <c r="D56" s="103"/>
      <c r="E56" s="103"/>
      <c r="F56" s="103"/>
      <c r="G56" s="103"/>
      <c r="H56" s="103"/>
      <c r="J56" s="103"/>
    </row>
    <row r="57" spans="1:10" ht="22.9" customHeight="1" thickBot="1" x14ac:dyDescent="0.55000000000000004">
      <c r="A57" s="106" t="s">
        <v>84</v>
      </c>
      <c r="B57" s="69"/>
      <c r="C57" s="105"/>
      <c r="D57" s="107">
        <f>ROUND(D50/D58*1000,4)</f>
        <v>-0.217</v>
      </c>
      <c r="E57" s="108"/>
      <c r="F57" s="107">
        <f>ROUND(F50/F58*1000,4)</f>
        <v>-0.18740000000000001</v>
      </c>
      <c r="G57" s="109"/>
      <c r="H57" s="107">
        <f>ROUND(H50/H58*1000,4)</f>
        <v>-0.28410000000000002</v>
      </c>
      <c r="I57" s="108"/>
      <c r="J57" s="107">
        <f>ROUND(J50/J58*1000,4)</f>
        <v>-0.16009999999999999</v>
      </c>
    </row>
    <row r="58" spans="1:10" ht="22.9" customHeight="1" thickTop="1" thickBot="1" x14ac:dyDescent="0.55000000000000004">
      <c r="A58" s="102" t="s">
        <v>85</v>
      </c>
      <c r="B58" s="69"/>
      <c r="C58" s="105"/>
      <c r="D58" s="110">
        <f>+'[1]S831(WPL)'!F40</f>
        <v>547450088</v>
      </c>
      <c r="E58" s="111"/>
      <c r="F58" s="116">
        <v>507341732</v>
      </c>
      <c r="G58" s="79"/>
      <c r="H58" s="110">
        <f>+D58</f>
        <v>547450088</v>
      </c>
      <c r="I58" s="111"/>
      <c r="J58" s="110">
        <f>+F58</f>
        <v>507341732</v>
      </c>
    </row>
    <row r="59" spans="1:10" ht="22.5" customHeight="1" thickTop="1" x14ac:dyDescent="0.5">
      <c r="A59" s="69"/>
      <c r="B59" s="69"/>
      <c r="C59" s="117"/>
      <c r="D59" s="118"/>
      <c r="E59" s="118"/>
      <c r="F59" s="118"/>
      <c r="G59" s="76"/>
      <c r="H59" s="118"/>
      <c r="I59" s="118"/>
      <c r="J59" s="118"/>
    </row>
  </sheetData>
  <mergeCells count="4">
    <mergeCell ref="D4:F4"/>
    <mergeCell ref="H4:J4"/>
    <mergeCell ref="D33:F33"/>
    <mergeCell ref="H33:J33"/>
  </mergeCells>
  <pageMargins left="0.78740157480314965" right="0.31496062992125984" top="0.59055118110236227" bottom="0.59055118110236227" header="0.51181102362204722" footer="0.51181102362204722"/>
  <pageSetup paperSize="9" scale="80" firstPageNumber="6" fitToHeight="0" orientation="portrait" useFirstPageNumber="1" r:id="rId1"/>
  <headerFooter alignWithMargins="0"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  <rowBreaks count="1" manualBreakCount="1">
    <brk id="29" max="9" man="1"/>
  </rowBreaks>
  <ignoredErrors>
    <ignoredError sqref="D8:J8 D37:J3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07897-8ECA-480A-A5B3-3A9A0A294E67}">
  <sheetPr>
    <pageSetUpPr fitToPage="1"/>
  </sheetPr>
  <dimension ref="A1:O22"/>
  <sheetViews>
    <sheetView view="pageBreakPreview" zoomScale="70" zoomScaleNormal="100" zoomScaleSheetLayoutView="70" workbookViewId="0">
      <selection activeCell="T8" sqref="T8"/>
    </sheetView>
  </sheetViews>
  <sheetFormatPr defaultColWidth="9.140625" defaultRowHeight="22.5" customHeight="1" x14ac:dyDescent="0.5"/>
  <cols>
    <col min="1" max="1" width="3.42578125" style="121" customWidth="1"/>
    <col min="2" max="2" width="44.42578125" style="121" customWidth="1"/>
    <col min="3" max="3" width="12" style="161" customWidth="1"/>
    <col min="4" max="4" width="1.28515625" style="121" customWidth="1"/>
    <col min="5" max="5" width="17.5703125" style="121" customWidth="1"/>
    <col min="6" max="6" width="1.28515625" style="121" customWidth="1"/>
    <col min="7" max="7" width="17.5703125" style="121" customWidth="1"/>
    <col min="8" max="8" width="1.28515625" style="121" customWidth="1"/>
    <col min="9" max="9" width="19.28515625" style="121" customWidth="1"/>
    <col min="10" max="10" width="1.28515625" style="121" customWidth="1"/>
    <col min="11" max="11" width="17.5703125" style="121" customWidth="1"/>
    <col min="12" max="12" width="1.28515625" style="121" customWidth="1"/>
    <col min="13" max="13" width="20.5703125" style="121" customWidth="1"/>
    <col min="14" max="14" width="1.28515625" style="121" customWidth="1"/>
    <col min="15" max="15" width="17.5703125" style="121" customWidth="1"/>
    <col min="16" max="16384" width="9.140625" style="121"/>
  </cols>
  <sheetData>
    <row r="1" spans="1:15" ht="22.5" customHeight="1" x14ac:dyDescent="0.5">
      <c r="A1" s="119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15" ht="22.5" customHeight="1" x14ac:dyDescent="0.5">
      <c r="A2" s="120" t="s">
        <v>88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2" t="s">
        <v>8</v>
      </c>
    </row>
    <row r="3" spans="1:15" ht="22.5" customHeight="1" x14ac:dyDescent="0.5">
      <c r="A3" s="123" t="s">
        <v>86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5" t="s">
        <v>3</v>
      </c>
    </row>
    <row r="4" spans="1:15" ht="22.5" customHeight="1" x14ac:dyDescent="0.5">
      <c r="C4" s="126"/>
      <c r="D4" s="127"/>
      <c r="E4" s="200" t="s">
        <v>4</v>
      </c>
      <c r="F4" s="200"/>
      <c r="G4" s="200"/>
      <c r="H4" s="200"/>
      <c r="I4" s="200"/>
      <c r="J4" s="200"/>
      <c r="K4" s="200"/>
      <c r="L4" s="200"/>
      <c r="M4" s="200"/>
      <c r="N4" s="200"/>
      <c r="O4" s="200"/>
    </row>
    <row r="5" spans="1:15" ht="22.5" customHeight="1" x14ac:dyDescent="0.5">
      <c r="C5" s="126"/>
      <c r="D5" s="127"/>
      <c r="E5" s="128"/>
      <c r="F5" s="128"/>
      <c r="G5" s="128"/>
      <c r="H5" s="128"/>
      <c r="L5" s="128"/>
      <c r="M5" s="129" t="s">
        <v>89</v>
      </c>
      <c r="N5" s="128"/>
      <c r="O5" s="128"/>
    </row>
    <row r="6" spans="1:15" ht="22.5" customHeight="1" x14ac:dyDescent="0.5">
      <c r="C6" s="126"/>
      <c r="D6" s="127"/>
      <c r="E6" s="128"/>
      <c r="F6" s="128"/>
      <c r="G6" s="128"/>
      <c r="H6" s="128"/>
      <c r="I6" s="201" t="s">
        <v>55</v>
      </c>
      <c r="J6" s="201"/>
      <c r="K6" s="201"/>
      <c r="L6" s="128"/>
      <c r="M6" s="130" t="s">
        <v>51</v>
      </c>
      <c r="N6" s="128"/>
      <c r="O6" s="128"/>
    </row>
    <row r="7" spans="1:15" ht="22.5" customHeight="1" x14ac:dyDescent="0.5">
      <c r="C7" s="120"/>
      <c r="D7" s="131"/>
      <c r="E7" s="128" t="s">
        <v>90</v>
      </c>
      <c r="F7" s="128"/>
      <c r="G7" s="128" t="s">
        <v>91</v>
      </c>
      <c r="H7" s="128"/>
      <c r="I7" s="128" t="s">
        <v>56</v>
      </c>
      <c r="J7" s="120"/>
      <c r="K7" s="128" t="s">
        <v>58</v>
      </c>
      <c r="L7" s="128"/>
      <c r="M7" s="128" t="s">
        <v>92</v>
      </c>
      <c r="N7" s="128"/>
      <c r="O7" s="128" t="s">
        <v>64</v>
      </c>
    </row>
    <row r="8" spans="1:15" ht="22.5" customHeight="1" x14ac:dyDescent="0.5">
      <c r="C8" s="130" t="s">
        <v>7</v>
      </c>
      <c r="D8" s="131"/>
      <c r="E8" s="130" t="s">
        <v>93</v>
      </c>
      <c r="F8" s="128"/>
      <c r="G8" s="130" t="s">
        <v>94</v>
      </c>
      <c r="H8" s="128"/>
      <c r="I8" s="130" t="s">
        <v>57</v>
      </c>
      <c r="J8" s="120"/>
      <c r="K8" s="130"/>
      <c r="L8" s="128"/>
      <c r="M8" s="130" t="s">
        <v>95</v>
      </c>
      <c r="N8" s="128"/>
      <c r="O8" s="130" t="s">
        <v>51</v>
      </c>
    </row>
    <row r="9" spans="1:15" ht="22.5" customHeight="1" x14ac:dyDescent="0.5">
      <c r="A9" s="120" t="s">
        <v>96</v>
      </c>
      <c r="C9" s="128"/>
      <c r="D9" s="131"/>
      <c r="E9" s="132">
        <v>1949522</v>
      </c>
      <c r="F9" s="133"/>
      <c r="G9" s="132">
        <v>-304904</v>
      </c>
      <c r="H9" s="133"/>
      <c r="I9" s="134">
        <v>7056</v>
      </c>
      <c r="J9" s="135"/>
      <c r="K9" s="132">
        <v>-1656379</v>
      </c>
      <c r="L9" s="136"/>
      <c r="M9" s="132">
        <v>232343</v>
      </c>
      <c r="N9" s="136"/>
      <c r="O9" s="136">
        <v>227638</v>
      </c>
    </row>
    <row r="10" spans="1:15" s="137" customFormat="1" ht="22.5" hidden="1" customHeight="1" x14ac:dyDescent="0.5">
      <c r="A10" s="137" t="s">
        <v>97</v>
      </c>
      <c r="C10" s="138">
        <v>5</v>
      </c>
      <c r="D10" s="139"/>
      <c r="E10" s="140">
        <v>0</v>
      </c>
      <c r="F10" s="141"/>
      <c r="G10" s="142">
        <v>0</v>
      </c>
      <c r="H10" s="143"/>
      <c r="I10" s="144">
        <v>0</v>
      </c>
      <c r="J10" s="145"/>
      <c r="K10" s="146">
        <v>0</v>
      </c>
      <c r="L10" s="143"/>
      <c r="M10" s="140">
        <v>0</v>
      </c>
      <c r="N10" s="143"/>
      <c r="O10" s="140">
        <v>0</v>
      </c>
    </row>
    <row r="11" spans="1:15" s="147" customFormat="1" ht="22.5" hidden="1" customHeight="1" x14ac:dyDescent="0.5">
      <c r="A11" s="147" t="s">
        <v>98</v>
      </c>
      <c r="C11" s="148"/>
      <c r="E11" s="145">
        <v>1949522</v>
      </c>
      <c r="F11" s="143"/>
      <c r="G11" s="149">
        <v>-304904</v>
      </c>
      <c r="H11" s="143"/>
      <c r="I11" s="149">
        <v>7056</v>
      </c>
      <c r="K11" s="149">
        <v>-1656379</v>
      </c>
      <c r="M11" s="149">
        <v>232343</v>
      </c>
      <c r="O11" s="149">
        <v>227638</v>
      </c>
    </row>
    <row r="12" spans="1:15" s="120" customFormat="1" ht="22.5" customHeight="1" x14ac:dyDescent="0.5">
      <c r="A12" s="121" t="s">
        <v>100</v>
      </c>
      <c r="C12" s="150">
        <v>18</v>
      </c>
      <c r="E12" s="151">
        <v>195020.19750000001</v>
      </c>
      <c r="F12" s="152"/>
      <c r="G12" s="153">
        <v>-186284.19750000001</v>
      </c>
      <c r="H12" s="152"/>
      <c r="I12" s="151">
        <v>0</v>
      </c>
      <c r="J12" s="154"/>
      <c r="K12" s="153">
        <v>0</v>
      </c>
      <c r="L12" s="152"/>
      <c r="M12" s="153">
        <v>0</v>
      </c>
      <c r="N12" s="152"/>
      <c r="O12" s="152">
        <v>8736</v>
      </c>
    </row>
    <row r="13" spans="1:15" s="120" customFormat="1" ht="22.15" customHeight="1" x14ac:dyDescent="0.5">
      <c r="A13" s="121" t="s">
        <v>101</v>
      </c>
      <c r="C13" s="150">
        <v>9</v>
      </c>
      <c r="E13" s="155">
        <v>0</v>
      </c>
      <c r="F13" s="152"/>
      <c r="G13" s="153">
        <v>0</v>
      </c>
      <c r="H13" s="152"/>
      <c r="I13" s="155">
        <v>0</v>
      </c>
      <c r="J13" s="154"/>
      <c r="K13" s="153">
        <v>1535</v>
      </c>
      <c r="L13" s="152"/>
      <c r="M13" s="153">
        <v>-2949</v>
      </c>
      <c r="N13" s="152"/>
      <c r="O13" s="153">
        <v>-1414</v>
      </c>
    </row>
    <row r="14" spans="1:15" s="120" customFormat="1" ht="22.5" customHeight="1" x14ac:dyDescent="0.5">
      <c r="A14" s="121" t="s">
        <v>82</v>
      </c>
      <c r="C14" s="150"/>
      <c r="E14" s="153">
        <v>0</v>
      </c>
      <c r="F14" s="152"/>
      <c r="G14" s="153">
        <v>0</v>
      </c>
      <c r="H14" s="152"/>
      <c r="I14" s="155">
        <v>0</v>
      </c>
      <c r="J14" s="154"/>
      <c r="K14" s="155">
        <v>-118819</v>
      </c>
      <c r="L14" s="152"/>
      <c r="M14" s="153">
        <v>0</v>
      </c>
      <c r="N14" s="152"/>
      <c r="O14" s="152">
        <v>-118819</v>
      </c>
    </row>
    <row r="15" spans="1:15" s="120" customFormat="1" ht="22.5" customHeight="1" thickBot="1" x14ac:dyDescent="0.55000000000000004">
      <c r="A15" s="120" t="s">
        <v>102</v>
      </c>
      <c r="C15" s="157"/>
      <c r="E15" s="158">
        <f>SUM(E11:E14)</f>
        <v>2144542.1974999998</v>
      </c>
      <c r="F15" s="136"/>
      <c r="G15" s="158">
        <f>SUM(G11:G14)</f>
        <v>-491188.19750000001</v>
      </c>
      <c r="H15" s="136"/>
      <c r="I15" s="158">
        <f>SUM(I11:I14)</f>
        <v>7056</v>
      </c>
      <c r="J15" s="135"/>
      <c r="K15" s="158">
        <f>SUM(K11:K14)</f>
        <v>-1773663</v>
      </c>
      <c r="L15" s="136"/>
      <c r="M15" s="158">
        <f>SUM(M11:M14)</f>
        <v>229394</v>
      </c>
      <c r="N15" s="136"/>
      <c r="O15" s="158">
        <f>SUM(O11:O14)</f>
        <v>116141</v>
      </c>
    </row>
    <row r="16" spans="1:15" s="120" customFormat="1" ht="22.5" customHeight="1" thickTop="1" x14ac:dyDescent="0.5">
      <c r="C16" s="157"/>
      <c r="E16" s="136"/>
      <c r="F16" s="136"/>
      <c r="G16" s="136"/>
      <c r="H16" s="136"/>
      <c r="I16" s="136"/>
      <c r="J16" s="135"/>
      <c r="K16" s="136"/>
      <c r="L16" s="136"/>
      <c r="M16" s="136"/>
      <c r="N16" s="136"/>
      <c r="O16" s="136"/>
    </row>
    <row r="17" spans="1:15" s="120" customFormat="1" ht="22.5" customHeight="1" x14ac:dyDescent="0.5">
      <c r="A17" s="120" t="s">
        <v>99</v>
      </c>
      <c r="C17" s="157"/>
      <c r="E17" s="136">
        <v>1902530</v>
      </c>
      <c r="F17" s="136"/>
      <c r="G17" s="136">
        <v>-261299</v>
      </c>
      <c r="H17" s="136"/>
      <c r="I17" s="136">
        <v>7056</v>
      </c>
      <c r="J17" s="135"/>
      <c r="K17" s="132">
        <v>-1410921</v>
      </c>
      <c r="L17" s="136"/>
      <c r="M17" s="132">
        <v>222810</v>
      </c>
      <c r="N17" s="136"/>
      <c r="O17" s="136">
        <v>460176</v>
      </c>
    </row>
    <row r="18" spans="1:15" s="120" customFormat="1" ht="22.5" customHeight="1" x14ac:dyDescent="0.5">
      <c r="A18" s="61" t="s">
        <v>103</v>
      </c>
      <c r="C18" s="157"/>
      <c r="E18" s="159">
        <v>5</v>
      </c>
      <c r="F18" s="136"/>
      <c r="G18" s="159">
        <v>-2</v>
      </c>
      <c r="H18" s="136"/>
      <c r="I18" s="156">
        <v>0</v>
      </c>
      <c r="J18" s="135"/>
      <c r="K18" s="156">
        <v>0</v>
      </c>
      <c r="L18" s="136"/>
      <c r="M18" s="156">
        <v>0</v>
      </c>
      <c r="N18" s="136"/>
      <c r="O18" s="152">
        <v>3</v>
      </c>
    </row>
    <row r="19" spans="1:15" s="120" customFormat="1" ht="22.5" customHeight="1" x14ac:dyDescent="0.5">
      <c r="A19" s="121" t="s">
        <v>101</v>
      </c>
      <c r="B19" s="121"/>
      <c r="C19" s="121"/>
      <c r="E19" s="152">
        <v>0</v>
      </c>
      <c r="F19" s="152"/>
      <c r="G19" s="152">
        <v>0</v>
      </c>
      <c r="H19" s="152"/>
      <c r="I19" s="156">
        <v>0</v>
      </c>
      <c r="J19" s="154"/>
      <c r="K19" s="152">
        <v>1768</v>
      </c>
      <c r="L19" s="152"/>
      <c r="M19" s="152">
        <v>-1768</v>
      </c>
      <c r="N19" s="152"/>
      <c r="O19" s="152">
        <v>0</v>
      </c>
    </row>
    <row r="20" spans="1:15" s="120" customFormat="1" ht="22.5" customHeight="1" x14ac:dyDescent="0.5">
      <c r="A20" s="121" t="s">
        <v>82</v>
      </c>
      <c r="B20" s="121"/>
      <c r="C20" s="157"/>
      <c r="E20" s="152">
        <v>0</v>
      </c>
      <c r="F20" s="152"/>
      <c r="G20" s="152">
        <v>0</v>
      </c>
      <c r="H20" s="152"/>
      <c r="I20" s="156">
        <v>0</v>
      </c>
      <c r="J20" s="154"/>
      <c r="K20" s="153">
        <v>-95092</v>
      </c>
      <c r="L20" s="152"/>
      <c r="M20" s="152">
        <v>0</v>
      </c>
      <c r="N20" s="152"/>
      <c r="O20" s="152">
        <v>-95092</v>
      </c>
    </row>
    <row r="21" spans="1:15" s="120" customFormat="1" ht="22.5" customHeight="1" thickBot="1" x14ac:dyDescent="0.55000000000000004">
      <c r="A21" s="120" t="s">
        <v>104</v>
      </c>
      <c r="E21" s="158">
        <f>SUM(E17:E20)</f>
        <v>1902535</v>
      </c>
      <c r="F21" s="136"/>
      <c r="G21" s="158">
        <f>SUM(G17:G20)</f>
        <v>-261301</v>
      </c>
      <c r="H21" s="136"/>
      <c r="I21" s="158">
        <f>SUM(I17:I20)</f>
        <v>7056</v>
      </c>
      <c r="J21" s="135"/>
      <c r="K21" s="158">
        <f>SUM(K17:K20)</f>
        <v>-1504245</v>
      </c>
      <c r="L21" s="136"/>
      <c r="M21" s="158">
        <f>SUM(M17:M20)</f>
        <v>221042</v>
      </c>
      <c r="N21" s="136"/>
      <c r="O21" s="158">
        <f>SUM(O17:O20)</f>
        <v>365087</v>
      </c>
    </row>
    <row r="22" spans="1:15" s="120" customFormat="1" ht="22.5" customHeight="1" thickTop="1" x14ac:dyDescent="0.5"/>
  </sheetData>
  <mergeCells count="2">
    <mergeCell ref="E4:O4"/>
    <mergeCell ref="I6:K6"/>
  </mergeCells>
  <pageMargins left="0.78740157480314965" right="0.31496062992125984" top="0.59055118110236227" bottom="0.59055118110236227" header="0.51181102362204722" footer="0.51181102362204722"/>
  <pageSetup paperSize="9" scale="83" firstPageNumber="8" fitToHeight="0" orientation="landscape" useFirstPageNumber="1" r:id="rId1"/>
  <headerFooter alignWithMargins="0">
    <oddFooter>&amp;L&amp;"Angsana New,Regular"&amp;16            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  <ignoredErrors>
    <ignoredError sqref="E15:O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6E793-E96B-48D3-8316-D56923DFF306}">
  <sheetPr>
    <pageSetUpPr fitToPage="1"/>
  </sheetPr>
  <dimension ref="A1:O20"/>
  <sheetViews>
    <sheetView view="pageBreakPreview" zoomScale="70" zoomScaleNormal="100" zoomScaleSheetLayoutView="70" workbookViewId="0">
      <selection activeCell="I16" sqref="I16"/>
    </sheetView>
  </sheetViews>
  <sheetFormatPr defaultColWidth="9.140625" defaultRowHeight="22.5" customHeight="1" x14ac:dyDescent="0.5"/>
  <cols>
    <col min="1" max="1" width="3.42578125" style="121" customWidth="1"/>
    <col min="2" max="2" width="44.42578125" style="121" customWidth="1"/>
    <col min="3" max="3" width="13.42578125" style="161" customWidth="1"/>
    <col min="4" max="4" width="1.28515625" style="121" customWidth="1"/>
    <col min="5" max="5" width="17.5703125" style="121" customWidth="1"/>
    <col min="6" max="6" width="1.28515625" style="121" customWidth="1"/>
    <col min="7" max="7" width="17.5703125" style="121" customWidth="1"/>
    <col min="8" max="8" width="1.28515625" style="121" customWidth="1"/>
    <col min="9" max="9" width="19.28515625" style="121" customWidth="1"/>
    <col min="10" max="10" width="1.28515625" style="121" customWidth="1"/>
    <col min="11" max="11" width="17.5703125" style="121" customWidth="1"/>
    <col min="12" max="12" width="1.28515625" style="121" customWidth="1"/>
    <col min="13" max="13" width="20.5703125" style="121" customWidth="1"/>
    <col min="14" max="14" width="1.28515625" style="121" customWidth="1"/>
    <col min="15" max="15" width="17.5703125" style="121" customWidth="1"/>
    <col min="16" max="16384" width="9.140625" style="121"/>
  </cols>
  <sheetData>
    <row r="1" spans="1:15" ht="22.5" customHeight="1" x14ac:dyDescent="0.5">
      <c r="A1" s="119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15" ht="22.5" customHeight="1" x14ac:dyDescent="0.5">
      <c r="A2" s="120" t="s">
        <v>88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2" t="s">
        <v>8</v>
      </c>
    </row>
    <row r="3" spans="1:15" ht="22.5" customHeight="1" x14ac:dyDescent="0.5">
      <c r="A3" s="123" t="s">
        <v>86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5" t="s">
        <v>3</v>
      </c>
    </row>
    <row r="4" spans="1:15" ht="22.5" customHeight="1" x14ac:dyDescent="0.5">
      <c r="C4" s="126"/>
      <c r="D4" s="127"/>
      <c r="E4" s="200" t="s">
        <v>5</v>
      </c>
      <c r="F4" s="200"/>
      <c r="G4" s="200"/>
      <c r="H4" s="200"/>
      <c r="I4" s="202"/>
      <c r="J4" s="202"/>
      <c r="K4" s="202"/>
      <c r="L4" s="200"/>
      <c r="M4" s="200"/>
      <c r="N4" s="200"/>
      <c r="O4" s="200"/>
    </row>
    <row r="5" spans="1:15" ht="22.5" customHeight="1" x14ac:dyDescent="0.5">
      <c r="C5" s="126"/>
      <c r="D5" s="127"/>
      <c r="E5" s="128"/>
      <c r="F5" s="128"/>
      <c r="G5" s="128"/>
      <c r="H5" s="128"/>
      <c r="I5" s="129"/>
      <c r="J5" s="129"/>
      <c r="K5" s="129"/>
      <c r="L5" s="128"/>
      <c r="M5" s="129" t="s">
        <v>89</v>
      </c>
      <c r="N5" s="129"/>
      <c r="O5" s="128"/>
    </row>
    <row r="6" spans="1:15" ht="22.5" customHeight="1" x14ac:dyDescent="0.5">
      <c r="C6" s="126"/>
      <c r="D6" s="127"/>
      <c r="E6" s="128"/>
      <c r="F6" s="128"/>
      <c r="G6" s="128"/>
      <c r="H6" s="128"/>
      <c r="I6" s="201" t="s">
        <v>55</v>
      </c>
      <c r="J6" s="201"/>
      <c r="K6" s="201"/>
      <c r="L6" s="128"/>
      <c r="M6" s="130" t="s">
        <v>51</v>
      </c>
      <c r="N6" s="120"/>
      <c r="O6" s="120"/>
    </row>
    <row r="7" spans="1:15" ht="22.5" customHeight="1" x14ac:dyDescent="0.5">
      <c r="C7" s="120"/>
      <c r="D7" s="131"/>
      <c r="E7" s="128" t="s">
        <v>90</v>
      </c>
      <c r="F7" s="128"/>
      <c r="G7" s="128" t="s">
        <v>91</v>
      </c>
      <c r="H7" s="128"/>
      <c r="I7" s="128" t="s">
        <v>56</v>
      </c>
      <c r="J7" s="120"/>
      <c r="K7" s="128" t="s">
        <v>58</v>
      </c>
      <c r="L7" s="128"/>
      <c r="M7" s="128" t="s">
        <v>92</v>
      </c>
      <c r="N7" s="128"/>
      <c r="O7" s="128" t="s">
        <v>64</v>
      </c>
    </row>
    <row r="8" spans="1:15" ht="22.5" customHeight="1" x14ac:dyDescent="0.5">
      <c r="C8" s="130" t="s">
        <v>7</v>
      </c>
      <c r="D8" s="131"/>
      <c r="E8" s="130" t="s">
        <v>93</v>
      </c>
      <c r="F8" s="128"/>
      <c r="G8" s="130" t="s">
        <v>94</v>
      </c>
      <c r="H8" s="128"/>
      <c r="I8" s="130" t="s">
        <v>57</v>
      </c>
      <c r="J8" s="120"/>
      <c r="K8" s="130"/>
      <c r="L8" s="128"/>
      <c r="M8" s="130" t="s">
        <v>95</v>
      </c>
      <c r="N8" s="128"/>
      <c r="O8" s="130" t="s">
        <v>51</v>
      </c>
    </row>
    <row r="9" spans="1:15" s="120" customFormat="1" ht="22.5" customHeight="1" x14ac:dyDescent="0.5">
      <c r="A9" s="120" t="s">
        <v>96</v>
      </c>
      <c r="C9" s="161"/>
      <c r="E9" s="132">
        <v>1949522</v>
      </c>
      <c r="F9" s="136"/>
      <c r="G9" s="136">
        <v>-304904</v>
      </c>
      <c r="H9" s="136"/>
      <c r="I9" s="134">
        <v>7056</v>
      </c>
      <c r="J9" s="135"/>
      <c r="K9" s="132">
        <v>-1629412</v>
      </c>
      <c r="L9" s="136"/>
      <c r="M9" s="132">
        <v>181445</v>
      </c>
      <c r="N9" s="136"/>
      <c r="O9" s="132">
        <v>203707</v>
      </c>
    </row>
    <row r="10" spans="1:15" s="120" customFormat="1" ht="22.5" customHeight="1" x14ac:dyDescent="0.5">
      <c r="A10" s="121" t="s">
        <v>100</v>
      </c>
      <c r="C10" s="150">
        <v>18</v>
      </c>
      <c r="E10" s="153">
        <v>195020.19750000001</v>
      </c>
      <c r="F10" s="152"/>
      <c r="G10" s="153">
        <v>-186284.19750000001</v>
      </c>
      <c r="H10" s="152"/>
      <c r="I10" s="156">
        <v>0</v>
      </c>
      <c r="J10" s="154"/>
      <c r="K10" s="152">
        <v>0</v>
      </c>
      <c r="L10" s="152"/>
      <c r="M10" s="152">
        <v>0</v>
      </c>
      <c r="N10" s="152"/>
      <c r="O10" s="153">
        <v>8736</v>
      </c>
    </row>
    <row r="11" spans="1:15" s="120" customFormat="1" ht="22.5" customHeight="1" x14ac:dyDescent="0.5">
      <c r="A11" s="121" t="s">
        <v>101</v>
      </c>
      <c r="C11" s="150">
        <v>9</v>
      </c>
      <c r="E11" s="153">
        <v>0</v>
      </c>
      <c r="F11" s="152"/>
      <c r="G11" s="152">
        <v>0</v>
      </c>
      <c r="H11" s="152"/>
      <c r="I11" s="156">
        <v>0</v>
      </c>
      <c r="J11" s="154"/>
      <c r="K11" s="153">
        <v>1535</v>
      </c>
      <c r="L11" s="152"/>
      <c r="M11" s="153">
        <v>-1535</v>
      </c>
      <c r="N11" s="152"/>
      <c r="O11" s="152">
        <v>0</v>
      </c>
    </row>
    <row r="12" spans="1:15" s="120" customFormat="1" ht="22.5" customHeight="1" x14ac:dyDescent="0.5">
      <c r="A12" s="121" t="s">
        <v>82</v>
      </c>
      <c r="C12" s="150"/>
      <c r="E12" s="152">
        <v>0</v>
      </c>
      <c r="F12" s="152"/>
      <c r="G12" s="152">
        <v>0</v>
      </c>
      <c r="H12" s="152"/>
      <c r="I12" s="156">
        <v>0</v>
      </c>
      <c r="J12" s="154"/>
      <c r="K12" s="153">
        <v>-155545</v>
      </c>
      <c r="L12" s="152"/>
      <c r="M12" s="152">
        <v>0</v>
      </c>
      <c r="N12" s="152"/>
      <c r="O12" s="152">
        <v>-155545</v>
      </c>
    </row>
    <row r="13" spans="1:15" s="120" customFormat="1" ht="22.5" customHeight="1" thickBot="1" x14ac:dyDescent="0.55000000000000004">
      <c r="A13" s="120" t="s">
        <v>102</v>
      </c>
      <c r="C13" s="150"/>
      <c r="E13" s="160">
        <f>SUM(E10:E12)</f>
        <v>195020.19750000001</v>
      </c>
      <c r="F13" s="136"/>
      <c r="G13" s="160">
        <f>SUM(G10:G12)</f>
        <v>-186284.19750000001</v>
      </c>
      <c r="H13" s="136"/>
      <c r="I13" s="160">
        <f>SUM(I10:I12)</f>
        <v>0</v>
      </c>
      <c r="J13" s="135"/>
      <c r="K13" s="160">
        <f>SUM(K10:K12)</f>
        <v>-154010</v>
      </c>
      <c r="L13" s="136"/>
      <c r="M13" s="158">
        <f>SUM(M10:N12)</f>
        <v>-1535</v>
      </c>
      <c r="N13" s="136"/>
      <c r="O13" s="158">
        <f>SUM(O10:O12)</f>
        <v>-146809</v>
      </c>
    </row>
    <row r="14" spans="1:15" s="120" customFormat="1" ht="22.5" customHeight="1" thickTop="1" x14ac:dyDescent="0.5">
      <c r="C14" s="150"/>
      <c r="E14" s="136"/>
      <c r="F14" s="136"/>
      <c r="G14" s="136"/>
      <c r="H14" s="136"/>
      <c r="I14" s="136"/>
      <c r="J14" s="135"/>
      <c r="K14" s="136"/>
      <c r="L14" s="136"/>
      <c r="M14" s="136"/>
      <c r="N14" s="136"/>
      <c r="O14" s="136"/>
    </row>
    <row r="15" spans="1:15" s="120" customFormat="1" ht="22.5" customHeight="1" x14ac:dyDescent="0.5">
      <c r="A15" s="120" t="s">
        <v>99</v>
      </c>
      <c r="C15" s="150"/>
      <c r="E15" s="136">
        <v>1902530</v>
      </c>
      <c r="F15" s="136"/>
      <c r="G15" s="136">
        <v>-261299</v>
      </c>
      <c r="H15" s="136"/>
      <c r="I15" s="136">
        <v>7056</v>
      </c>
      <c r="J15" s="135"/>
      <c r="K15" s="136">
        <v>-1400815</v>
      </c>
      <c r="L15" s="136"/>
      <c r="M15" s="136">
        <v>170032</v>
      </c>
      <c r="N15" s="136"/>
      <c r="O15" s="136">
        <v>417504</v>
      </c>
    </row>
    <row r="16" spans="1:15" s="61" customFormat="1" ht="22.5" customHeight="1" x14ac:dyDescent="0.5">
      <c r="A16" s="61" t="s">
        <v>103</v>
      </c>
      <c r="C16" s="163" t="s">
        <v>105</v>
      </c>
      <c r="E16" s="159">
        <v>5</v>
      </c>
      <c r="F16" s="159"/>
      <c r="G16" s="159">
        <v>-2</v>
      </c>
      <c r="H16" s="159"/>
      <c r="I16" s="159">
        <v>0</v>
      </c>
      <c r="J16" s="114"/>
      <c r="K16" s="159">
        <v>0</v>
      </c>
      <c r="L16" s="159"/>
      <c r="M16" s="159">
        <v>0</v>
      </c>
      <c r="N16" s="159"/>
      <c r="O16" s="152">
        <v>3</v>
      </c>
    </row>
    <row r="17" spans="1:15" s="120" customFormat="1" ht="22.5" customHeight="1" x14ac:dyDescent="0.5">
      <c r="A17" s="121" t="s">
        <v>101</v>
      </c>
      <c r="C17" s="161"/>
      <c r="E17" s="152">
        <v>0</v>
      </c>
      <c r="F17" s="152"/>
      <c r="G17" s="152">
        <v>0</v>
      </c>
      <c r="H17" s="152"/>
      <c r="I17" s="156">
        <v>0</v>
      </c>
      <c r="J17" s="154"/>
      <c r="K17" s="152">
        <v>1768</v>
      </c>
      <c r="L17" s="152"/>
      <c r="M17" s="152">
        <v>-1768</v>
      </c>
      <c r="N17" s="152"/>
      <c r="O17" s="152">
        <v>0</v>
      </c>
    </row>
    <row r="18" spans="1:15" s="120" customFormat="1" ht="22.15" customHeight="1" x14ac:dyDescent="0.5">
      <c r="A18" s="121" t="s">
        <v>82</v>
      </c>
      <c r="C18" s="150"/>
      <c r="E18" s="152">
        <v>0</v>
      </c>
      <c r="F18" s="152"/>
      <c r="G18" s="152">
        <v>0</v>
      </c>
      <c r="H18" s="152"/>
      <c r="I18" s="156">
        <v>0</v>
      </c>
      <c r="J18" s="154"/>
      <c r="K18" s="153">
        <v>-81237</v>
      </c>
      <c r="L18" s="152"/>
      <c r="M18" s="152">
        <v>0</v>
      </c>
      <c r="N18" s="152"/>
      <c r="O18" s="152">
        <v>-81237</v>
      </c>
    </row>
    <row r="19" spans="1:15" s="120" customFormat="1" ht="22.5" customHeight="1" thickBot="1" x14ac:dyDescent="0.55000000000000004">
      <c r="A19" s="120" t="s">
        <v>104</v>
      </c>
      <c r="C19" s="162"/>
      <c r="E19" s="158">
        <f>SUM(E15:E18)</f>
        <v>1902535</v>
      </c>
      <c r="F19" s="136"/>
      <c r="G19" s="158">
        <f>SUM(G15:G18)</f>
        <v>-261301</v>
      </c>
      <c r="H19" s="136"/>
      <c r="I19" s="158">
        <f>SUM(I15:I18)</f>
        <v>7056</v>
      </c>
      <c r="J19" s="135"/>
      <c r="K19" s="158">
        <f>SUM(K15:K18)</f>
        <v>-1480284</v>
      </c>
      <c r="L19" s="136"/>
      <c r="M19" s="158">
        <f>SUM(M15:M18)</f>
        <v>168264</v>
      </c>
      <c r="N19" s="136"/>
      <c r="O19" s="158">
        <f>SUM(O15:O18)</f>
        <v>336270</v>
      </c>
    </row>
    <row r="20" spans="1:15" s="120" customFormat="1" ht="22.5" customHeight="1" thickTop="1" x14ac:dyDescent="0.5"/>
  </sheetData>
  <mergeCells count="2">
    <mergeCell ref="E4:O4"/>
    <mergeCell ref="I6:K6"/>
  </mergeCells>
  <pageMargins left="0.78740157480314965" right="0.31496062992125984" top="0.59055118110236227" bottom="0.59055118110236227" header="0.51181102362204722" footer="0.51181102362204722"/>
  <pageSetup paperSize="9" scale="82" firstPageNumber="9" fitToHeight="0" orientation="landscape" useFirstPageNumber="1" r:id="rId1"/>
  <headerFooter alignWithMargins="0"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  <ignoredErrors>
    <ignoredError sqref="E13:O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06199-141C-43C5-8837-51DD571A5882}">
  <sheetPr>
    <pageSetUpPr fitToPage="1"/>
  </sheetPr>
  <dimension ref="A1:L64"/>
  <sheetViews>
    <sheetView tabSelected="1" view="pageBreakPreview" zoomScale="80" zoomScaleNormal="80" zoomScaleSheetLayoutView="80" workbookViewId="0">
      <selection activeCell="D15" sqref="D15"/>
    </sheetView>
  </sheetViews>
  <sheetFormatPr defaultColWidth="9.140625" defaultRowHeight="21.75" x14ac:dyDescent="0.45"/>
  <cols>
    <col min="1" max="1" width="3.140625" style="165" customWidth="1"/>
    <col min="2" max="3" width="3.5703125" style="165" customWidth="1"/>
    <col min="4" max="4" width="49.140625" style="165" customWidth="1"/>
    <col min="5" max="5" width="1.28515625" style="165" customWidth="1"/>
    <col min="6" max="6" width="17.5703125" style="165" customWidth="1"/>
    <col min="7" max="7" width="1.28515625" style="165" customWidth="1"/>
    <col min="8" max="8" width="17.5703125" style="165" customWidth="1"/>
    <col min="9" max="9" width="1.28515625" style="165" customWidth="1"/>
    <col min="10" max="10" width="17.5703125" style="165" customWidth="1"/>
    <col min="11" max="11" width="1.28515625" style="165" customWidth="1"/>
    <col min="12" max="12" width="17.5703125" style="165" customWidth="1"/>
    <col min="13" max="16384" width="9.140625" style="165"/>
  </cols>
  <sheetData>
    <row r="1" spans="1:12" ht="23.25" x14ac:dyDescent="0.5">
      <c r="A1" s="57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2" ht="23.25" x14ac:dyDescent="0.5">
      <c r="A2" s="60" t="s">
        <v>106</v>
      </c>
      <c r="B2" s="164"/>
      <c r="C2" s="164"/>
      <c r="D2" s="164"/>
      <c r="E2" s="164"/>
      <c r="F2" s="60"/>
      <c r="G2" s="60"/>
      <c r="H2" s="60"/>
      <c r="I2" s="60"/>
      <c r="J2" s="60"/>
      <c r="K2" s="60"/>
      <c r="L2" s="166" t="s">
        <v>8</v>
      </c>
    </row>
    <row r="3" spans="1:12" ht="23.25" x14ac:dyDescent="0.5">
      <c r="A3" s="64" t="s">
        <v>86</v>
      </c>
      <c r="B3" s="167"/>
      <c r="C3" s="167"/>
      <c r="D3" s="167"/>
      <c r="E3" s="167"/>
      <c r="F3" s="168"/>
      <c r="G3" s="168"/>
      <c r="H3" s="169"/>
      <c r="I3" s="168"/>
      <c r="J3" s="168"/>
      <c r="K3" s="168"/>
      <c r="L3" s="169" t="s">
        <v>3</v>
      </c>
    </row>
    <row r="4" spans="1:12" ht="23.25" x14ac:dyDescent="0.5">
      <c r="A4" s="170"/>
      <c r="B4" s="170"/>
      <c r="C4" s="170"/>
      <c r="D4" s="170"/>
      <c r="E4" s="170"/>
      <c r="F4" s="203" t="s">
        <v>4</v>
      </c>
      <c r="G4" s="203"/>
      <c r="H4" s="203"/>
      <c r="I4" s="90"/>
      <c r="J4" s="203" t="s">
        <v>5</v>
      </c>
      <c r="K4" s="203"/>
      <c r="L4" s="203"/>
    </row>
    <row r="5" spans="1:12" ht="23.25" x14ac:dyDescent="0.5">
      <c r="A5" s="170"/>
      <c r="B5" s="170"/>
      <c r="C5" s="170"/>
      <c r="D5" s="170"/>
      <c r="E5" s="171"/>
      <c r="F5" s="172" t="s">
        <v>107</v>
      </c>
      <c r="G5" s="173"/>
      <c r="H5" s="172" t="s">
        <v>108</v>
      </c>
      <c r="I5" s="173"/>
      <c r="J5" s="172" t="s">
        <v>107</v>
      </c>
      <c r="K5" s="173"/>
      <c r="L5" s="172" t="s">
        <v>108</v>
      </c>
    </row>
    <row r="6" spans="1:12" x14ac:dyDescent="0.45">
      <c r="A6" s="170"/>
      <c r="B6" s="170"/>
      <c r="C6" s="170"/>
      <c r="D6" s="170"/>
      <c r="E6" s="171"/>
      <c r="F6" s="174"/>
      <c r="G6" s="174"/>
      <c r="H6" s="170"/>
      <c r="I6" s="174"/>
      <c r="J6" s="174"/>
      <c r="K6" s="174"/>
      <c r="L6" s="170"/>
    </row>
    <row r="7" spans="1:12" ht="23.25" x14ac:dyDescent="0.5">
      <c r="A7" s="60" t="s">
        <v>109</v>
      </c>
      <c r="B7" s="61"/>
      <c r="C7" s="61"/>
      <c r="D7" s="61"/>
      <c r="L7" s="175"/>
    </row>
    <row r="8" spans="1:12" ht="23.25" x14ac:dyDescent="0.5">
      <c r="A8" s="60" t="s">
        <v>80</v>
      </c>
      <c r="B8" s="61"/>
      <c r="C8" s="61"/>
      <c r="D8" s="61"/>
      <c r="E8" s="176"/>
      <c r="F8" s="177">
        <v>-118819</v>
      </c>
      <c r="G8" s="177"/>
      <c r="H8" s="177">
        <v>-95092</v>
      </c>
      <c r="I8" s="177"/>
      <c r="J8" s="177">
        <v>-155545</v>
      </c>
      <c r="K8" s="177"/>
      <c r="L8" s="177">
        <v>-81237</v>
      </c>
    </row>
    <row r="9" spans="1:12" ht="23.25" x14ac:dyDescent="0.5">
      <c r="A9" s="61" t="s">
        <v>110</v>
      </c>
      <c r="B9" s="61"/>
      <c r="C9" s="61"/>
      <c r="D9" s="61"/>
      <c r="E9" s="176"/>
      <c r="F9" s="177"/>
      <c r="G9" s="177"/>
      <c r="H9" s="177"/>
      <c r="I9" s="177"/>
      <c r="J9" s="177"/>
      <c r="K9" s="177"/>
      <c r="L9" s="177"/>
    </row>
    <row r="10" spans="1:12" ht="23.25" x14ac:dyDescent="0.5">
      <c r="A10" s="61"/>
      <c r="B10" s="61" t="s">
        <v>111</v>
      </c>
      <c r="C10" s="61"/>
      <c r="D10" s="61"/>
      <c r="E10" s="176"/>
      <c r="F10" s="177"/>
      <c r="G10" s="177"/>
      <c r="H10" s="177"/>
      <c r="I10" s="177"/>
      <c r="J10" s="177"/>
      <c r="K10" s="177"/>
      <c r="L10" s="177"/>
    </row>
    <row r="11" spans="1:12" ht="23.25" x14ac:dyDescent="0.5">
      <c r="A11" s="61" t="s">
        <v>112</v>
      </c>
      <c r="B11" s="61"/>
      <c r="C11" s="61"/>
      <c r="D11" s="61"/>
      <c r="E11" s="178"/>
      <c r="F11" s="177">
        <v>28616</v>
      </c>
      <c r="G11" s="177"/>
      <c r="H11" s="177">
        <v>46465</v>
      </c>
      <c r="I11" s="177"/>
      <c r="J11" s="177">
        <v>23983.62</v>
      </c>
      <c r="K11" s="177"/>
      <c r="L11" s="177">
        <v>46465</v>
      </c>
    </row>
    <row r="12" spans="1:12" ht="23.25" x14ac:dyDescent="0.5">
      <c r="A12" s="61" t="s">
        <v>75</v>
      </c>
      <c r="B12" s="61"/>
      <c r="C12" s="61"/>
      <c r="D12" s="61"/>
      <c r="E12" s="178"/>
      <c r="F12" s="177">
        <v>1551</v>
      </c>
      <c r="G12" s="177"/>
      <c r="H12" s="177">
        <v>-10456</v>
      </c>
      <c r="I12" s="177"/>
      <c r="J12" s="177">
        <v>44309.74</v>
      </c>
      <c r="K12" s="177"/>
      <c r="L12" s="177">
        <v>-10456</v>
      </c>
    </row>
    <row r="13" spans="1:12" ht="23.25" x14ac:dyDescent="0.5">
      <c r="A13" s="61" t="s">
        <v>74</v>
      </c>
      <c r="B13" s="61"/>
      <c r="C13" s="61"/>
      <c r="D13" s="61"/>
      <c r="E13" s="178"/>
      <c r="F13" s="177">
        <v>-14235</v>
      </c>
      <c r="G13" s="177"/>
      <c r="H13" s="177">
        <v>-16151</v>
      </c>
      <c r="I13" s="177"/>
      <c r="J13" s="177">
        <v>-14235</v>
      </c>
      <c r="K13" s="177"/>
      <c r="L13" s="177">
        <v>-16403</v>
      </c>
    </row>
    <row r="14" spans="1:12" ht="23.25" x14ac:dyDescent="0.5">
      <c r="A14" s="61" t="s">
        <v>73</v>
      </c>
      <c r="B14" s="61"/>
      <c r="C14" s="61"/>
      <c r="D14" s="61"/>
      <c r="E14" s="178"/>
      <c r="F14" s="177">
        <v>0</v>
      </c>
      <c r="G14" s="177"/>
      <c r="H14" s="177">
        <v>-551</v>
      </c>
      <c r="I14" s="177"/>
      <c r="J14" s="177">
        <v>0</v>
      </c>
      <c r="K14" s="177"/>
      <c r="L14" s="177">
        <v>-551</v>
      </c>
    </row>
    <row r="15" spans="1:12" ht="23.25" x14ac:dyDescent="0.5">
      <c r="A15" s="61" t="s">
        <v>44</v>
      </c>
      <c r="B15" s="61"/>
      <c r="C15" s="61"/>
      <c r="D15" s="61"/>
      <c r="E15" s="178"/>
      <c r="F15" s="177">
        <v>1482</v>
      </c>
      <c r="G15" s="177"/>
      <c r="H15" s="177">
        <v>1167</v>
      </c>
      <c r="I15" s="177"/>
      <c r="J15" s="177">
        <v>1481.6033215378159</v>
      </c>
      <c r="K15" s="177"/>
      <c r="L15" s="177">
        <v>1167</v>
      </c>
    </row>
    <row r="16" spans="1:12" ht="23.25" x14ac:dyDescent="0.5">
      <c r="A16" s="61" t="s">
        <v>69</v>
      </c>
      <c r="B16" s="61"/>
      <c r="C16" s="61"/>
      <c r="D16" s="61"/>
      <c r="E16" s="178"/>
      <c r="F16" s="177">
        <v>-1</v>
      </c>
      <c r="G16" s="177"/>
      <c r="H16" s="177">
        <v>-7</v>
      </c>
      <c r="I16" s="177"/>
      <c r="J16" s="177">
        <v>-503</v>
      </c>
      <c r="K16" s="177"/>
      <c r="L16" s="177">
        <v>-421</v>
      </c>
    </row>
    <row r="17" spans="1:12" ht="23.25" x14ac:dyDescent="0.5">
      <c r="A17" s="61" t="s">
        <v>77</v>
      </c>
      <c r="B17" s="61"/>
      <c r="C17" s="61"/>
      <c r="D17" s="61"/>
      <c r="E17" s="178"/>
      <c r="F17" s="177">
        <v>42961</v>
      </c>
      <c r="G17" s="177"/>
      <c r="H17" s="177">
        <v>46214</v>
      </c>
      <c r="I17" s="177"/>
      <c r="J17" s="177">
        <v>40286</v>
      </c>
      <c r="K17" s="177"/>
      <c r="L17" s="177">
        <v>33161</v>
      </c>
    </row>
    <row r="18" spans="1:12" ht="23.25" x14ac:dyDescent="0.5">
      <c r="A18" s="61" t="s">
        <v>79</v>
      </c>
      <c r="B18" s="61"/>
      <c r="C18" s="61"/>
      <c r="D18" s="61"/>
      <c r="E18" s="178"/>
      <c r="F18" s="177">
        <v>-267</v>
      </c>
      <c r="G18" s="177"/>
      <c r="H18" s="177">
        <v>-2470</v>
      </c>
      <c r="I18" s="177"/>
      <c r="J18" s="177">
        <v>-267</v>
      </c>
      <c r="K18" s="177"/>
      <c r="L18" s="177">
        <v>-2470</v>
      </c>
    </row>
    <row r="19" spans="1:12" s="164" customFormat="1" ht="23.25" x14ac:dyDescent="0.5">
      <c r="A19" s="60" t="s">
        <v>113</v>
      </c>
      <c r="B19" s="60"/>
      <c r="C19" s="60"/>
      <c r="D19" s="60"/>
      <c r="E19" s="179"/>
      <c r="F19" s="180">
        <f>SUM(F8:F18)</f>
        <v>-58712</v>
      </c>
      <c r="G19" s="181"/>
      <c r="H19" s="180">
        <f>SUM(H8:H18)</f>
        <v>-30881</v>
      </c>
      <c r="I19" s="181"/>
      <c r="J19" s="180">
        <f>SUM(J8:J18)</f>
        <v>-60489.036678462202</v>
      </c>
      <c r="K19" s="181"/>
      <c r="L19" s="180">
        <f>SUM(L8:L18)</f>
        <v>-30745</v>
      </c>
    </row>
    <row r="20" spans="1:12" ht="23.25" x14ac:dyDescent="0.5">
      <c r="A20" s="60"/>
      <c r="B20" s="60" t="s">
        <v>114</v>
      </c>
      <c r="C20" s="61"/>
      <c r="D20" s="61"/>
      <c r="E20" s="182"/>
      <c r="F20" s="183"/>
      <c r="G20" s="183"/>
      <c r="H20" s="183"/>
      <c r="I20" s="183"/>
      <c r="J20" s="183"/>
      <c r="K20" s="183"/>
      <c r="L20" s="183"/>
    </row>
    <row r="21" spans="1:12" ht="23.25" x14ac:dyDescent="0.5">
      <c r="A21" s="60" t="s">
        <v>115</v>
      </c>
      <c r="B21" s="60"/>
      <c r="C21" s="61"/>
      <c r="D21" s="61"/>
      <c r="E21" s="182"/>
      <c r="F21" s="183"/>
      <c r="G21" s="183"/>
      <c r="H21" s="183"/>
      <c r="I21" s="183"/>
      <c r="J21" s="183"/>
      <c r="K21" s="183"/>
      <c r="L21" s="183"/>
    </row>
    <row r="22" spans="1:12" ht="23.25" x14ac:dyDescent="0.5">
      <c r="A22" s="61" t="s">
        <v>12</v>
      </c>
      <c r="B22" s="184"/>
      <c r="C22" s="61"/>
      <c r="D22" s="61"/>
      <c r="E22" s="182"/>
      <c r="F22" s="177">
        <v>2818</v>
      </c>
      <c r="G22" s="183"/>
      <c r="H22" s="185">
        <v>-206</v>
      </c>
      <c r="I22" s="183"/>
      <c r="J22" s="183">
        <v>5628</v>
      </c>
      <c r="K22" s="183"/>
      <c r="L22" s="185">
        <v>-206</v>
      </c>
    </row>
    <row r="23" spans="1:12" ht="23.25" x14ac:dyDescent="0.5">
      <c r="A23" s="61" t="s">
        <v>15</v>
      </c>
      <c r="B23" s="184"/>
      <c r="C23" s="61"/>
      <c r="D23" s="61"/>
      <c r="E23" s="182"/>
      <c r="F23" s="177">
        <v>419</v>
      </c>
      <c r="G23" s="183"/>
      <c r="H23" s="185">
        <v>10038</v>
      </c>
      <c r="I23" s="183"/>
      <c r="J23" s="183">
        <v>419</v>
      </c>
      <c r="K23" s="183"/>
      <c r="L23" s="185">
        <v>10038</v>
      </c>
    </row>
    <row r="24" spans="1:12" ht="23.25" x14ac:dyDescent="0.5">
      <c r="A24" s="61" t="s">
        <v>16</v>
      </c>
      <c r="B24" s="184"/>
      <c r="C24" s="61"/>
      <c r="D24" s="61"/>
      <c r="E24" s="182"/>
      <c r="F24" s="177">
        <v>576</v>
      </c>
      <c r="G24" s="183"/>
      <c r="H24" s="185">
        <v>8940</v>
      </c>
      <c r="I24" s="183"/>
      <c r="J24" s="183">
        <v>622</v>
      </c>
      <c r="K24" s="183"/>
      <c r="L24" s="185">
        <v>8941</v>
      </c>
    </row>
    <row r="25" spans="1:12" ht="23.25" x14ac:dyDescent="0.5">
      <c r="A25" s="61" t="s">
        <v>23</v>
      </c>
      <c r="B25" s="184"/>
      <c r="C25" s="61"/>
      <c r="D25" s="61"/>
      <c r="E25" s="182"/>
      <c r="F25" s="177">
        <v>5641</v>
      </c>
      <c r="G25" s="183"/>
      <c r="H25" s="185">
        <v>-11</v>
      </c>
      <c r="I25" s="183"/>
      <c r="J25" s="183">
        <v>5641</v>
      </c>
      <c r="K25" s="183"/>
      <c r="L25" s="185">
        <v>0</v>
      </c>
    </row>
    <row r="26" spans="1:12" ht="23.25" x14ac:dyDescent="0.5">
      <c r="A26" s="60" t="s">
        <v>116</v>
      </c>
      <c r="B26" s="184"/>
      <c r="C26" s="61"/>
      <c r="D26" s="61"/>
      <c r="E26" s="182"/>
      <c r="F26" s="177"/>
      <c r="G26" s="183"/>
      <c r="H26" s="185"/>
      <c r="I26" s="183"/>
      <c r="J26" s="183"/>
      <c r="K26" s="183"/>
      <c r="L26" s="185"/>
    </row>
    <row r="27" spans="1:12" ht="23.25" x14ac:dyDescent="0.5">
      <c r="A27" s="61" t="s">
        <v>30</v>
      </c>
      <c r="B27" s="184"/>
      <c r="C27" s="61"/>
      <c r="D27" s="61"/>
      <c r="E27" s="182"/>
      <c r="F27" s="177">
        <v>51872</v>
      </c>
      <c r="G27" s="183"/>
      <c r="H27" s="185">
        <v>-111903</v>
      </c>
      <c r="I27" s="183"/>
      <c r="J27" s="183">
        <v>49742</v>
      </c>
      <c r="K27" s="183"/>
      <c r="L27" s="185">
        <v>-111994</v>
      </c>
    </row>
    <row r="28" spans="1:12" ht="23.25" x14ac:dyDescent="0.5">
      <c r="A28" s="61" t="s">
        <v>37</v>
      </c>
      <c r="B28" s="61"/>
      <c r="C28" s="61"/>
      <c r="D28" s="61"/>
      <c r="E28" s="177"/>
      <c r="F28" s="177">
        <v>-16916</v>
      </c>
      <c r="G28" s="183"/>
      <c r="H28" s="183">
        <v>-4771</v>
      </c>
      <c r="I28" s="183"/>
      <c r="J28" s="183">
        <v>-17029</v>
      </c>
      <c r="K28" s="183"/>
      <c r="L28" s="183">
        <v>-4771</v>
      </c>
    </row>
    <row r="29" spans="1:12" ht="23.25" x14ac:dyDescent="0.5">
      <c r="A29" s="61" t="s">
        <v>48</v>
      </c>
      <c r="B29" s="61"/>
      <c r="C29" s="61"/>
      <c r="D29" s="61"/>
      <c r="E29" s="177"/>
      <c r="F29" s="177">
        <v>60</v>
      </c>
      <c r="G29" s="177"/>
      <c r="H29" s="177">
        <v>0</v>
      </c>
      <c r="I29" s="177"/>
      <c r="J29" s="177">
        <v>60</v>
      </c>
      <c r="K29" s="177"/>
      <c r="L29" s="177"/>
    </row>
    <row r="30" spans="1:12" s="164" customFormat="1" ht="23.25" x14ac:dyDescent="0.5">
      <c r="A30" s="60" t="s">
        <v>117</v>
      </c>
      <c r="B30" s="60"/>
      <c r="C30" s="60"/>
      <c r="D30" s="60"/>
      <c r="E30" s="179"/>
      <c r="F30" s="180">
        <f>SUM(F19:F29)</f>
        <v>-14242</v>
      </c>
      <c r="G30" s="181"/>
      <c r="H30" s="180">
        <f>SUM(H19:H29)</f>
        <v>-128794</v>
      </c>
      <c r="I30" s="181"/>
      <c r="J30" s="180">
        <f>SUM(J19:J29)</f>
        <v>-15406.036678462202</v>
      </c>
      <c r="K30" s="181"/>
      <c r="L30" s="180">
        <f>SUM(L19:L28)</f>
        <v>-128737</v>
      </c>
    </row>
    <row r="31" spans="1:12" s="164" customFormat="1" ht="23.25" x14ac:dyDescent="0.5">
      <c r="A31" s="61" t="s">
        <v>118</v>
      </c>
      <c r="B31" s="60"/>
      <c r="C31" s="60"/>
      <c r="D31" s="60"/>
      <c r="E31" s="179"/>
      <c r="F31" s="181">
        <v>0</v>
      </c>
      <c r="G31" s="181"/>
      <c r="H31" s="185">
        <v>-782</v>
      </c>
      <c r="I31" s="185"/>
      <c r="J31" s="183">
        <v>0</v>
      </c>
      <c r="K31" s="185"/>
      <c r="L31" s="185">
        <v>-782</v>
      </c>
    </row>
    <row r="32" spans="1:12" s="164" customFormat="1" ht="23.25" x14ac:dyDescent="0.5">
      <c r="A32" s="61" t="s">
        <v>119</v>
      </c>
      <c r="B32" s="60"/>
      <c r="C32" s="60"/>
      <c r="D32" s="60"/>
      <c r="E32" s="179"/>
      <c r="F32" s="185">
        <v>1</v>
      </c>
      <c r="G32" s="181"/>
      <c r="H32" s="185">
        <v>8</v>
      </c>
      <c r="I32" s="185"/>
      <c r="J32" s="183">
        <v>1</v>
      </c>
      <c r="K32" s="185"/>
      <c r="L32" s="185">
        <v>8</v>
      </c>
    </row>
    <row r="33" spans="1:12" ht="23.25" x14ac:dyDescent="0.5">
      <c r="A33" s="61" t="s">
        <v>120</v>
      </c>
      <c r="B33" s="61"/>
      <c r="C33" s="61"/>
      <c r="D33" s="61"/>
      <c r="E33" s="182"/>
      <c r="F33" s="183">
        <v>0</v>
      </c>
      <c r="G33" s="183"/>
      <c r="H33" s="185">
        <v>-42</v>
      </c>
      <c r="I33" s="183"/>
      <c r="J33" s="183">
        <v>0</v>
      </c>
      <c r="K33" s="183"/>
      <c r="L33" s="185">
        <v>-42</v>
      </c>
    </row>
    <row r="34" spans="1:12" s="164" customFormat="1" ht="23.25" x14ac:dyDescent="0.5">
      <c r="A34" s="60" t="s">
        <v>121</v>
      </c>
      <c r="B34" s="186"/>
      <c r="C34" s="60"/>
      <c r="D34" s="60"/>
      <c r="E34" s="179"/>
      <c r="F34" s="187">
        <f>SUM(F30:F33)</f>
        <v>-14241</v>
      </c>
      <c r="G34" s="188"/>
      <c r="H34" s="187">
        <f>SUM(H30:H33)</f>
        <v>-129610</v>
      </c>
      <c r="I34" s="188"/>
      <c r="J34" s="187">
        <f>SUM(J30:J33)</f>
        <v>-15405.036678462202</v>
      </c>
      <c r="K34" s="188"/>
      <c r="L34" s="187">
        <f>SUM(L30:L33)</f>
        <v>-129553</v>
      </c>
    </row>
    <row r="35" spans="1:12" ht="23.25" x14ac:dyDescent="0.5">
      <c r="A35" s="60"/>
      <c r="B35" s="184"/>
      <c r="C35" s="61"/>
      <c r="D35" s="61"/>
      <c r="E35" s="189"/>
      <c r="F35" s="177"/>
      <c r="G35" s="177"/>
      <c r="H35" s="189"/>
      <c r="I35" s="177"/>
      <c r="J35" s="177"/>
      <c r="K35" s="177"/>
      <c r="L35" s="189"/>
    </row>
    <row r="36" spans="1:12" ht="23.25" x14ac:dyDescent="0.5">
      <c r="A36" s="60" t="str">
        <f>A1</f>
        <v>บริษัท เจซีเค ฮอสพิทอลลิตี้ จำกัด (มหาชน) และบริษัทย่อย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</row>
    <row r="37" spans="1:12" ht="23.25" x14ac:dyDescent="0.5">
      <c r="A37" s="60" t="s">
        <v>106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166" t="s">
        <v>8</v>
      </c>
    </row>
    <row r="38" spans="1:12" ht="23.25" x14ac:dyDescent="0.5">
      <c r="A38" s="168" t="str">
        <f>A3</f>
        <v>สำหรับงวดเก้าเดือนสิ้นสุดวันที่ 30 กันยายน 2568</v>
      </c>
      <c r="B38" s="168"/>
      <c r="C38" s="168"/>
      <c r="D38" s="168"/>
      <c r="E38" s="168"/>
      <c r="F38" s="168"/>
      <c r="G38" s="168"/>
      <c r="H38" s="169"/>
      <c r="I38" s="168"/>
      <c r="J38" s="168"/>
      <c r="K38" s="168"/>
      <c r="L38" s="169" t="s">
        <v>3</v>
      </c>
    </row>
    <row r="39" spans="1:12" ht="23.25" x14ac:dyDescent="0.5">
      <c r="A39" s="82"/>
      <c r="B39" s="82"/>
      <c r="C39" s="82"/>
      <c r="D39" s="82"/>
      <c r="E39" s="190"/>
      <c r="F39" s="203" t="s">
        <v>4</v>
      </c>
      <c r="G39" s="203"/>
      <c r="H39" s="203"/>
      <c r="I39" s="90"/>
      <c r="J39" s="203" t="s">
        <v>5</v>
      </c>
      <c r="K39" s="203"/>
      <c r="L39" s="203"/>
    </row>
    <row r="40" spans="1:12" ht="23.25" x14ac:dyDescent="0.5">
      <c r="A40" s="56"/>
      <c r="B40" s="56"/>
      <c r="C40" s="56"/>
      <c r="D40" s="56"/>
      <c r="E40" s="191"/>
      <c r="F40" s="192">
        <v>2568</v>
      </c>
      <c r="G40" s="173"/>
      <c r="H40" s="192" t="s">
        <v>108</v>
      </c>
      <c r="I40" s="66"/>
      <c r="J40" s="192" t="s">
        <v>107</v>
      </c>
      <c r="K40" s="66"/>
      <c r="L40" s="192" t="s">
        <v>108</v>
      </c>
    </row>
    <row r="41" spans="1:12" ht="23.25" x14ac:dyDescent="0.5">
      <c r="A41" s="56"/>
      <c r="B41" s="56"/>
      <c r="C41" s="56"/>
      <c r="D41" s="56"/>
      <c r="E41" s="191"/>
      <c r="F41" s="193"/>
      <c r="G41" s="193"/>
      <c r="H41" s="194"/>
      <c r="I41" s="193"/>
      <c r="J41" s="193"/>
      <c r="K41" s="193"/>
      <c r="L41" s="194"/>
    </row>
    <row r="42" spans="1:12" ht="23.25" x14ac:dyDescent="0.5">
      <c r="A42" s="60" t="s">
        <v>122</v>
      </c>
      <c r="B42" s="56"/>
      <c r="C42" s="56"/>
      <c r="D42" s="56"/>
      <c r="E42" s="189"/>
      <c r="F42" s="183"/>
      <c r="G42" s="183"/>
      <c r="H42" s="194"/>
      <c r="I42" s="183"/>
      <c r="J42" s="183"/>
      <c r="K42" s="183"/>
      <c r="L42" s="194"/>
    </row>
    <row r="43" spans="1:12" ht="23.25" x14ac:dyDescent="0.5">
      <c r="A43" s="61" t="s">
        <v>123</v>
      </c>
      <c r="B43" s="56"/>
      <c r="C43" s="56"/>
      <c r="D43" s="56"/>
      <c r="E43" s="189"/>
      <c r="F43" s="183">
        <v>-1787</v>
      </c>
      <c r="G43" s="183"/>
      <c r="H43" s="194">
        <v>-261</v>
      </c>
      <c r="I43" s="183"/>
      <c r="J43" s="183">
        <v>-19</v>
      </c>
      <c r="K43" s="183"/>
      <c r="L43" s="194">
        <v>-261</v>
      </c>
    </row>
    <row r="44" spans="1:12" ht="23.25" x14ac:dyDescent="0.5">
      <c r="A44" s="61" t="s">
        <v>124</v>
      </c>
      <c r="B44" s="61"/>
      <c r="C44" s="56"/>
      <c r="D44" s="56"/>
      <c r="E44" s="182"/>
      <c r="F44" s="183">
        <v>334</v>
      </c>
      <c r="G44" s="183"/>
      <c r="H44" s="185">
        <v>3333</v>
      </c>
      <c r="I44" s="183"/>
      <c r="J44" s="183">
        <v>334</v>
      </c>
      <c r="K44" s="183"/>
      <c r="L44" s="185">
        <v>3333</v>
      </c>
    </row>
    <row r="45" spans="1:12" ht="23.25" x14ac:dyDescent="0.5">
      <c r="A45" s="61" t="s">
        <v>125</v>
      </c>
      <c r="B45" s="56"/>
      <c r="C45" s="56"/>
      <c r="D45" s="56"/>
      <c r="E45" s="189"/>
      <c r="F45" s="183">
        <v>-225</v>
      </c>
      <c r="G45" s="183"/>
      <c r="H45" s="194">
        <v>0</v>
      </c>
      <c r="I45" s="183"/>
      <c r="J45" s="183">
        <v>-1390</v>
      </c>
      <c r="K45" s="183"/>
      <c r="L45" s="185">
        <v>-789</v>
      </c>
    </row>
    <row r="46" spans="1:12" s="164" customFormat="1" ht="23.25" x14ac:dyDescent="0.5">
      <c r="A46" s="60" t="s">
        <v>126</v>
      </c>
      <c r="B46" s="60"/>
      <c r="C46" s="60"/>
      <c r="D46" s="90"/>
      <c r="E46" s="179"/>
      <c r="F46" s="187">
        <f>SUM(F43:F45)</f>
        <v>-1678</v>
      </c>
      <c r="G46" s="188"/>
      <c r="H46" s="187">
        <f>SUM(H43:H45)</f>
        <v>3072</v>
      </c>
      <c r="I46" s="188"/>
      <c r="J46" s="187">
        <f>SUM(J43:J45)</f>
        <v>-1075</v>
      </c>
      <c r="K46" s="188"/>
      <c r="L46" s="187">
        <f>SUM(L43:L45)</f>
        <v>2283</v>
      </c>
    </row>
    <row r="47" spans="1:12" ht="23.25" x14ac:dyDescent="0.5">
      <c r="A47" s="60" t="s">
        <v>127</v>
      </c>
      <c r="B47" s="61"/>
      <c r="C47" s="61"/>
      <c r="D47" s="61"/>
      <c r="E47" s="182"/>
      <c r="F47" s="177"/>
      <c r="G47" s="177"/>
      <c r="H47" s="189"/>
      <c r="I47" s="177"/>
      <c r="J47" s="177"/>
      <c r="K47" s="177"/>
      <c r="L47" s="189"/>
    </row>
    <row r="48" spans="1:12" ht="23.25" x14ac:dyDescent="0.5">
      <c r="A48" s="61" t="s">
        <v>128</v>
      </c>
      <c r="B48" s="61"/>
      <c r="C48" s="61"/>
      <c r="D48" s="61"/>
      <c r="E48" s="182"/>
      <c r="F48" s="183">
        <v>5083</v>
      </c>
      <c r="G48" s="183"/>
      <c r="H48" s="185">
        <v>-159</v>
      </c>
      <c r="I48" s="183"/>
      <c r="J48" s="183">
        <v>5083</v>
      </c>
      <c r="K48" s="183"/>
      <c r="L48" s="185">
        <v>-159</v>
      </c>
    </row>
    <row r="49" spans="1:12" ht="23.25" x14ac:dyDescent="0.5">
      <c r="A49" s="61" t="s">
        <v>129</v>
      </c>
      <c r="B49" s="61"/>
      <c r="C49" s="61"/>
      <c r="D49" s="61"/>
      <c r="E49" s="182"/>
      <c r="F49" s="183">
        <v>97085</v>
      </c>
      <c r="G49" s="183"/>
      <c r="H49" s="185">
        <v>0</v>
      </c>
      <c r="I49" s="183"/>
      <c r="J49" s="183">
        <v>97085</v>
      </c>
      <c r="K49" s="183"/>
      <c r="L49" s="185">
        <v>0</v>
      </c>
    </row>
    <row r="50" spans="1:12" ht="23.25" x14ac:dyDescent="0.5">
      <c r="A50" s="61" t="s">
        <v>130</v>
      </c>
      <c r="B50" s="61"/>
      <c r="C50" s="61"/>
      <c r="D50" s="61"/>
      <c r="E50" s="182"/>
      <c r="F50" s="183">
        <v>-45805</v>
      </c>
      <c r="G50" s="183"/>
      <c r="H50" s="185">
        <v>0</v>
      </c>
      <c r="I50" s="183"/>
      <c r="J50" s="183">
        <v>-45805</v>
      </c>
      <c r="K50" s="183"/>
      <c r="L50" s="185">
        <v>0</v>
      </c>
    </row>
    <row r="51" spans="1:12" ht="23.25" x14ac:dyDescent="0.5">
      <c r="A51" s="61" t="s">
        <v>131</v>
      </c>
      <c r="B51" s="61"/>
      <c r="C51" s="61"/>
      <c r="D51" s="61"/>
      <c r="E51" s="182"/>
      <c r="F51" s="183">
        <v>25768</v>
      </c>
      <c r="G51" s="183"/>
      <c r="H51" s="185">
        <v>103883</v>
      </c>
      <c r="I51" s="183"/>
      <c r="J51" s="183">
        <v>25768</v>
      </c>
      <c r="K51" s="183"/>
      <c r="L51" s="185">
        <v>103883</v>
      </c>
    </row>
    <row r="52" spans="1:12" ht="23.25" x14ac:dyDescent="0.5">
      <c r="A52" s="61" t="s">
        <v>132</v>
      </c>
      <c r="B52" s="61"/>
      <c r="C52" s="61"/>
      <c r="D52" s="61"/>
      <c r="E52" s="177"/>
      <c r="F52" s="183">
        <v>-65837</v>
      </c>
      <c r="G52" s="183"/>
      <c r="H52" s="183">
        <v>-82119</v>
      </c>
      <c r="I52" s="183"/>
      <c r="J52" s="183">
        <v>-65838</v>
      </c>
      <c r="K52" s="183"/>
      <c r="L52" s="183">
        <v>-82119</v>
      </c>
    </row>
    <row r="53" spans="1:12" ht="23.25" x14ac:dyDescent="0.5">
      <c r="A53" s="61" t="s">
        <v>133</v>
      </c>
      <c r="B53" s="61"/>
      <c r="C53" s="61"/>
      <c r="D53" s="61"/>
      <c r="E53" s="177"/>
      <c r="F53" s="183">
        <v>595</v>
      </c>
      <c r="G53" s="183"/>
      <c r="H53" s="183">
        <v>148091</v>
      </c>
      <c r="I53" s="183"/>
      <c r="J53" s="183">
        <v>0</v>
      </c>
      <c r="K53" s="183"/>
      <c r="L53" s="183">
        <v>148091</v>
      </c>
    </row>
    <row r="54" spans="1:12" ht="22.15" customHeight="1" x14ac:dyDescent="0.5">
      <c r="A54" s="61" t="s">
        <v>134</v>
      </c>
      <c r="B54" s="61"/>
      <c r="C54" s="61"/>
      <c r="D54" s="61"/>
      <c r="E54" s="177"/>
      <c r="F54" s="183">
        <v>-170</v>
      </c>
      <c r="G54" s="183"/>
      <c r="H54" s="183">
        <v>0</v>
      </c>
      <c r="I54" s="183"/>
      <c r="J54" s="183">
        <v>0</v>
      </c>
      <c r="K54" s="183"/>
      <c r="L54" s="183">
        <v>0</v>
      </c>
    </row>
    <row r="55" spans="1:12" ht="23.25" x14ac:dyDescent="0.5">
      <c r="A55" s="61" t="s">
        <v>135</v>
      </c>
      <c r="B55" s="61"/>
      <c r="C55" s="61"/>
      <c r="D55" s="61"/>
      <c r="E55" s="177"/>
      <c r="F55" s="183">
        <v>6861</v>
      </c>
      <c r="G55" s="183"/>
      <c r="H55" s="183">
        <v>0</v>
      </c>
      <c r="I55" s="183"/>
      <c r="J55" s="183">
        <v>6861</v>
      </c>
      <c r="K55" s="183"/>
      <c r="L55" s="183">
        <v>0</v>
      </c>
    </row>
    <row r="56" spans="1:12" ht="23.25" x14ac:dyDescent="0.5">
      <c r="A56" s="61" t="s">
        <v>136</v>
      </c>
      <c r="B56" s="61"/>
      <c r="C56" s="61"/>
      <c r="D56" s="61"/>
      <c r="E56" s="182"/>
      <c r="F56" s="183">
        <v>-1495</v>
      </c>
      <c r="G56" s="81"/>
      <c r="H56" s="185">
        <v>-22288</v>
      </c>
      <c r="I56" s="81"/>
      <c r="J56" s="183">
        <v>-1495</v>
      </c>
      <c r="K56" s="81"/>
      <c r="L56" s="185">
        <v>-22288</v>
      </c>
    </row>
    <row r="57" spans="1:12" ht="23.25" x14ac:dyDescent="0.5">
      <c r="A57" s="61" t="s">
        <v>137</v>
      </c>
      <c r="B57" s="61"/>
      <c r="C57" s="61"/>
      <c r="D57" s="61"/>
      <c r="E57" s="182"/>
      <c r="F57" s="183">
        <v>0</v>
      </c>
      <c r="G57" s="81"/>
      <c r="H57" s="185">
        <v>3</v>
      </c>
      <c r="I57" s="81"/>
      <c r="J57" s="183">
        <v>0</v>
      </c>
      <c r="K57" s="81"/>
      <c r="L57" s="185">
        <v>3</v>
      </c>
    </row>
    <row r="58" spans="1:12" ht="23.25" x14ac:dyDescent="0.5">
      <c r="A58" s="61" t="s">
        <v>138</v>
      </c>
      <c r="B58" s="61"/>
      <c r="C58" s="61"/>
      <c r="D58" s="61"/>
      <c r="E58" s="182"/>
      <c r="F58" s="183">
        <v>25000</v>
      </c>
      <c r="G58" s="81"/>
      <c r="H58" s="185">
        <v>0</v>
      </c>
      <c r="I58" s="81"/>
      <c r="J58" s="183">
        <v>25000</v>
      </c>
      <c r="K58" s="81"/>
      <c r="L58" s="185">
        <v>0</v>
      </c>
    </row>
    <row r="59" spans="1:12" ht="23.25" x14ac:dyDescent="0.5">
      <c r="A59" s="61" t="s">
        <v>139</v>
      </c>
      <c r="B59" s="61"/>
      <c r="C59" s="61"/>
      <c r="D59" s="61"/>
      <c r="E59" s="182"/>
      <c r="F59" s="183">
        <v>-31697</v>
      </c>
      <c r="G59" s="183"/>
      <c r="H59" s="185">
        <v>-22079</v>
      </c>
      <c r="I59" s="183"/>
      <c r="J59" s="183">
        <v>-30722</v>
      </c>
      <c r="K59" s="183"/>
      <c r="L59" s="185">
        <v>-21347</v>
      </c>
    </row>
    <row r="60" spans="1:12" s="164" customFormat="1" ht="23.25" x14ac:dyDescent="0.5">
      <c r="A60" s="60" t="s">
        <v>140</v>
      </c>
      <c r="B60" s="60"/>
      <c r="C60" s="60"/>
      <c r="D60" s="60"/>
      <c r="E60" s="179"/>
      <c r="F60" s="187">
        <f>SUM(F48:F59)</f>
        <v>15388</v>
      </c>
      <c r="G60" s="188"/>
      <c r="H60" s="187">
        <f>SUM(H48:H59)</f>
        <v>125332</v>
      </c>
      <c r="I60" s="188"/>
      <c r="J60" s="187">
        <f>SUM(J48:J59)</f>
        <v>15937</v>
      </c>
      <c r="K60" s="188"/>
      <c r="L60" s="187">
        <f>SUM(L48:L59)</f>
        <v>126064</v>
      </c>
    </row>
    <row r="61" spans="1:12" s="164" customFormat="1" ht="23.25" x14ac:dyDescent="0.5">
      <c r="A61" s="60" t="s">
        <v>141</v>
      </c>
      <c r="B61" s="60"/>
      <c r="C61" s="60"/>
      <c r="D61" s="60"/>
      <c r="E61" s="179"/>
      <c r="F61" s="181">
        <f>F34+F46+F60</f>
        <v>-531</v>
      </c>
      <c r="G61" s="188"/>
      <c r="H61" s="181">
        <f>H34+H46+H60</f>
        <v>-1206</v>
      </c>
      <c r="I61" s="188"/>
      <c r="J61" s="181">
        <f>J34+J46+J60</f>
        <v>-543.03667846220196</v>
      </c>
      <c r="K61" s="188"/>
      <c r="L61" s="181">
        <f>L34+L46+L60</f>
        <v>-1206</v>
      </c>
    </row>
    <row r="62" spans="1:12" ht="23.25" x14ac:dyDescent="0.5">
      <c r="A62" s="61" t="s">
        <v>142</v>
      </c>
      <c r="B62" s="61"/>
      <c r="C62" s="61"/>
      <c r="D62" s="61"/>
      <c r="E62" s="195"/>
      <c r="F62" s="183">
        <v>620</v>
      </c>
      <c r="G62" s="183"/>
      <c r="H62" s="185">
        <v>1696</v>
      </c>
      <c r="I62" s="183"/>
      <c r="J62" s="183">
        <v>600</v>
      </c>
      <c r="K62" s="183"/>
      <c r="L62" s="185">
        <v>1676</v>
      </c>
    </row>
    <row r="63" spans="1:12" s="164" customFormat="1" ht="24" thickBot="1" x14ac:dyDescent="0.55000000000000004">
      <c r="A63" s="60" t="s">
        <v>143</v>
      </c>
      <c r="B63" s="60"/>
      <c r="C63" s="60"/>
      <c r="D63" s="60"/>
      <c r="E63" s="179"/>
      <c r="F63" s="196">
        <f>SUM(F61:F62)</f>
        <v>89</v>
      </c>
      <c r="G63" s="188"/>
      <c r="H63" s="196">
        <f>SUM(H61:H62)</f>
        <v>490</v>
      </c>
      <c r="I63" s="188"/>
      <c r="J63" s="196">
        <f>SUM(J61:J62)</f>
        <v>56.963321537798038</v>
      </c>
      <c r="K63" s="188"/>
      <c r="L63" s="196">
        <f>SUM(L61:L62)</f>
        <v>470</v>
      </c>
    </row>
    <row r="64" spans="1:12" ht="22.5" thickTop="1" x14ac:dyDescent="0.45"/>
  </sheetData>
  <mergeCells count="4">
    <mergeCell ref="F4:H4"/>
    <mergeCell ref="J4:L4"/>
    <mergeCell ref="F39:H39"/>
    <mergeCell ref="J39:L39"/>
  </mergeCells>
  <pageMargins left="0.78740157480314965" right="0.31496062992125984" top="0.59055118110236227" bottom="0.59055118110236227" header="0.51181102362204722" footer="0.51181102362204722"/>
  <pageSetup paperSize="9" scale="74" firstPageNumber="10" fitToHeight="0" orientation="portrait" useFirstPageNumber="1" r:id="rId1"/>
  <headerFooter alignWithMargins="0"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  <rowBreaks count="1" manualBreakCount="1">
    <brk id="35" max="11" man="1"/>
  </rowBreaks>
  <ignoredErrors>
    <ignoredError sqref="F5:L5 H40:L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BS_T</vt:lpstr>
      <vt:lpstr>PL_T</vt:lpstr>
      <vt:lpstr>SE_T (Conso)</vt:lpstr>
      <vt:lpstr>SE_T</vt:lpstr>
      <vt:lpstr>CF_T</vt:lpstr>
      <vt:lpstr>BS_T!Print_Area</vt:lpstr>
      <vt:lpstr>CF_T!Print_Area</vt:lpstr>
      <vt:lpstr>PL_T!Print_Area</vt:lpstr>
      <vt:lpstr>SE_T!Print_Area</vt:lpstr>
      <vt:lpstr>'SE_T (Conso)'!Print_Area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Panisara Thitipuwadol</dc:creator>
  <cp:lastModifiedBy>Amena Younghasan</cp:lastModifiedBy>
  <cp:lastPrinted>2025-11-14T04:41:45Z</cp:lastPrinted>
  <dcterms:created xsi:type="dcterms:W3CDTF">2025-11-14T04:31:25Z</dcterms:created>
  <dcterms:modified xsi:type="dcterms:W3CDTF">2025-11-14T08:39:24Z</dcterms:modified>
</cp:coreProperties>
</file>