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G:\L\L_JMT Network Services\2025\Q3'25\"/>
    </mc:Choice>
  </mc:AlternateContent>
  <xr:revisionPtr revIDLastSave="0" documentId="13_ncr:1_{8DB58173-7A19-40C6-B0E1-389832984A1F}" xr6:coauthVersionLast="47" xr6:coauthVersionMax="47" xr10:uidLastSave="{00000000-0000-0000-0000-000000000000}"/>
  <bookViews>
    <workbookView xWindow="-108" yWindow="-108" windowWidth="23256" windowHeight="12456" tabRatio="808" xr2:uid="{00000000-000D-0000-FFFF-FFFF00000000}"/>
  </bookViews>
  <sheets>
    <sheet name="BS" sheetId="8" r:id="rId1"/>
    <sheet name="PL" sheetId="5" r:id="rId2"/>
    <sheet name="Consolidated" sheetId="6" r:id="rId3"/>
    <sheet name="The Company" sheetId="7" r:id="rId4"/>
    <sheet name="Cashflow" sheetId="9" r:id="rId5"/>
  </sheets>
  <definedNames>
    <definedName name="\0">#REF!</definedName>
    <definedName name="\200" localSheetId="0">#REF!</definedName>
    <definedName name="\200">#REF!</definedName>
    <definedName name="\a" localSheetId="0">#REF!</definedName>
    <definedName name="\a">#REF!</definedName>
    <definedName name="\B" localSheetId="0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#REF!</definedName>
    <definedName name="\j">#REF!</definedName>
    <definedName name="\k">#REF!</definedName>
    <definedName name="\p">#REF!</definedName>
    <definedName name="\s">#REF!</definedName>
    <definedName name="\t">#REF!</definedName>
    <definedName name="\u">#REF!</definedName>
    <definedName name="_" localSheetId="0">#REF!</definedName>
    <definedName name="_">#REF!</definedName>
    <definedName name="_??" localSheetId="0">#REF!</definedName>
    <definedName name="_??">#REF!</definedName>
    <definedName name="_???" localSheetId="0">#REF!</definedName>
    <definedName name="_???">#REF!</definedName>
    <definedName name="_?????">#REF!</definedName>
    <definedName name="__" localSheetId="0">#REF!</definedName>
    <definedName name="__">#REF!</definedName>
    <definedName name="____________DAT7" localSheetId="0">#REF!</definedName>
    <definedName name="____________DAT7">#REF!</definedName>
    <definedName name="___________DAT1" localSheetId="0">#REF!</definedName>
    <definedName name="___________DAT1">#REF!</definedName>
    <definedName name="___________DAT10">#REF!</definedName>
    <definedName name="___________DAT11">#REF!</definedName>
    <definedName name="___________DAT13">#REF!</definedName>
    <definedName name="___________DAT14">#REF!</definedName>
    <definedName name="___________DAT15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2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2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aq34">#REF!</definedName>
    <definedName name="_______aq4">#REF!</definedName>
    <definedName name="_______aq678">#REF!</definedName>
    <definedName name="_______DAT1" localSheetId="0">#REF!</definedName>
    <definedName name="_______DAT1">#REF!</definedName>
    <definedName name="_______DAT10" localSheetId="0">#REF!</definedName>
    <definedName name="_______DAT10">#REF!</definedName>
    <definedName name="_______DAT11" localSheetId="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2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kd1" localSheetId="0">IF(#REF!&lt;=5,INDEX(#REF!,(#REF!*5)-4),#REF!)</definedName>
    <definedName name="_______dkd1">IF(#REF!&lt;=5,INDEX(#REF!,(#REF!*5)-4),#REF!)</definedName>
    <definedName name="_______dkk1" localSheetId="0">#REF!</definedName>
    <definedName name="_______dkk1">#REF!</definedName>
    <definedName name="_______dkk2" localSheetId="0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13">#REF!</definedName>
    <definedName name="_______exp14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s2001">#REF!</definedName>
    <definedName name="_______lit1">#REF!</definedName>
    <definedName name="_______lit2">#REF!</definedName>
    <definedName name="_______rik1" localSheetId="0">IF(#REF!&lt;=5,INDEX(#REF!,(#REF!*5)-4),#REF!)</definedName>
    <definedName name="_______rik1">IF(#REF!&lt;=5,INDEX(#REF!,(#REF!*5)-4),#REF!)</definedName>
    <definedName name="_______Us1" localSheetId="0">#REF!</definedName>
    <definedName name="_______Us1">#REF!</definedName>
    <definedName name="_______Us2" localSheetId="0">#REF!</definedName>
    <definedName name="_______Us2">#REF!</definedName>
    <definedName name="_______uua1">#REF!</definedName>
    <definedName name="_______wew3">#REF!</definedName>
    <definedName name="______aq34">#REF!</definedName>
    <definedName name="______aq4">#REF!</definedName>
    <definedName name="______aq678">#REF!</definedName>
    <definedName name="______DAT1" localSheetId="0">#REF!</definedName>
    <definedName name="______DAT1">#REF!</definedName>
    <definedName name="______DAT10" localSheetId="0">#REF!</definedName>
    <definedName name="______DAT10">#REF!</definedName>
    <definedName name="______DAT11" localSheetId="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2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kd1" localSheetId="0">IF(#REF!&lt;=5,INDEX(#REF!,(#REF!*5)-4),#REF!)</definedName>
    <definedName name="______dkd1">IF(#REF!&lt;=5,INDEX(#REF!,(#REF!*5)-4),#REF!)</definedName>
    <definedName name="______dkk1" localSheetId="0">#REF!</definedName>
    <definedName name="______dkk1">#REF!</definedName>
    <definedName name="______dkk2" localSheetId="0">#REF!</definedName>
    <definedName name="______dkk2">#REF!</definedName>
    <definedName name="______exp10">#REF!</definedName>
    <definedName name="______exp11">#REF!</definedName>
    <definedName name="______exp12">#REF!</definedName>
    <definedName name="______exp13">#REF!</definedName>
    <definedName name="______exp14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ob1">#REF!</definedName>
    <definedName name="______fs2001">#REF!</definedName>
    <definedName name="______lit1">#REF!</definedName>
    <definedName name="______lit2">#REF!</definedName>
    <definedName name="______rik1" localSheetId="0">IF(#REF!&lt;=5,INDEX(#REF!,(#REF!*5)-4),#REF!)</definedName>
    <definedName name="______rik1">IF(#REF!&lt;=5,INDEX(#REF!,(#REF!*5)-4),#REF!)</definedName>
    <definedName name="______SCB1">#REF!</definedName>
    <definedName name="______SCB2">#REF!</definedName>
    <definedName name="______st1" localSheetId="0">#REF!</definedName>
    <definedName name="______st1">#REF!</definedName>
    <definedName name="______Us1" localSheetId="0">#REF!</definedName>
    <definedName name="______Us1">#REF!</definedName>
    <definedName name="______Us2" localSheetId="0">#REF!</definedName>
    <definedName name="______Us2">#REF!</definedName>
    <definedName name="______uua1">#REF!</definedName>
    <definedName name="______wew3">#REF!</definedName>
    <definedName name="_____aq34">#REF!</definedName>
    <definedName name="_____aq4">#REF!</definedName>
    <definedName name="_____aq678">#REF!</definedName>
    <definedName name="_____DAT1" localSheetId="0">#REF!</definedName>
    <definedName name="_____DAT1">#REF!</definedName>
    <definedName name="_____DAT10" localSheetId="0">#REF!</definedName>
    <definedName name="_____DAT10">#REF!</definedName>
    <definedName name="_____DAT11" localSheetId="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2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kd1" localSheetId="0">IF(#REF!&lt;=5,INDEX(#REF!,(#REF!*5)-4),#REF!)</definedName>
    <definedName name="_____dkd1">IF(#REF!&lt;=5,INDEX(#REF!,(#REF!*5)-4),#REF!)</definedName>
    <definedName name="_____dkk1" localSheetId="0">#REF!</definedName>
    <definedName name="_____dkk1">#REF!</definedName>
    <definedName name="_____dkk2" localSheetId="0">#REF!</definedName>
    <definedName name="_____dkk2">#REF!</definedName>
    <definedName name="_____exp10">#REF!</definedName>
    <definedName name="_____exp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ob1">#REF!</definedName>
    <definedName name="_____fs2001">#REF!</definedName>
    <definedName name="_____lit1">#REF!</definedName>
    <definedName name="_____lit2">#REF!</definedName>
    <definedName name="_____rik1" localSheetId="0">IF(#REF!&lt;=5,INDEX(#REF!,(#REF!*5)-4),#REF!)</definedName>
    <definedName name="_____rik1">IF(#REF!&lt;=5,INDEX(#REF!,(#REF!*5)-4),#REF!)</definedName>
    <definedName name="_____SCB1">#REF!</definedName>
    <definedName name="_____SCB2">#REF!</definedName>
    <definedName name="_____st1" localSheetId="0">#REF!</definedName>
    <definedName name="_____st1">#REF!</definedName>
    <definedName name="_____Us1" localSheetId="0">#REF!</definedName>
    <definedName name="_____Us1">#REF!</definedName>
    <definedName name="_____Us2" localSheetId="0">#REF!</definedName>
    <definedName name="_____Us2">#REF!</definedName>
    <definedName name="_____uua1">#REF!</definedName>
    <definedName name="_____wew3">#REF!</definedName>
    <definedName name="____ACT1">#REF!</definedName>
    <definedName name="____AJE122003">#REF!</definedName>
    <definedName name="____aq34">#REF!</definedName>
    <definedName name="____aq4">#REF!</definedName>
    <definedName name="____aq678">#REF!</definedName>
    <definedName name="____ar2">#REF!</definedName>
    <definedName name="____b3">#REF!</definedName>
    <definedName name="____DAT1" localSheetId="0">#REF!</definedName>
    <definedName name="____DAT1">#REF!</definedName>
    <definedName name="____DAT10" localSheetId="0">#REF!</definedName>
    <definedName name="____DAT10">#REF!</definedName>
    <definedName name="____DAT11" localSheetId="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 localSheetId="0">#REF!</definedName>
    <definedName name="____DAT2">#REF!</definedName>
    <definedName name="____DAT20" localSheetId="0">#REF!</definedName>
    <definedName name="____DAT20">#REF!</definedName>
    <definedName name="____DAT21" localSheetId="0">#REF!</definedName>
    <definedName name="____DAT21">#REF!</definedName>
    <definedName name="____DAT22" localSheetId="0">#REF!</definedName>
    <definedName name="____DAT22">#REF!</definedName>
    <definedName name="____DAT23" localSheetId="0">#REF!</definedName>
    <definedName name="____DAT23">#REF!</definedName>
    <definedName name="____DAT24" localSheetId="0">#REF!</definedName>
    <definedName name="____DAT24">#REF!</definedName>
    <definedName name="____DAT25" localSheetId="0">#REF!</definedName>
    <definedName name="____DAT25">#REF!</definedName>
    <definedName name="____DAT26" localSheetId="0">#REF!</definedName>
    <definedName name="____DAT26">#REF!</definedName>
    <definedName name="____DAT27" localSheetId="0">#REF!</definedName>
    <definedName name="____DAT27">#REF!</definedName>
    <definedName name="____DAT28" localSheetId="0">#REF!</definedName>
    <definedName name="____DAT28">#REF!</definedName>
    <definedName name="____DAT3" localSheetId="0">#REF!</definedName>
    <definedName name="____DAT3">#REF!</definedName>
    <definedName name="____DAT4" localSheetId="0">#REF!</definedName>
    <definedName name="____DAT4">#REF!</definedName>
    <definedName name="____DAT5" localSheetId="0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kd1" localSheetId="0">IF(#REF!&lt;=5,INDEX(#REF!,(#REF!*5)-4),#REF!)</definedName>
    <definedName name="____dkd1">IF(#REF!&lt;=5,INDEX(#REF!,(#REF!*5)-4),#REF!)</definedName>
    <definedName name="____dkk1" localSheetId="0">#REF!</definedName>
    <definedName name="____dkk1">#REF!</definedName>
    <definedName name="____dkk10" localSheetId="0">#REF!</definedName>
    <definedName name="____dkk10">#REF!</definedName>
    <definedName name="____dkk2">#REF!</definedName>
    <definedName name="____E1">#REF!</definedName>
    <definedName name="____Exp1">#REF!</definedName>
    <definedName name="____exp10" localSheetId="0">#REF!</definedName>
    <definedName name="____exp10">#REF!</definedName>
    <definedName name="____exp11" localSheetId="0">#REF!</definedName>
    <definedName name="____exp11">#REF!</definedName>
    <definedName name="____exp12" localSheetId="0">#REF!</definedName>
    <definedName name="____exp12">#REF!</definedName>
    <definedName name="____exp13">#REF!</definedName>
    <definedName name="____exp14">#REF!</definedName>
    <definedName name="____Exp2">#REF!</definedName>
    <definedName name="____EXP22" localSheetId="0">#REF!</definedName>
    <definedName name="____EXP22">#REF!</definedName>
    <definedName name="____exp5" localSheetId="0">#REF!</definedName>
    <definedName name="____exp5">#REF!</definedName>
    <definedName name="____exp7" localSheetId="0">#REF!</definedName>
    <definedName name="____exp7">#REF!</definedName>
    <definedName name="____exp8">#REF!</definedName>
    <definedName name="____exp9">#REF!</definedName>
    <definedName name="____fob1">#REF!</definedName>
    <definedName name="____fs2001">#REF!</definedName>
    <definedName name="____h2">#REF!</definedName>
    <definedName name="____K111">#REF!</definedName>
    <definedName name="____kkk1" hidden="1">#REF!</definedName>
    <definedName name="____lit1" localSheetId="0">#REF!</definedName>
    <definedName name="____lit1">#REF!</definedName>
    <definedName name="____lit2">#REF!</definedName>
    <definedName name="____pp1">#REF!</definedName>
    <definedName name="____pp2">#REF!</definedName>
    <definedName name="____pp3">#REF!</definedName>
    <definedName name="____pp4">#REF!</definedName>
    <definedName name="____pp5">#REF!</definedName>
    <definedName name="____pp6">#REF!</definedName>
    <definedName name="____pp7">#REF!</definedName>
    <definedName name="____rik1" localSheetId="0">IF(#REF!&lt;=5,INDEX(#REF!,(#REF!*5)-4),#REF!)</definedName>
    <definedName name="____rik1">IF(#REF!&lt;=5,INDEX(#REF!,(#REF!*5)-4),#REF!)</definedName>
    <definedName name="____S4">#REF!</definedName>
    <definedName name="____SCB1">#REF!</definedName>
    <definedName name="____SCB2">#REF!</definedName>
    <definedName name="____st1" localSheetId="0">#REF!</definedName>
    <definedName name="____st1">#REF!</definedName>
    <definedName name="____tb1">#REF!</definedName>
    <definedName name="____tb2">#REF!</definedName>
    <definedName name="____Us1" localSheetId="0">#REF!</definedName>
    <definedName name="____Us1">#REF!</definedName>
    <definedName name="____US10" localSheetId="0">#REF!</definedName>
    <definedName name="____US10">#REF!</definedName>
    <definedName name="____Us2" localSheetId="0">#REF!</definedName>
    <definedName name="____Us2">#REF!</definedName>
    <definedName name="____Uss1">#REF!</definedName>
    <definedName name="____Uss2">#REF!</definedName>
    <definedName name="____uua1">#REF!</definedName>
    <definedName name="____wew3">#REF!</definedName>
    <definedName name="____ZZ41">#REF!</definedName>
    <definedName name="___ACT1">#REF!</definedName>
    <definedName name="___AJE122003">#REF!</definedName>
    <definedName name="___aq34">#REF!</definedName>
    <definedName name="___aq4">#REF!</definedName>
    <definedName name="___aq678">#REF!</definedName>
    <definedName name="___ar2">#REF!</definedName>
    <definedName name="___b3">#REF!</definedName>
    <definedName name="___DAT1" localSheetId="0">#REF!</definedName>
    <definedName name="___DAT1">#REF!</definedName>
    <definedName name="___DAT10" localSheetId="0">#REF!</definedName>
    <definedName name="___DAT10">#REF!</definedName>
    <definedName name="___DAT11" localSheetId="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 localSheetId="0">#REF!</definedName>
    <definedName name="___DAT2">#REF!</definedName>
    <definedName name="___DAT20" localSheetId="0">#REF!</definedName>
    <definedName name="___DAT20">#REF!</definedName>
    <definedName name="___DAT21" localSheetId="0">#REF!</definedName>
    <definedName name="___DAT21">#REF!</definedName>
    <definedName name="___DAT22" localSheetId="0">#REF!</definedName>
    <definedName name="___DAT22">#REF!</definedName>
    <definedName name="___DAT23" localSheetId="0">#REF!</definedName>
    <definedName name="___DAT23">#REF!</definedName>
    <definedName name="___DAT24" localSheetId="0">#REF!</definedName>
    <definedName name="___DAT24">#REF!</definedName>
    <definedName name="___DAT25" localSheetId="0">#REF!</definedName>
    <definedName name="___DAT25">#REF!</definedName>
    <definedName name="___DAT26" localSheetId="0">#REF!</definedName>
    <definedName name="___DAT26">#REF!</definedName>
    <definedName name="___DAT27" localSheetId="0">#REF!</definedName>
    <definedName name="___DAT27">#REF!</definedName>
    <definedName name="___DAT28" localSheetId="0">#REF!</definedName>
    <definedName name="___DAT28">#REF!</definedName>
    <definedName name="___DAT3" localSheetId="0">#REF!</definedName>
    <definedName name="___DAT3">#REF!</definedName>
    <definedName name="___DAT4" localSheetId="0">#REF!</definedName>
    <definedName name="___DAT4">#REF!</definedName>
    <definedName name="___DAT5" localSheetId="0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d1" localSheetId="0">IF(#REF!&lt;=5,INDEX(#REF!,(#REF!*5)-4),#REF!)</definedName>
    <definedName name="___dkd1">IF(#REF!&lt;=5,INDEX(#REF!,(#REF!*5)-4),#REF!)</definedName>
    <definedName name="___dkk1" localSheetId="0">#REF!</definedName>
    <definedName name="___dkk1">#REF!</definedName>
    <definedName name="___dkk10" localSheetId="0">#REF!</definedName>
    <definedName name="___dkk10">#REF!</definedName>
    <definedName name="___dkk2">#REF!</definedName>
    <definedName name="___E1">#REF!</definedName>
    <definedName name="___Exp1">#REF!</definedName>
    <definedName name="___exp10" localSheetId="0">#REF!</definedName>
    <definedName name="___exp10">#REF!</definedName>
    <definedName name="___exp11" localSheetId="0">#REF!</definedName>
    <definedName name="___exp11">#REF!</definedName>
    <definedName name="___exp12" localSheetId="0">#REF!</definedName>
    <definedName name="___exp12">#REF!</definedName>
    <definedName name="___exp13">#REF!</definedName>
    <definedName name="___exp14">#REF!</definedName>
    <definedName name="___Exp2">#REF!</definedName>
    <definedName name="___EXP22" localSheetId="0">#REF!</definedName>
    <definedName name="___EXP22">#REF!</definedName>
    <definedName name="___exp5" localSheetId="0">#REF!</definedName>
    <definedName name="___exp5">#REF!</definedName>
    <definedName name="___exp7" localSheetId="0">#REF!</definedName>
    <definedName name="___exp7">#REF!</definedName>
    <definedName name="___exp8">#REF!</definedName>
    <definedName name="___exp9">#REF!</definedName>
    <definedName name="___fob1">#REF!</definedName>
    <definedName name="___fs2001">#REF!</definedName>
    <definedName name="___h2">#REF!</definedName>
    <definedName name="___K111">#REF!</definedName>
    <definedName name="___kkk1" hidden="1">#REF!</definedName>
    <definedName name="___lit1" localSheetId="0">#REF!</definedName>
    <definedName name="___lit1">#REF!</definedName>
    <definedName name="___lit2">#REF!</definedName>
    <definedName name="___pp1">#REF!</definedName>
    <definedName name="___pp2">#REF!</definedName>
    <definedName name="___pp3">#REF!</definedName>
    <definedName name="___pp4">#REF!</definedName>
    <definedName name="___pp5">#REF!</definedName>
    <definedName name="___pp6">#REF!</definedName>
    <definedName name="___pp7">#REF!</definedName>
    <definedName name="___rik1" localSheetId="0">IF(#REF!&lt;=5,INDEX(#REF!,(#REF!*5)-4),#REF!)</definedName>
    <definedName name="___rik1">IF(#REF!&lt;=5,INDEX(#REF!,(#REF!*5)-4),#REF!)</definedName>
    <definedName name="___S4">#REF!</definedName>
    <definedName name="___SCB1">#REF!</definedName>
    <definedName name="___SCB2">#REF!</definedName>
    <definedName name="___st1" localSheetId="0">#REF!</definedName>
    <definedName name="___st1">#REF!</definedName>
    <definedName name="___tb1">#REF!</definedName>
    <definedName name="___tb2">#REF!</definedName>
    <definedName name="___Us1" localSheetId="0">#REF!</definedName>
    <definedName name="___Us1">#REF!</definedName>
    <definedName name="___US10" localSheetId="0">#REF!</definedName>
    <definedName name="___US10">#REF!</definedName>
    <definedName name="___Us2" localSheetId="0">#REF!</definedName>
    <definedName name="___Us2">#REF!</definedName>
    <definedName name="___Uss1">#REF!</definedName>
    <definedName name="___Uss2">#REF!</definedName>
    <definedName name="___uua1">#REF!</definedName>
    <definedName name="___wew3">#REF!</definedName>
    <definedName name="___ZZ41">#REF!</definedName>
    <definedName name="__ACT1">#REF!</definedName>
    <definedName name="__AJE122003">#REF!</definedName>
    <definedName name="__aq34">#REF!</definedName>
    <definedName name="__aq4">#REF!</definedName>
    <definedName name="__aq678">#REF!</definedName>
    <definedName name="__ar2">#REF!</definedName>
    <definedName name="__b3">#REF!</definedName>
    <definedName name="__DAT1" localSheetId="0">#REF!</definedName>
    <definedName name="__DAT1">#REF!</definedName>
    <definedName name="__DAT10" localSheetId="0">#REF!</definedName>
    <definedName name="__DAT10">#REF!</definedName>
    <definedName name="__DAT11" localSheetId="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 localSheetId="0">#REF!</definedName>
    <definedName name="__DAT2">#REF!</definedName>
    <definedName name="__DAT20" localSheetId="0">#REF!</definedName>
    <definedName name="__DAT20">#REF!</definedName>
    <definedName name="__DAT21" localSheetId="0">#REF!</definedName>
    <definedName name="__DAT21">#REF!</definedName>
    <definedName name="__DAT22" localSheetId="0">#REF!</definedName>
    <definedName name="__DAT22">#REF!</definedName>
    <definedName name="__DAT23" localSheetId="0">#REF!</definedName>
    <definedName name="__DAT23">#REF!</definedName>
    <definedName name="__DAT24" localSheetId="0">#REF!</definedName>
    <definedName name="__DAT24">#REF!</definedName>
    <definedName name="__DAT25" localSheetId="0">#REF!</definedName>
    <definedName name="__DAT25">#REF!</definedName>
    <definedName name="__DAT26" localSheetId="0">#REF!</definedName>
    <definedName name="__DAT26">#REF!</definedName>
    <definedName name="__DAT27" localSheetId="0">#REF!</definedName>
    <definedName name="__DAT27">#REF!</definedName>
    <definedName name="__DAT28" localSheetId="0">#REF!</definedName>
    <definedName name="__DAT28">#REF!</definedName>
    <definedName name="__DAT3" localSheetId="0">#REF!</definedName>
    <definedName name="__DAT3">#REF!</definedName>
    <definedName name="__DAT4" localSheetId="0">#REF!</definedName>
    <definedName name="__DAT4">#REF!</definedName>
    <definedName name="__DAT5" localSheetId="0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d1" localSheetId="0">IF(#REF!&lt;=5,INDEX(#REF!,(#REF!*5)-4),#REF!)</definedName>
    <definedName name="__dkd1">IF(#REF!&lt;=5,INDEX(#REF!,(#REF!*5)-4),#REF!)</definedName>
    <definedName name="__dkk1" localSheetId="0">#REF!</definedName>
    <definedName name="__dkk1">#REF!</definedName>
    <definedName name="__dkk10" localSheetId="0">#REF!</definedName>
    <definedName name="__dkk10">#REF!</definedName>
    <definedName name="__dkk2">#REF!</definedName>
    <definedName name="__E1">#REF!</definedName>
    <definedName name="__Exp1">#REF!</definedName>
    <definedName name="__exp10" localSheetId="0">#REF!</definedName>
    <definedName name="__exp10">#REF!</definedName>
    <definedName name="__exp11" localSheetId="0">#REF!</definedName>
    <definedName name="__exp11">#REF!</definedName>
    <definedName name="__exp12" localSheetId="0">#REF!</definedName>
    <definedName name="__exp12">#REF!</definedName>
    <definedName name="__exp13">#REF!</definedName>
    <definedName name="__exp14">#REF!</definedName>
    <definedName name="__Exp2">#REF!</definedName>
    <definedName name="__EXP22" localSheetId="0">#REF!</definedName>
    <definedName name="__EXP22">#REF!</definedName>
    <definedName name="__exp5" localSheetId="0">#REF!</definedName>
    <definedName name="__exp5">#REF!</definedName>
    <definedName name="__exp7" localSheetId="0">#REF!</definedName>
    <definedName name="__exp7">#REF!</definedName>
    <definedName name="__exp8">#REF!</definedName>
    <definedName name="__exp9">#REF!</definedName>
    <definedName name="__fob1">#REF!</definedName>
    <definedName name="__fs2001">#REF!</definedName>
    <definedName name="__h2">#REF!</definedName>
    <definedName name="__K111">#REF!</definedName>
    <definedName name="__kkk1" hidden="1">#REF!</definedName>
    <definedName name="__lit1" localSheetId="0">#REF!</definedName>
    <definedName name="__lit1">#REF!</definedName>
    <definedName name="__lit2">#REF!</definedName>
    <definedName name="__pp1">#REF!</definedName>
    <definedName name="__pp2">#REF!</definedName>
    <definedName name="__pp3">#REF!</definedName>
    <definedName name="__pp4">#REF!</definedName>
    <definedName name="__pp5">#REF!</definedName>
    <definedName name="__pp6">#REF!</definedName>
    <definedName name="__pp7">#REF!</definedName>
    <definedName name="__rik1" localSheetId="0">IF(#REF!&lt;=5,INDEX(#REF!,(#REF!*5)-4),#REF!)</definedName>
    <definedName name="__rik1">IF(#REF!&lt;=5,INDEX(#REF!,(#REF!*5)-4),#REF!)</definedName>
    <definedName name="__S4">#REF!</definedName>
    <definedName name="__SCB1">#REF!</definedName>
    <definedName name="__SCB2">#REF!</definedName>
    <definedName name="__st1" localSheetId="0">#REF!</definedName>
    <definedName name="__st1">#REF!</definedName>
    <definedName name="__tb1">#REF!</definedName>
    <definedName name="__tb2">#REF!</definedName>
    <definedName name="__Us1" localSheetId="0">#REF!</definedName>
    <definedName name="__Us1">#REF!</definedName>
    <definedName name="__US10" localSheetId="0">#REF!</definedName>
    <definedName name="__US10">#REF!</definedName>
    <definedName name="__Us2" localSheetId="0">#REF!</definedName>
    <definedName name="__Us2">#REF!</definedName>
    <definedName name="__Uss1">#REF!</definedName>
    <definedName name="__Uss2">#REF!</definedName>
    <definedName name="__uua1">#REF!</definedName>
    <definedName name="__wew3">#REF!</definedName>
    <definedName name="__xlfn.BAHTTEXT" hidden="1">#NAME?</definedName>
    <definedName name="__ZZ41">#REF!</definedName>
    <definedName name="_01_Aug_01">#REF!</definedName>
    <definedName name="_01_Jul_01">#REF!</definedName>
    <definedName name="_01_Sep_01">#REF!</definedName>
    <definedName name="_1">#REF!</definedName>
    <definedName name="_1_">#REF!</definedName>
    <definedName name="_1_??">#REF!</definedName>
    <definedName name="_2">#REF!</definedName>
    <definedName name="_2_" localSheetId="0">#REF!</definedName>
    <definedName name="_2_">#REF!</definedName>
    <definedName name="_2_???" localSheetId="0">#REF!</definedName>
    <definedName name="_2_???">#REF!</definedName>
    <definedName name="_3_?????">#REF!</definedName>
    <definedName name="_3_2" localSheetId="0">#REF!</definedName>
    <definedName name="_3_2">#REF!</definedName>
    <definedName name="_6703_00_105" localSheetId="0">#REF!</definedName>
    <definedName name="_6703_00_105">#REF!</definedName>
    <definedName name="_8_4_54" localSheetId="0">#REF!</definedName>
    <definedName name="_8_4_54">#REF!</definedName>
    <definedName name="_ACT1">#REF!</definedName>
    <definedName name="_AJE122003">#REF!</definedName>
    <definedName name="_aq34">#REF!</definedName>
    <definedName name="_aq4">#REF!</definedName>
    <definedName name="_aq678">#REF!</definedName>
    <definedName name="_ar2">#REF!</definedName>
    <definedName name="_ass02" localSheetId="0">#REF!</definedName>
    <definedName name="_ass02">#REF!</definedName>
    <definedName name="_atn1" localSheetId="0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b3">#REF!</definedName>
    <definedName name="_CON1">#REF!</definedName>
    <definedName name="_CON2">#REF!</definedName>
    <definedName name="_DAT1" localSheetId="0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5" localSheetId="0">#REF!</definedName>
    <definedName name="_DAT5">#REF!</definedName>
    <definedName name="_DAT6" localSheetId="0">#REF!</definedName>
    <definedName name="_DAT6">#REF!</definedName>
    <definedName name="_DAT7" localSheetId="0">#REF!</definedName>
    <definedName name="_DAT7">#REF!</definedName>
    <definedName name="_DAT8">#REF!</definedName>
    <definedName name="_DAT9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is1">#REF!</definedName>
    <definedName name="_dkd1" localSheetId="0">IF(#REF!&lt;=5,INDEX(#REF!,(#REF!*5)-4),#REF!)</definedName>
    <definedName name="_dkd1">IF(#REF!&lt;=5,INDEX(#REF!,(#REF!*5)-4),#REF!)</definedName>
    <definedName name="_dkk1" localSheetId="0">#REF!</definedName>
    <definedName name="_dkk1">#REF!</definedName>
    <definedName name="_dkk10" localSheetId="0">#REF!</definedName>
    <definedName name="_dkk10">#REF!</definedName>
    <definedName name="_dkk2">#REF!</definedName>
    <definedName name="_E1">#REF!</definedName>
    <definedName name="_Exp1">#REF!</definedName>
    <definedName name="_exp10" localSheetId="0">#REF!</definedName>
    <definedName name="_exp10">#REF!</definedName>
    <definedName name="_exp11" localSheetId="0">#REF!</definedName>
    <definedName name="_exp11">#REF!</definedName>
    <definedName name="_exp12" localSheetId="0">#REF!</definedName>
    <definedName name="_exp12">#REF!</definedName>
    <definedName name="_exp13">#REF!</definedName>
    <definedName name="_exp14">#REF!</definedName>
    <definedName name="_Exp2">#REF!</definedName>
    <definedName name="_EXP22" localSheetId="0">#REF!</definedName>
    <definedName name="_EXP22">#REF!</definedName>
    <definedName name="_exp5" localSheetId="0">#REF!</definedName>
    <definedName name="_exp5">#REF!</definedName>
    <definedName name="_exp7" localSheetId="0">#REF!</definedName>
    <definedName name="_exp7">#REF!</definedName>
    <definedName name="_exp8">#REF!</definedName>
    <definedName name="_exp9">#REF!</definedName>
    <definedName name="_Fill" hidden="1">#REF!</definedName>
    <definedName name="_xlnm._FilterDatabase" localSheetId="0" hidden="1">BS!$G$11:$G$15</definedName>
    <definedName name="_fob1">#REF!</definedName>
    <definedName name="_fs2001">#REF!</definedName>
    <definedName name="_h2">#REF!</definedName>
    <definedName name="_INV1">#REF!</definedName>
    <definedName name="_K111">#REF!</definedName>
    <definedName name="_Key1" hidden="1">#REF!</definedName>
    <definedName name="_Key2" hidden="1">#REF!</definedName>
    <definedName name="_kkk1" hidden="1">#REF!</definedName>
    <definedName name="_kvs1" localSheetId="0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0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0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0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w2">#REF!</definedName>
    <definedName name="_lit1" localSheetId="0">#REF!</definedName>
    <definedName name="_lit1">#REF!</definedName>
    <definedName name="_lit2" localSheetId="0">#REF!</definedName>
    <definedName name="_lit2">#REF!</definedName>
    <definedName name="_lk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BV1">#REF!</definedName>
    <definedName name="_MFG1">#REF!</definedName>
    <definedName name="_NET2">#REF!</definedName>
    <definedName name="_OAC1">#REF!</definedName>
    <definedName name="_OAC11">#REF!</definedName>
    <definedName name="_OAC2">#REF!</definedName>
    <definedName name="_OAC22">#REF!</definedName>
    <definedName name="_Order1" hidden="1">255</definedName>
    <definedName name="_Order2" hidden="1">255</definedName>
    <definedName name="_Page_1new">#REF!</definedName>
    <definedName name="_Page_2new">#REF!</definedName>
    <definedName name="_pp1">#REF!</definedName>
    <definedName name="_pp2">#REF!</definedName>
    <definedName name="_pp3">#REF!</definedName>
    <definedName name="_pp4">#REF!</definedName>
    <definedName name="_pp5">#REF!</definedName>
    <definedName name="_pp6">#REF!</definedName>
    <definedName name="_pp7">#REF!</definedName>
    <definedName name="_PPE2" hidden="1">#REF!</definedName>
    <definedName name="_PU06">#REF!</definedName>
    <definedName name="_PU08">#REF!</definedName>
    <definedName name="_PU09">#REF!</definedName>
    <definedName name="_Regression_Int">1</definedName>
    <definedName name="_ReportingDate">#REF!</definedName>
    <definedName name="_rik1" localSheetId="0">IF(#REF!&lt;=5,INDEX(#REF!,(#REF!*5)-4),#REF!)</definedName>
    <definedName name="_rik1">IF(#REF!&lt;=5,INDEX(#REF!,(#REF!*5)-4),#REF!)</definedName>
    <definedName name="_S4">#REF!</definedName>
    <definedName name="_SCB1">#REF!</definedName>
    <definedName name="_SCB2">#REF!</definedName>
    <definedName name="_Sort" hidden="1">#REF!</definedName>
    <definedName name="_st1" localSheetId="0">#REF!</definedName>
    <definedName name="_st1">#REF!</definedName>
    <definedName name="_tb1">#REF!</definedName>
    <definedName name="_tb2">#REF!</definedName>
    <definedName name="_tp2">#REF!</definedName>
    <definedName name="_tr1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Us1" localSheetId="0">#REF!</definedName>
    <definedName name="_Us1">#REF!</definedName>
    <definedName name="_US10" localSheetId="0">#REF!</definedName>
    <definedName name="_US10">#REF!</definedName>
    <definedName name="_Us2" localSheetId="0">#REF!</definedName>
    <definedName name="_Us2">#REF!</definedName>
    <definedName name="_Uss1">#REF!</definedName>
    <definedName name="_Uss2">#REF!</definedName>
    <definedName name="_uua1">#REF!</definedName>
    <definedName name="_wew3">#REF!</definedName>
    <definedName name="_WGZY">#REF!</definedName>
    <definedName name="_ZZ41">#REF!</definedName>
    <definedName name="a" localSheetId="0">#REF!</definedName>
    <definedName name="a">#REF!</definedName>
    <definedName name="A_PageJV1" localSheetId="0">#REF!</definedName>
    <definedName name="A_PageJV1">#REF!</definedName>
    <definedName name="A_PageJV2" localSheetId="0">#REF!</definedName>
    <definedName name="A_PageJV2">#REF!</definedName>
    <definedName name="A_PageJV3">#REF!</definedName>
    <definedName name="A_PageJV4">#REF!</definedName>
    <definedName name="A011prn">#REF!</definedName>
    <definedName name="A011src">#REF!</definedName>
    <definedName name="A021prn">#REF!</definedName>
    <definedName name="A021src">#REF!</definedName>
    <definedName name="A022prn">#REF!</definedName>
    <definedName name="A022src">#REF!</definedName>
    <definedName name="A04xprn">#REF!</definedName>
    <definedName name="A04xsrc">#REF!</definedName>
    <definedName name="A051prn">#REF!</definedName>
    <definedName name="A051src">#REF!</definedName>
    <definedName name="A061prn">#REF!</definedName>
    <definedName name="A061src">#REF!</definedName>
    <definedName name="A1_">#REF!</definedName>
    <definedName name="A10_">#REF!</definedName>
    <definedName name="A13_">#REF!</definedName>
    <definedName name="a1q">#REF!</definedName>
    <definedName name="A2_">#REF!</definedName>
    <definedName name="a277Print_Titles">#REF!</definedName>
    <definedName name="a2q">#REF!</definedName>
    <definedName name="A3_">#REF!</definedName>
    <definedName name="a3q">#REF!</definedName>
    <definedName name="A4_">#REF!</definedName>
    <definedName name="A5_">#REF!</definedName>
    <definedName name="A6_">#REF!</definedName>
    <definedName name="A7_">#REF!</definedName>
    <definedName name="A8_">#REF!</definedName>
    <definedName name="A9_">#REF!</definedName>
    <definedName name="aa">#REF!</definedName>
    <definedName name="aaa" hidden="1">#REF!</definedName>
    <definedName name="aaaa">#REF!</definedName>
    <definedName name="aaaaa" localSheetId="0">IF(#REF!&lt;=5,INDEX(#REF!,(#REF!*5)-4),#REF!)</definedName>
    <definedName name="aaaaa">IF(#REF!&lt;=5,INDEX(#REF!,(#REF!*5)-4),#REF!)</definedName>
    <definedName name="aaaaaa" localSheetId="0">IF(#REF!&lt;=5,INDEX(#REF!,(#REF!*5)-4),#REF!)</definedName>
    <definedName name="aaaaaa">IF(#REF!&lt;=5,INDEX(#REF!,(#REF!*5)-4),#REF!)</definedName>
    <definedName name="AAAAAAA">#REF!</definedName>
    <definedName name="aaaaaaaaa" localSheetId="0">#REF!</definedName>
    <definedName name="aaaaaaaaa">#REF!</definedName>
    <definedName name="aaaaaaaaaaa" localSheetId="0">#REF!</definedName>
    <definedName name="aaaaaaaaaaa">#REF!</definedName>
    <definedName name="aaaab" localSheetId="0" hidden="1">{"conso",#N/A,FALSE,"cash flow"}</definedName>
    <definedName name="aaaab" hidden="1">{"conso",#N/A,FALSE,"cash flow"}</definedName>
    <definedName name="ab" localSheetId="0">#REF!</definedName>
    <definedName name="ab">#REF!</definedName>
    <definedName name="abc" localSheetId="0">#REF!</definedName>
    <definedName name="abc">#REF!</definedName>
    <definedName name="AboutEss">#N/A</definedName>
    <definedName name="AboutEss_10">#N/A</definedName>
    <definedName name="AboutEss_14">#N/A</definedName>
    <definedName name="AboutEss_16">#N/A</definedName>
    <definedName name="AboutEss_17">#N/A</definedName>
    <definedName name="AboutEss_2">#N/A</definedName>
    <definedName name="AboutEss_25">#N/A</definedName>
    <definedName name="AboutEss_27">#N/A</definedName>
    <definedName name="AboutEss_28">#N/A</definedName>
    <definedName name="AboutEss_3">#N/A</definedName>
    <definedName name="AboutEss_30">#N/A</definedName>
    <definedName name="AboutEss_31">#N/A</definedName>
    <definedName name="AboutEss_32">#N/A</definedName>
    <definedName name="AboutEss_33">#N/A</definedName>
    <definedName name="AboutEss_4">#N/A</definedName>
    <definedName name="AboutEss_5">#N/A</definedName>
    <definedName name="AboutEss_6">#N/A</definedName>
    <definedName name="ac" localSheetId="0">#REF!</definedName>
    <definedName name="ac">#REF!</definedName>
    <definedName name="acc" localSheetId="0">#REF!</definedName>
    <definedName name="acc">#REF!</definedName>
    <definedName name="ACC_RESP_SIGN" localSheetId="0">#REF!,#REF!</definedName>
    <definedName name="ACC_RESP_SIGN">#REF!,#REF!</definedName>
    <definedName name="ACCTG_RATE_BASE">#REF!</definedName>
    <definedName name="ACT">#REF!</definedName>
    <definedName name="Act_Date" localSheetId="0">#REF!</definedName>
    <definedName name="Act_Date">#REF!</definedName>
    <definedName name="Act_FullScreen" localSheetId="0">#REF!</definedName>
    <definedName name="Act_FullScreen">#REF!</definedName>
    <definedName name="Act_It" localSheetId="0">#REF!</definedName>
    <definedName name="Act_It">#REF!</definedName>
    <definedName name="Act_Name">#REF!</definedName>
    <definedName name="Act_Obj">#REF!</definedName>
    <definedName name="Act_Obj_Accuracy">#REF!</definedName>
    <definedName name="Act_Obj_Comp">#REF!</definedName>
    <definedName name="Act_Obj_Existence">#REF!</definedName>
    <definedName name="Act_Obj_PwC_Example">#REF!</definedName>
    <definedName name="Act_PM">#REF!</definedName>
    <definedName name="Act_Total">#REF!</definedName>
    <definedName name="AcTable">#REF!</definedName>
    <definedName name="ACTUAL_DAT" localSheetId="0">#REF!</definedName>
    <definedName name="ACTUAL_DAT">#REF!</definedName>
    <definedName name="ad" localSheetId="0">#REF!</definedName>
    <definedName name="ad">#REF!</definedName>
    <definedName name="add" localSheetId="0">#REF!</definedName>
    <definedName name="add">#REF!</definedName>
    <definedName name="Add_Sum_By_Code" localSheetId="0">#REF!</definedName>
    <definedName name="Add_Sum_By_Code">#REF!</definedName>
    <definedName name="ADDG">#REF!</definedName>
    <definedName name="ADDITION_TAC" localSheetId="0">#REF!</definedName>
    <definedName name="ADDITION_TAC">#REF!</definedName>
    <definedName name="ADDITION_TIC" localSheetId="0">#REF!</definedName>
    <definedName name="ADDITION_TIC">#REF!</definedName>
    <definedName name="ADDITION_TSC" localSheetId="0">#REF!</definedName>
    <definedName name="ADDITION_TSC">#REF!</definedName>
    <definedName name="ADF">#REF!</definedName>
    <definedName name="adj" localSheetId="0">#REF!</definedName>
    <definedName name="adj">#REF!</definedName>
    <definedName name="Adjasset" localSheetId="0">#REF!</definedName>
    <definedName name="Adjasset">#REF!</definedName>
    <definedName name="Adjliab" localSheetId="0">#REF!</definedName>
    <definedName name="Adjliab">#REF!</definedName>
    <definedName name="AdjPL">#REF!</definedName>
    <definedName name="ADMIN">#REF!</definedName>
    <definedName name="ado">#REF!</definedName>
    <definedName name="ADR_EXRATE" localSheetId="0">#REF!</definedName>
    <definedName name="ADR_EXRATE">#REF!</definedName>
    <definedName name="AEDFIM" localSheetId="0">#REF!</definedName>
    <definedName name="AEDFIM">#REF!</definedName>
    <definedName name="afda">#REF!</definedName>
    <definedName name="agenda">#REF!</definedName>
    <definedName name="AGING" localSheetId="0">#REF!</definedName>
    <definedName name="AGING">#REF!</definedName>
    <definedName name="Aging_For_Auditor_by_Crncy_Aging_Local_List" localSheetId="0">#REF!</definedName>
    <definedName name="Aging_For_Auditor_by_Crncy_Aging_Local_List">#REF!</definedName>
    <definedName name="AllCountries" localSheetId="0">#REF!</definedName>
    <definedName name="AllCountries">#REF!</definedName>
    <definedName name="AMC" localSheetId="0">#REF!</definedName>
    <definedName name="AMC">#REF!</definedName>
    <definedName name="ana" localSheetId="0">#REF!</definedName>
    <definedName name="ana">#REF!</definedName>
    <definedName name="Ana_U_5">#REF!</definedName>
    <definedName name="AP_code" localSheetId="0">#REF!</definedName>
    <definedName name="AP_code">#REF!</definedName>
    <definedName name="AP_value" localSheetId="0">#REF!</definedName>
    <definedName name="AP_value">#REF!</definedName>
    <definedName name="APage_Interest" localSheetId="0">#REF!</definedName>
    <definedName name="APage_Interest">#REF!</definedName>
    <definedName name="Apartment">#REF!</definedName>
    <definedName name="Apr_Building">#REF!</definedName>
    <definedName name="aq" localSheetId="0">#REF!</definedName>
    <definedName name="aq">#REF!</definedName>
    <definedName name="aqaq" localSheetId="0" hidden="1">{"cashflow",#N/A,FALSE,"cash flow"}</definedName>
    <definedName name="aqaq" hidden="1">{"cashflow",#N/A,FALSE,"cash flow"}</definedName>
    <definedName name="ar">#REF!</definedName>
    <definedName name="AR_Account_Name">#REF!</definedName>
    <definedName name="AR_Approp_Complete">#REF!</definedName>
    <definedName name="AR_Audit_Date">#REF!</definedName>
    <definedName name="AR_Client_Name">#REF!</definedName>
    <definedName name="AR_Define_Exceptions">#REF!</definedName>
    <definedName name="AR_Evaluation_Doc">#REF!</definedName>
    <definedName name="AR_Expand">#REF!</definedName>
    <definedName name="AR_Level_Ass">#REF!</definedName>
    <definedName name="AR_Num_Excep_Id">#REF!</definedName>
    <definedName name="AR_Pop">#REF!</definedName>
    <definedName name="AR_Reference_work_summarize">#REF!</definedName>
    <definedName name="AR_Report_name">#REF!</definedName>
    <definedName name="AR_Sel_Meth">#REF!</definedName>
    <definedName name="AR_Selection_Method">#REF!</definedName>
    <definedName name="AR_Test_Descrip">#REF!</definedName>
    <definedName name="AR_Testing_unit">#REF!</definedName>
    <definedName name="AR_Tol_Excep">#REF!</definedName>
    <definedName name="ARSFIM">#REF!</definedName>
    <definedName name="as" localSheetId="0">#REF!,#REF!</definedName>
    <definedName name="as">#REF!,#REF!</definedName>
    <definedName name="AS2DocOpenMode" hidden="1">"AS2DocumentEdit"</definedName>
    <definedName name="AS400CodeAA">#REF!</definedName>
    <definedName name="AS400CodeAP">#REF!</definedName>
    <definedName name="ASAA">#REF!</definedName>
    <definedName name="asd" localSheetId="0">#REF!,#REF!</definedName>
    <definedName name="asd">#REF!,#REF!</definedName>
    <definedName name="asi" localSheetId="0">#REF!</definedName>
    <definedName name="asi">#REF!</definedName>
    <definedName name="assa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D">#REF!</definedName>
    <definedName name="ASSET_SALES">#REF!</definedName>
    <definedName name="Asset41_42">#REF!</definedName>
    <definedName name="AssetCode_Building">#REF!</definedName>
    <definedName name="Assets" localSheetId="0">#REF!</definedName>
    <definedName name="Assets">#REF!</definedName>
    <definedName name="ASSETTURNS" localSheetId="0">#REF!</definedName>
    <definedName name="ASSETTURNS">#REF!</definedName>
    <definedName name="Asstes" localSheetId="0">#REF!</definedName>
    <definedName name="Asstes">#REF!</definedName>
    <definedName name="Assume">#REF!</definedName>
    <definedName name="Assumptions">#REF!</definedName>
    <definedName name="at" localSheetId="0">#REF!</definedName>
    <definedName name="at">#REF!</definedName>
    <definedName name="ATSFIM" localSheetId="0">#REF!</definedName>
    <definedName name="ATSFIM">#REF!</definedName>
    <definedName name="ATTACH8" localSheetId="0">#REF!</definedName>
    <definedName name="ATTACH8">#REF!</definedName>
    <definedName name="AUDFIM" localSheetId="0">#REF!</definedName>
    <definedName name="AUDFIM">#REF!</definedName>
    <definedName name="Aug_Building">#REF!</definedName>
    <definedName name="AUT" localSheetId="0">#REF!</definedName>
    <definedName name="AUT">#REF!</definedName>
    <definedName name="AVERATE.AED" localSheetId="0">#REF!</definedName>
    <definedName name="AVERATE.AED">#REF!</definedName>
    <definedName name="AVERATE.ALL" localSheetId="0">#REF!</definedName>
    <definedName name="AVERATE.ALL">#REF!</definedName>
    <definedName name="AVERATE.ARS">#REF!</definedName>
    <definedName name="AVERATE.ATS">#REF!</definedName>
    <definedName name="AVERATE.AUD">#REF!</definedName>
    <definedName name="AVERATE.BDT">#REF!</definedName>
    <definedName name="AVERATE.BEF">#REF!</definedName>
    <definedName name="AVERATE.BGN">#REF!</definedName>
    <definedName name="AVERATE.BHD">#REF!</definedName>
    <definedName name="AVERATE.BND">#REF!</definedName>
    <definedName name="AVERATE.BOB">#REF!</definedName>
    <definedName name="AVERATE.BRL">#REF!</definedName>
    <definedName name="AVERATE.BSD">#REF!</definedName>
    <definedName name="AVERATE.CAD">#REF!</definedName>
    <definedName name="AVERATE.CHF">#REF!</definedName>
    <definedName name="AVERATE.CLP">#REF!</definedName>
    <definedName name="AVERATE.CNY">#REF!</definedName>
    <definedName name="AVERATE.COP">#REF!</definedName>
    <definedName name="AVERATE.CYP">#REF!</definedName>
    <definedName name="AVERATE.CZK">#REF!</definedName>
    <definedName name="AVERATE.DEM">#REF!</definedName>
    <definedName name="AVERATE.DKK">#REF!</definedName>
    <definedName name="AVERATE.DZD">#REF!</definedName>
    <definedName name="AVERATE.ECS">#REF!</definedName>
    <definedName name="AVERATE.EEK">#REF!</definedName>
    <definedName name="AVERATE.EGP">#REF!</definedName>
    <definedName name="AVERATE.ESP">#REF!</definedName>
    <definedName name="AVERATE.ETB">#REF!</definedName>
    <definedName name="AVERATE.EUR">#REF!</definedName>
    <definedName name="AVERATE.FIM">#REF!</definedName>
    <definedName name="AVERATE.FRF">#REF!</definedName>
    <definedName name="AVERATE.GBP">#REF!</definedName>
    <definedName name="AVERATE.GRD">#REF!</definedName>
    <definedName name="AVERATE.HKD">#REF!</definedName>
    <definedName name="AVERATE.HUF">#REF!</definedName>
    <definedName name="AVERATE.IDR">#REF!</definedName>
    <definedName name="AVERATE.IEP">#REF!</definedName>
    <definedName name="AVERATE.ILS">#REF!</definedName>
    <definedName name="AVERATE.INR">#REF!</definedName>
    <definedName name="AVERATE.IRR">#REF!</definedName>
    <definedName name="AVERATE.ISK">#REF!</definedName>
    <definedName name="AVERATE.ITL">#REF!</definedName>
    <definedName name="AVERATE.JOD">#REF!</definedName>
    <definedName name="AVERATE.JPY">#REF!</definedName>
    <definedName name="AVERATE.KRW">#REF!</definedName>
    <definedName name="AVERATE.KWD">#REF!</definedName>
    <definedName name="AVERATE.KZT">#REF!</definedName>
    <definedName name="AVERATE.LKR">#REF!</definedName>
    <definedName name="AVERATE.LTL">#REF!</definedName>
    <definedName name="AVERATE.LVL">#REF!</definedName>
    <definedName name="AVERATE.LYD">#REF!</definedName>
    <definedName name="AVERATE.MAD">#REF!</definedName>
    <definedName name="AVERATE.MOP">#REF!</definedName>
    <definedName name="AVERATE.MTL">#REF!</definedName>
    <definedName name="AVERATE.MXP">#REF!</definedName>
    <definedName name="AVERATE.MYR">#REF!</definedName>
    <definedName name="AVERATE.NLG">#REF!</definedName>
    <definedName name="AVERATE.NOK">#REF!</definedName>
    <definedName name="AVERATE.NPR">#REF!</definedName>
    <definedName name="AVERATE.NZD">#REF!</definedName>
    <definedName name="AVERATE.PEN">#REF!</definedName>
    <definedName name="AVERATE.PHP">#REF!</definedName>
    <definedName name="AVERATE.PKR">#REF!</definedName>
    <definedName name="AVERATE.PLN">#REF!</definedName>
    <definedName name="AVERATE.PTE">#REF!</definedName>
    <definedName name="AVERATE.QAR">#REF!</definedName>
    <definedName name="AVERATE.ROL">#REF!</definedName>
    <definedName name="AVERATE.RUR">#REF!</definedName>
    <definedName name="AVERATE.SAR">#REF!</definedName>
    <definedName name="AVERATE.SEK">#REF!</definedName>
    <definedName name="AVERATE.SGD">#REF!</definedName>
    <definedName name="AVERATE.SKK">#REF!</definedName>
    <definedName name="AVERATE.THB">#REF!</definedName>
    <definedName name="AVERATE.TND">#REF!</definedName>
    <definedName name="AVERATE.TRL">#REF!</definedName>
    <definedName name="AVERATE.TWD">#REF!</definedName>
    <definedName name="AVERATE.TZS">#REF!</definedName>
    <definedName name="AVERATE.UAH">#REF!</definedName>
    <definedName name="AVERATE.USD">#REF!</definedName>
    <definedName name="AVERATE.VEB">#REF!</definedName>
    <definedName name="AVERATE.VND">#REF!</definedName>
    <definedName name="AVERATE.XAF">#REF!</definedName>
    <definedName name="AVERATE.ZAR">#REF!</definedName>
    <definedName name="AVGFDSHARES">#REF!</definedName>
    <definedName name="AVGSHARES">#REF!</definedName>
    <definedName name="aw">#REF!</definedName>
    <definedName name="axaax" localSheetId="0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hidden="1">{"conso",#N/A,FALSE,"cash flow"}</definedName>
    <definedName name="az" localSheetId="0">#REF!</definedName>
    <definedName name="az">#REF!</definedName>
    <definedName name="b" localSheetId="0" hidden="1">#REF!</definedName>
    <definedName name="b" hidden="1">#REF!</definedName>
    <definedName name="B_10" localSheetId="0">#REF!</definedName>
    <definedName name="B_10">#REF!</definedName>
    <definedName name="B_11">#REF!</definedName>
    <definedName name="B_20ba">#REF!</definedName>
    <definedName name="B_20bl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_Isc">#REF!</definedName>
    <definedName name="B1a1">#REF!</definedName>
    <definedName name="baa">#REF!</definedName>
    <definedName name="Balance_Sheet">#REF!</definedName>
    <definedName name="BalanceSheetDates">#REF!</definedName>
    <definedName name="Bang_cly">#REF!</definedName>
    <definedName name="Bang_CVC">#REF!</definedName>
    <definedName name="bang_gia">#REF!</definedName>
    <definedName name="Bang_travl">#REF!</definedName>
    <definedName name="BASE_CURR">#REF!</definedName>
    <definedName name="bb">#REF!</definedName>
    <definedName name="bbb">#REF!</definedName>
    <definedName name="BBL" localSheetId="0">#REF!</definedName>
    <definedName name="BBL">#REF!</definedName>
    <definedName name="BCExport" localSheetId="0">#REF!</definedName>
    <definedName name="BCExport">#REF!</definedName>
    <definedName name="BEFFIM" localSheetId="0">#REF!</definedName>
    <definedName name="BEFFIM">#REF!</definedName>
    <definedName name="begin" localSheetId="0">#REF!</definedName>
    <definedName name="begin">#REF!</definedName>
    <definedName name="begin1">#REF!</definedName>
    <definedName name="begin2">#REF!</definedName>
    <definedName name="BGNFIM">#REF!</definedName>
    <definedName name="bgpl">#REF!</definedName>
    <definedName name="bgpl1">#REF!</definedName>
    <definedName name="BLATTA">#REF!</definedName>
    <definedName name="BLOW4502">#REF!</definedName>
    <definedName name="bn">#REF!</definedName>
    <definedName name="bo">#N/A</definedName>
    <definedName name="BOBFIM">#REF!</definedName>
    <definedName name="BookPeriod">#REF!</definedName>
    <definedName name="BookPeriodBUIMPR">#REF!</definedName>
    <definedName name="BookPeriodFURFBS">#REF!</definedName>
    <definedName name="BookPeriodFUROTH">#REF!</definedName>
    <definedName name="BookPeriodGMAPAR">#REF!</definedName>
    <definedName name="BookPeriodMOCKUP">#REF!</definedName>
    <definedName name="BookPeriodMOTVEH">#REF!</definedName>
    <definedName name="BookPeriodOFFQUO">#REF!</definedName>
    <definedName name="BookPeriodOFFURO">#REF!</definedName>
    <definedName name="BookPeriodOFIMPO">#REF!</definedName>
    <definedName name="BookPeriodQSEQUP">#REF!</definedName>
    <definedName name="BookPriorBUILDI">#REF!</definedName>
    <definedName name="BookPriorBUIMPR">#REF!</definedName>
    <definedName name="BOQ" localSheetId="0">#REF!</definedName>
    <definedName name="BOQ">#REF!</definedName>
    <definedName name="BP" localSheetId="0">#REF!</definedName>
    <definedName name="BP">#REF!</definedName>
    <definedName name="BPOld" localSheetId="0">#REF!</definedName>
    <definedName name="BPOld">#REF!</definedName>
    <definedName name="BR_Resou" localSheetId="0">#REF!</definedName>
    <definedName name="BR_Resou">#REF!</definedName>
    <definedName name="BRANCH1">#REF!</definedName>
    <definedName name="Brand">#REF!</definedName>
    <definedName name="BRLFIM" localSheetId="0">#REF!</definedName>
    <definedName name="BRLFIM">#REF!</definedName>
    <definedName name="BSsheet" localSheetId="0">#REF!</definedName>
    <definedName name="BSsheet">#REF!</definedName>
    <definedName name="BSworksheet" localSheetId="0">#REF!</definedName>
    <definedName name="BSworksheet">#REF!</definedName>
    <definedName name="budget">#REF!</definedName>
    <definedName name="BUILD">#REF!</definedName>
    <definedName name="buyh">#REF!</definedName>
    <definedName name="BVCISUMMARY">#REF!</definedName>
    <definedName name="BVPS">#REF!</definedName>
    <definedName name="CA">#REF!</definedName>
    <definedName name="CA_CASH">#REF!</definedName>
    <definedName name="CA_RECS">#REF!</definedName>
    <definedName name="CA_STK">#REF!</definedName>
    <definedName name="CAA">#REF!</definedName>
    <definedName name="CADFIM">#REF!</definedName>
    <definedName name="Calculated_Number_of_Items_to_Test">#REF!</definedName>
    <definedName name="Can_testing_be_expanded?">#REF!</definedName>
    <definedName name="CAP">#REF!</definedName>
    <definedName name="Capacity__cu.m">#REF!</definedName>
    <definedName name="CAPEX">#REF!</definedName>
    <definedName name="Capitalize">#REF!</definedName>
    <definedName name="care">#REF!</definedName>
    <definedName name="cash">#REF!</definedName>
    <definedName name="Cash_Flow">#REF!</definedName>
    <definedName name="CASHFLOW">#REF!</definedName>
    <definedName name="Cashflow_Statement">#REF!</definedName>
    <definedName name="Cashflow1">#REF!</definedName>
    <definedName name="CashflowStt">#REF!</definedName>
    <definedName name="cc">#REF!</definedName>
    <definedName name="ccc">#REF!</definedName>
    <definedName name="cd">#REF!</definedName>
    <definedName name="cdu" localSheetId="0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E">#REF!</definedName>
    <definedName name="CELLNOTE4">#REF!</definedName>
    <definedName name="CELLNOTE5">#REF!</definedName>
    <definedName name="CELLNOTE6">#REF!</definedName>
    <definedName name="cellnotes">#REF!</definedName>
    <definedName name="CENTERCO">#REF!</definedName>
    <definedName name="CENTEROP" localSheetId="0">#REF!</definedName>
    <definedName name="CENTEROP">#REF!</definedName>
    <definedName name="cf" localSheetId="0">#REF!</definedName>
    <definedName name="cf">#REF!</definedName>
    <definedName name="CF_ASSOC" localSheetId="0">#REF!</definedName>
    <definedName name="CF_ASSOC">#REF!</definedName>
    <definedName name="CF_CTP">#REF!</definedName>
    <definedName name="CF_DEPR">#REF!</definedName>
    <definedName name="CF_GAIN_LOSS">#REF!</definedName>
    <definedName name="CF_PBT">#REF!</definedName>
    <definedName name="CF_WC">#REF!</definedName>
    <definedName name="cfdxc">#REF!</definedName>
    <definedName name="CFF">#REF!</definedName>
    <definedName name="cfk">#REF!</definedName>
    <definedName name="CFPS">#REF!</definedName>
    <definedName name="cfxc">#REF!</definedName>
    <definedName name="CH">#REF!,#REF!</definedName>
    <definedName name="channelexpense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eckConn">#N/A</definedName>
    <definedName name="CheckConn_10">#N/A</definedName>
    <definedName name="CheckConn_14">#N/A</definedName>
    <definedName name="CheckConn_16">#N/A</definedName>
    <definedName name="CheckConn_17">#N/A</definedName>
    <definedName name="CheckConn_2">#N/A</definedName>
    <definedName name="CheckConn_25">#N/A</definedName>
    <definedName name="CheckConn_27">#N/A</definedName>
    <definedName name="CheckConn_28">#N/A</definedName>
    <definedName name="CheckConn_3">#N/A</definedName>
    <definedName name="CheckConn_30">#N/A</definedName>
    <definedName name="CheckConn_31">#N/A</definedName>
    <definedName name="CheckConn_32">#N/A</definedName>
    <definedName name="CheckConn_33">#N/A</definedName>
    <definedName name="CheckConn_4">#N/A</definedName>
    <definedName name="CheckConn_5">#N/A</definedName>
    <definedName name="CheckConn_6">#N/A</definedName>
    <definedName name="CHECKLIST">#REF!</definedName>
    <definedName name="CHFFIM">#REF!</definedName>
    <definedName name="cisco_dscnt">#REF!</definedName>
    <definedName name="cjccf">#REF!</definedName>
    <definedName name="CL" localSheetId="0">#REF!</definedName>
    <definedName name="CL">#REF!</definedName>
    <definedName name="CL_DEBT" localSheetId="0">#REF!</definedName>
    <definedName name="CL_DEBT">#REF!</definedName>
    <definedName name="CL_PAY" localSheetId="0">#REF!</definedName>
    <definedName name="CL_PAY">#REF!</definedName>
    <definedName name="CLIENT" localSheetId="0">#REF!</definedName>
    <definedName name="CLIENT">#REF!</definedName>
    <definedName name="Client_Name" localSheetId="0">#REF!</definedName>
    <definedName name="Client_Name">#REF!</definedName>
    <definedName name="CLPFIM" localSheetId="0">#REF!</definedName>
    <definedName name="CLPFIM">#REF!</definedName>
    <definedName name="CNT_RECON_DTL" localSheetId="0">#REF!</definedName>
    <definedName name="CNT_RECON_DTL">#REF!</definedName>
    <definedName name="CNYFIM">#REF!</definedName>
    <definedName name="Co">#REF!</definedName>
    <definedName name="code" localSheetId="0">#REF!</definedName>
    <definedName name="code">#REF!</definedName>
    <definedName name="COGS1" localSheetId="0">#REF!</definedName>
    <definedName name="COGS1">#REF!</definedName>
    <definedName name="COGS2" localSheetId="0">#REF!</definedName>
    <definedName name="COGS2">#REF!</definedName>
    <definedName name="COGS3">#REF!</definedName>
    <definedName name="COGS4">#REF!</definedName>
    <definedName name="COGS5">#REF!</definedName>
    <definedName name="COGS6">#REF!</definedName>
    <definedName name="COGS7">#REF!</definedName>
    <definedName name="COGS8">#REF!</definedName>
    <definedName name="COGS9">#REF!</definedName>
    <definedName name="Coll" localSheetId="0">#REF!</definedName>
    <definedName name="Coll">#REF!</definedName>
    <definedName name="ColorNames" localSheetId="0">#REF!</definedName>
    <definedName name="ColorNames">#REF!</definedName>
    <definedName name="Combine" localSheetId="0">#REF!</definedName>
    <definedName name="Combine">#REF!</definedName>
    <definedName name="COMMISION" localSheetId="0">#REF!</definedName>
    <definedName name="COMMISION">#REF!</definedName>
    <definedName name="COMMISSION">#REF!</definedName>
    <definedName name="COMMON">#REF!</definedName>
    <definedName name="Company">#REF!</definedName>
    <definedName name="Company_Name" localSheetId="0">#REF!</definedName>
    <definedName name="Company_Name">#REF!</definedName>
    <definedName name="Complex">#REF!</definedName>
    <definedName name="CON_EQP_COS" localSheetId="0">#REF!</definedName>
    <definedName name="CON_EQP_COS">#REF!</definedName>
    <definedName name="Confirmation" localSheetId="0">#REF!</definedName>
    <definedName name="Confirmation">#REF!</definedName>
    <definedName name="Cong_HM_DTCT" localSheetId="0">#REF!</definedName>
    <definedName name="Cong_HM_DTCT">#REF!</definedName>
    <definedName name="Cong_M_DTCT">#REF!</definedName>
    <definedName name="Cong_NC_DTCT">#REF!</definedName>
    <definedName name="Cong_VL_DTCT">#REF!</definedName>
    <definedName name="Cons_">#REF!</definedName>
    <definedName name="ConsoBS">#REF!</definedName>
    <definedName name="ConsoPL">#REF!</definedName>
    <definedName name="Cont">#REF!</definedName>
    <definedName name="CONTIN" localSheetId="0">#REF!</definedName>
    <definedName name="CONTIN">#REF!</definedName>
    <definedName name="Conventions" localSheetId="0">#REF!</definedName>
    <definedName name="Conventions">#REF!</definedName>
    <definedName name="COPFIM" localSheetId="0">#REF!</definedName>
    <definedName name="COPFIM">#REF!</definedName>
    <definedName name="cost">#REF!</definedName>
    <definedName name="cost_per_unit">#REF!</definedName>
    <definedName name="COSTCT">#REF!</definedName>
    <definedName name="Cover" localSheetId="0">#REF!</definedName>
    <definedName name="Cover">#REF!</definedName>
    <definedName name="CR" localSheetId="0">#REF!</definedName>
    <definedName name="CR">#REF!</definedName>
    <definedName name="CRa" localSheetId="0">#REF!</definedName>
    <definedName name="CRa">#REF!</definedName>
    <definedName name="CRb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tiep">#REF!</definedName>
    <definedName name="cur">#REF!</definedName>
    <definedName name="Cur_AccDepre_Building">#REF!</definedName>
    <definedName name="Cur_NBV_Building">#REF!</definedName>
    <definedName name="Currencies" localSheetId="0">#REF!</definedName>
    <definedName name="Currencies">#REF!</definedName>
    <definedName name="CURRENCY" localSheetId="0">#REF!</definedName>
    <definedName name="CURRENCY">#REF!</definedName>
    <definedName name="CURVE" localSheetId="0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stnew">#REF!</definedName>
    <definedName name="CUSTOMER">#REF!</definedName>
    <definedName name="CUSTOMERS">#REF!</definedName>
    <definedName name="CUTTOMER">#REF!</definedName>
    <definedName name="CY_Accounts_Receivable" localSheetId="0">#REF!</definedName>
    <definedName name="CY_Accounts_Receivable">#REF!</definedName>
    <definedName name="CY_Cash" localSheetId="0">#REF!</definedName>
    <definedName name="CY_Cash">#REF!</definedName>
    <definedName name="CY_Common_Equity" localSheetId="0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CYCLE">#REF!</definedName>
    <definedName name="CYCLE1">#REF!</definedName>
    <definedName name="CYPFIM">#REF!</definedName>
    <definedName name="CZKFIM">#REF!</definedName>
    <definedName name="D" localSheetId="0">{"Prior_Mos.",#N/A,FALSE,"Prior Fcst";"Prior_Qtrs.",#N/A,FALSE,"Prior Fcst"}</definedName>
    <definedName name="D">{"Prior_Mos.",#N/A,FALSE,"Prior Fcst";"Prior_Qtrs.",#N/A,FALSE,"Prior Fcst"}</definedName>
    <definedName name="D_Purchased_Vehicles">#REF!</definedName>
    <definedName name="DA0" localSheetId="0">#REF!</definedName>
    <definedName name="DA0">#REF!</definedName>
    <definedName name="dadsa">#N/A</definedName>
    <definedName name="DAE" localSheetId="0">#REF!</definedName>
    <definedName name="DAE">#REF!</definedName>
    <definedName name="danai" localSheetId="0">#REF!</definedName>
    <definedName name="danai">#REF!</definedName>
    <definedName name="Data" localSheetId="0">#REF!</definedName>
    <definedName name="Data">#REF!</definedName>
    <definedName name="DATA1" localSheetId="0">#REF!</definedName>
    <definedName name="DATA1">#REF!</definedName>
    <definedName name="DATA2" localSheetId="0">#REF!</definedName>
    <definedName name="DATA2">#REF!</definedName>
    <definedName name="DATA4" localSheetId="0">#REF!</definedName>
    <definedName name="DATA4">#REF!</definedName>
    <definedName name="DATA5" localSheetId="0">#REF!</definedName>
    <definedName name="DATA5">#REF!</definedName>
    <definedName name="DATA6">#REF!</definedName>
    <definedName name="DATA7">#REF!</definedName>
    <definedName name="DATA8">#REF!</definedName>
    <definedName name="_xlnm.Database" localSheetId="0">#REF!</definedName>
    <definedName name="_xlnm.Database">#REF!</definedName>
    <definedName name="DataBS" localSheetId="0">#REF!</definedName>
    <definedName name="DataBS">#REF!</definedName>
    <definedName name="DataCashFlow" localSheetId="0">#REF!</definedName>
    <definedName name="DataCashFlow">#REF!</definedName>
    <definedName name="DataIncome">#REF!</definedName>
    <definedName name="DataRange">#REF!</definedName>
    <definedName name="date">#REF!</definedName>
    <definedName name="DATE1" localSheetId="0">#REF!</definedName>
    <definedName name="DATE1">#REF!</definedName>
    <definedName name="Date2">#REF!</definedName>
    <definedName name="Datee">#REF!</definedName>
    <definedName name="dates">#REF!</definedName>
    <definedName name="Days_of_month" localSheetId="0">#REF!</definedName>
    <definedName name="Days_of_month">#REF!</definedName>
    <definedName name="DB_ben">#REF!</definedName>
    <definedName name="DBfactor">#REF!</definedName>
    <definedName name="dd" localSheetId="0">#REF!</definedName>
    <definedName name="dd">#REF!</definedName>
    <definedName name="ddd">#REF!</definedName>
    <definedName name="dddd" localSheetId="0">#REF!</definedName>
    <definedName name="dddd">#REF!</definedName>
    <definedName name="ddddd" localSheetId="0">#REF!</definedName>
    <definedName name="ddddd">#REF!</definedName>
    <definedName name="dddddddf" localSheetId="0">#REF!</definedName>
    <definedName name="dddddddf">#REF!</definedName>
    <definedName name="ddefgwrgwrgv">#REF!</definedName>
    <definedName name="DE">#REF!</definedName>
    <definedName name="DEBT_CAP">#REF!</definedName>
    <definedName name="DEBT_EBITDA">#REF!</definedName>
    <definedName name="DEBTDAY">#REF!</definedName>
    <definedName name="DEBTS">#REF!</definedName>
    <definedName name="Dec_Building">#REF!</definedName>
    <definedName name="DECS" localSheetId="0">#REF!</definedName>
    <definedName name="DECS">#REF!</definedName>
    <definedName name="Deliv_d_Wood_Costs" localSheetId="0">#REF!</definedName>
    <definedName name="Deliv_d_Wood_Costs">#REF!</definedName>
    <definedName name="DEMFIM" localSheetId="0">#REF!</definedName>
    <definedName name="DEMFIM">#REF!</definedName>
    <definedName name="den_bu">#REF!</definedName>
    <definedName name="DEPNBK1">#REF!</definedName>
    <definedName name="DEPNBK2">#REF!</definedName>
    <definedName name="DEPNBK3">#REF!</definedName>
    <definedName name="DEPNBK4">#REF!</definedName>
    <definedName name="DEPNBK5">#REF!</definedName>
    <definedName name="DEPNBK6">#REF!</definedName>
    <definedName name="DEPNBK7">#REF!</definedName>
    <definedName name="DEPNSCHED">#REF!</definedName>
    <definedName name="DEPNTX1">#REF!</definedName>
    <definedName name="DEPNTX2">#REF!</definedName>
    <definedName name="DEPNTX3">#REF!</definedName>
    <definedName name="DEPNTX4">#REF!</definedName>
    <definedName name="DEPNTX5">#REF!</definedName>
    <definedName name="DEPNTX6">#REF!</definedName>
    <definedName name="DEPNTX7">#REF!</definedName>
    <definedName name="DEPR">#REF!</definedName>
    <definedName name="Depre_Building">#REF!</definedName>
    <definedName name="DEPREC_SHEET" localSheetId="0">#REF!</definedName>
    <definedName name="DEPREC_SHEET">#REF!</definedName>
    <definedName name="description" localSheetId="0">#REF!</definedName>
    <definedName name="description">#REF!</definedName>
    <definedName name="detail" localSheetId="0">#REF!</definedName>
    <definedName name="detail">#REF!</definedName>
    <definedName name="detail2001">#REF!</definedName>
    <definedName name="df">#REF!</definedName>
    <definedName name="dflt7">#REF!</definedName>
    <definedName name="DGCTI592" localSheetId="0">#REF!</definedName>
    <definedName name="DGCTI592">#REF!</definedName>
    <definedName name="dgfgfd" localSheetId="0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GGHH">#REF!</definedName>
    <definedName name="dgsd" localSheetId="0">#REF!</definedName>
    <definedName name="dgsd">#REF!</definedName>
    <definedName name="director">#REF!</definedName>
    <definedName name="Disc_ADL4">#REF!</definedName>
    <definedName name="Disc_ADL5">#REF!</definedName>
    <definedName name="Disc_ADL6">#REF!</definedName>
    <definedName name="Discount_Rate">#REF!</definedName>
    <definedName name="DISCOUNT99" localSheetId="0">#REF!</definedName>
    <definedName name="DISCOUNT99">#REF!</definedName>
    <definedName name="Discounted_Cash_Flow" localSheetId="0">#REF!</definedName>
    <definedName name="Discounted_Cash_Flow">#REF!</definedName>
    <definedName name="DISCRATE">#REF!</definedName>
    <definedName name="DIV_PD">#REF!</definedName>
    <definedName name="dkd" localSheetId="0">IF(#REF!&lt;=5,INDEX(#REF!,(#REF!*5)-4),#REF!)</definedName>
    <definedName name="dkd">IF(#REF!&lt;=5,INDEX(#REF!,(#REF!*5)-4),#REF!)</definedName>
    <definedName name="dkdkdk">#REF!</definedName>
    <definedName name="DKK">#REF!</definedName>
    <definedName name="DKKFIM" localSheetId="0">#REF!</definedName>
    <definedName name="DKKFIM">#REF!</definedName>
    <definedName name="dkl" localSheetId="0">#REF!</definedName>
    <definedName name="dkl">#REF!</definedName>
    <definedName name="Document_array" localSheetId="0">{"Book1"}</definedName>
    <definedName name="Document_array">{"Book1"}</definedName>
    <definedName name="DOV">#REF!</definedName>
    <definedName name="DPS">#REF!</definedName>
    <definedName name="DR">#REF!</definedName>
    <definedName name="dsd" localSheetId="0">#REF!,#REF!</definedName>
    <definedName name="dsd">#REF!,#REF!</definedName>
    <definedName name="dsds" localSheetId="0" hidden="1">{"cashflow",#N/A,FALSE,"cash flow"}</definedName>
    <definedName name="dsds" hidden="1">{"cashflow",#N/A,FALSE,"cash flow"}</definedName>
    <definedName name="dsfdsds">#REF!</definedName>
    <definedName name="DSUMDATA">#REF!</definedName>
    <definedName name="Dupont_Analysis">#REF!</definedName>
    <definedName name="dwdf">#REF!</definedName>
    <definedName name="E">#N/A</definedName>
    <definedName name="easr">#REF!</definedName>
    <definedName name="EBIT">#REF!</definedName>
    <definedName name="EBIT__Margins">#REF!</definedName>
    <definedName name="EBIT1">#REF!</definedName>
    <definedName name="EBIT2">#REF!</definedName>
    <definedName name="EBIT3">#REF!</definedName>
    <definedName name="EBIT4">#REF!</definedName>
    <definedName name="EBIT5">#REF!</definedName>
    <definedName name="EBIT6">#REF!</definedName>
    <definedName name="EBIT7">#REF!</definedName>
    <definedName name="EBIT8">#REF!</definedName>
    <definedName name="EBIT9">#REF!</definedName>
    <definedName name="EBITDA">#REF!</definedName>
    <definedName name="EBITDA_INT">#REF!</definedName>
    <definedName name="EBITDA_MAR">#REF!</definedName>
    <definedName name="ECB_Date">#REF!</definedName>
    <definedName name="ECUFIM">#REF!</definedName>
    <definedName name="ed">#REF!</definedName>
    <definedName name="EDIT_DT" localSheetId="0">#REF!,#REF!</definedName>
    <definedName name="EDIT_DT">#REF!,#REF!</definedName>
    <definedName name="Editor" localSheetId="0">#REF!</definedName>
    <definedName name="Editor">#REF!</definedName>
    <definedName name="ee" localSheetId="0">#REF!</definedName>
    <definedName name="ee">#REF!</definedName>
    <definedName name="eee" localSheetId="0">#REF!</definedName>
    <definedName name="eee">#REF!</definedName>
    <definedName name="eeeee">#REF!</definedName>
    <definedName name="EEKFIM" localSheetId="0">#REF!</definedName>
    <definedName name="EEKFIM">#REF!</definedName>
    <definedName name="efereererere">#REF!</definedName>
    <definedName name="effect">#REF!</definedName>
    <definedName name="efwef">#REF!</definedName>
    <definedName name="EGPFIM" localSheetId="0">#REF!</definedName>
    <definedName name="EGPFIM">#REF!</definedName>
    <definedName name="Elim" localSheetId="0">#REF!</definedName>
    <definedName name="Elim">#REF!</definedName>
    <definedName name="ElimDif" localSheetId="0">#REF!</definedName>
    <definedName name="ElimDif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RATE.AED">#REF!</definedName>
    <definedName name="ENDRATE.ALL">#REF!</definedName>
    <definedName name="ENDRATE.ARS">#REF!</definedName>
    <definedName name="ENDRATE.ATS">#REF!</definedName>
    <definedName name="ENDRATE.AUD">#REF!</definedName>
    <definedName name="ENDRATE.BDT">#REF!</definedName>
    <definedName name="ENDRATE.BEF">#REF!</definedName>
    <definedName name="ENDRATE.BGN">#REF!</definedName>
    <definedName name="ENDRATE.BHD">#REF!</definedName>
    <definedName name="ENDRATE.BND">#REF!</definedName>
    <definedName name="ENDRATE.BOB">#REF!</definedName>
    <definedName name="ENDRATE.BRL">#REF!</definedName>
    <definedName name="ENDRATE.BSD">#REF!</definedName>
    <definedName name="ENDRATE.CAD">#REF!</definedName>
    <definedName name="ENDRATE.CHF">#REF!</definedName>
    <definedName name="ENDRATE.CLP">#REF!</definedName>
    <definedName name="ENDRATE.CNY">#REF!</definedName>
    <definedName name="ENDRATE.COP">#REF!</definedName>
    <definedName name="ENDRATE.CYP">#REF!</definedName>
    <definedName name="ENDRATE.CZK">#REF!</definedName>
    <definedName name="ENDRATE.DEM">#REF!</definedName>
    <definedName name="ENDRATE.DKK">#REF!</definedName>
    <definedName name="ENDRATE.DZD">#REF!</definedName>
    <definedName name="ENDRATE.ECS">#REF!</definedName>
    <definedName name="ENDRATE.EEK">#REF!</definedName>
    <definedName name="ENDRATE.EGP">#REF!</definedName>
    <definedName name="ENDRATE.ESP">#REF!</definedName>
    <definedName name="ENDRATE.ETB">#REF!</definedName>
    <definedName name="ENDRATE.EUR">#REF!</definedName>
    <definedName name="ENDRATE.FIM">#REF!</definedName>
    <definedName name="ENDRATE.FRF">#REF!</definedName>
    <definedName name="ENDRATE.GBP">#REF!</definedName>
    <definedName name="ENDRATE.GRD">#REF!</definedName>
    <definedName name="ENDRATE.HKD">#REF!</definedName>
    <definedName name="ENDRATE.HUF">#REF!</definedName>
    <definedName name="ENDRATE.IDR">#REF!</definedName>
    <definedName name="ENDRATE.IEP">#REF!</definedName>
    <definedName name="ENDRATE.ILS">#REF!</definedName>
    <definedName name="ENDRATE.INR">#REF!</definedName>
    <definedName name="ENDRATE.IRR">#REF!</definedName>
    <definedName name="ENDRATE.ISK">#REF!</definedName>
    <definedName name="ENDRATE.ITL">#REF!</definedName>
    <definedName name="ENDRATE.JOD">#REF!</definedName>
    <definedName name="ENDRATE.JPY">#REF!</definedName>
    <definedName name="ENDRATE.KRW">#REF!</definedName>
    <definedName name="ENDRATE.KWD">#REF!</definedName>
    <definedName name="ENDRATE.KZT">#REF!</definedName>
    <definedName name="ENDRATE.LKR">#REF!</definedName>
    <definedName name="ENDRATE.LTL">#REF!</definedName>
    <definedName name="ENDRATE.LVL">#REF!</definedName>
    <definedName name="ENDRATE.LYD">#REF!</definedName>
    <definedName name="ENDRATE.MAD">#REF!</definedName>
    <definedName name="ENDRATE.MOP">#REF!</definedName>
    <definedName name="ENDRATE.MTL">#REF!</definedName>
    <definedName name="ENDRATE.MXP">#REF!</definedName>
    <definedName name="ENDRATE.MYR">#REF!</definedName>
    <definedName name="ENDRATE.NLG">#REF!</definedName>
    <definedName name="ENDRATE.NOK">#REF!</definedName>
    <definedName name="ENDRATE.NPR">#REF!</definedName>
    <definedName name="ENDRATE.NZD">#REF!</definedName>
    <definedName name="ENDRATE.PEN">#REF!</definedName>
    <definedName name="ENDRATE.PHP">#REF!</definedName>
    <definedName name="ENDRATE.PKR">#REF!</definedName>
    <definedName name="ENDRATE.PLN">#REF!</definedName>
    <definedName name="ENDRATE.PTE">#REF!</definedName>
    <definedName name="ENDRATE.QAR">#REF!</definedName>
    <definedName name="ENDRATE.ROL">#REF!</definedName>
    <definedName name="ENDRATE.RUR">#REF!</definedName>
    <definedName name="ENDRATE.SAR">#REF!</definedName>
    <definedName name="ENDRATE.SEK">#REF!</definedName>
    <definedName name="ENDRATE.SGD">#REF!</definedName>
    <definedName name="ENDRATE.SKK">#REF!</definedName>
    <definedName name="ENDRATE.THB">#REF!</definedName>
    <definedName name="ENDRATE.TND">#REF!</definedName>
    <definedName name="ENDRATE.TRL">#REF!</definedName>
    <definedName name="ENDRATE.TWD">#REF!</definedName>
    <definedName name="ENDRATE.TZS">#REF!</definedName>
    <definedName name="ENDRATE.UAH">#REF!</definedName>
    <definedName name="ENDRATE.USD">#REF!</definedName>
    <definedName name="ENDRATE.VEB">#REF!</definedName>
    <definedName name="ENDRATE.VND">#REF!</definedName>
    <definedName name="ENDRATE.XAF">#REF!</definedName>
    <definedName name="ENDRATE.ZAR">#REF!</definedName>
    <definedName name="Enter_Number_of_Items_Actually_Tested">#REF!</definedName>
    <definedName name="Entity">#REF!</definedName>
    <definedName name="EntityList">#REF!</definedName>
    <definedName name="EPS">#REF!</definedName>
    <definedName name="eqq" localSheetId="0" hidden="1">{"cashflow",#N/A,FALSE,"cash flow"}</definedName>
    <definedName name="eqq" hidden="1">{"cashflow",#N/A,FALSE,"cash flow"}</definedName>
    <definedName name="EQUITY">#REF!</definedName>
    <definedName name="Equity_Del_Item" localSheetId="4">#REF!</definedName>
    <definedName name="Equity_Del_Item">#REF!</definedName>
    <definedName name="Equity_Ins_Item" localSheetId="4">#REF!</definedName>
    <definedName name="Equity_Ins_Item">#REF!</definedName>
    <definedName name="eqw">#REF!</definedName>
    <definedName name="er" localSheetId="0">#REF!</definedName>
    <definedName name="er">#REF!</definedName>
    <definedName name="Err_Add_Plus10" localSheetId="0">#REF!</definedName>
    <definedName name="Err_Add_Plus10">#REF!</definedName>
    <definedName name="Err_Box_AddSamp" localSheetId="0">#REF!</definedName>
    <definedName name="Err_Box_AddSamp">#REF!</definedName>
    <definedName name="Err_Box_Rej">#REF!</definedName>
    <definedName name="Err_CellComments">#REF!</definedName>
    <definedName name="Err_Date_Check">#REF!</definedName>
    <definedName name="Err_Date_Numb">#REF!</definedName>
    <definedName name="Err_Date_Today">#REF!</definedName>
    <definedName name="Err_Empty">#REF!</definedName>
    <definedName name="Err_Eval_Blank">#REF!</definedName>
    <definedName name="Err_Fail_Verbiage">#REF!</definedName>
    <definedName name="Err_InfoCheck">#REF!</definedName>
    <definedName name="Err_NotesBox">#REF!</definedName>
    <definedName name="Err_Rand_1">#REF!</definedName>
    <definedName name="Err_Random">#REF!</definedName>
    <definedName name="Err_SampErr">#REF!</definedName>
    <definedName name="Err_StopCode">#REF!</definedName>
    <definedName name="ert" hidden="1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SPFIM">#REF!</definedName>
    <definedName name="EssAliasTable">"Default"</definedName>
    <definedName name="EssOptions">"110000000011100_0"</definedName>
    <definedName name="EssSendData">#N/A</definedName>
    <definedName name="EssSendData_10">#N/A</definedName>
    <definedName name="EssSendData_14">#N/A</definedName>
    <definedName name="EssSendData_16">#N/A</definedName>
    <definedName name="EssSendData_17">#N/A</definedName>
    <definedName name="EssSendData_2">#N/A</definedName>
    <definedName name="EssSendData_25">#N/A</definedName>
    <definedName name="EssSendData_27">#N/A</definedName>
    <definedName name="EssSendData_28">#N/A</definedName>
    <definedName name="EssSendData_3">#N/A</definedName>
    <definedName name="EssSendData_30">#N/A</definedName>
    <definedName name="EssSendData_31">#N/A</definedName>
    <definedName name="EssSendData_32">#N/A</definedName>
    <definedName name="EssSendData_33">#N/A</definedName>
    <definedName name="EssSendData_4">#N/A</definedName>
    <definedName name="EssSendData_5">#N/A</definedName>
    <definedName name="EssSendData_6">#N/A</definedName>
    <definedName name="ETA">#REF!</definedName>
    <definedName name="EURAED">#REF!</definedName>
    <definedName name="EURALL">#REF!</definedName>
    <definedName name="EURARS">#REF!</definedName>
    <definedName name="EURATS">#REF!</definedName>
    <definedName name="EURAUD">#REF!</definedName>
    <definedName name="EURBDT">#REF!</definedName>
    <definedName name="EURBEF">#REF!</definedName>
    <definedName name="EURBGN">#REF!</definedName>
    <definedName name="EURBND">#REF!</definedName>
    <definedName name="EURBOB">#REF!</definedName>
    <definedName name="EURBRL">#REF!</definedName>
    <definedName name="EURBSD">#REF!</definedName>
    <definedName name="EURCAD">#REF!</definedName>
    <definedName name="EURCHF">#REF!</definedName>
    <definedName name="EURCLP">#REF!</definedName>
    <definedName name="EURCNY">#REF!</definedName>
    <definedName name="EURCOP">#REF!</definedName>
    <definedName name="EURCYP">#REF!</definedName>
    <definedName name="EURCZK">#REF!</definedName>
    <definedName name="EURDEM">#REF!</definedName>
    <definedName name="EURDKK">#REF!</definedName>
    <definedName name="EURDZD">#REF!</definedName>
    <definedName name="EURECU">#REF!</definedName>
    <definedName name="EUREEK">#REF!</definedName>
    <definedName name="EUREGP">#REF!</definedName>
    <definedName name="EURESP">#REF!</definedName>
    <definedName name="EURFIM">#REF!</definedName>
    <definedName name="EURFRF">#REF!</definedName>
    <definedName name="EURGBP">#REF!</definedName>
    <definedName name="EURGRD">#REF!</definedName>
    <definedName name="EURHKD">#REF!</definedName>
    <definedName name="EURHUF">#REF!</definedName>
    <definedName name="EURIDR">#REF!</definedName>
    <definedName name="EURIEP">#REF!</definedName>
    <definedName name="EURILS">#REF!</definedName>
    <definedName name="EURINR">#REF!</definedName>
    <definedName name="EURIRR">#REF!</definedName>
    <definedName name="EURISK">#REF!</definedName>
    <definedName name="EURITL">#REF!</definedName>
    <definedName name="EURJOD">#REF!</definedName>
    <definedName name="EURJPY">#REF!</definedName>
    <definedName name="EURKRW">#REF!</definedName>
    <definedName name="EURKWD">#REF!</definedName>
    <definedName name="EURKZT">#REF!</definedName>
    <definedName name="EURLKR">#REF!</definedName>
    <definedName name="EURLTL">#REF!</definedName>
    <definedName name="EURLVL">#REF!</definedName>
    <definedName name="EURMAD">#REF!</definedName>
    <definedName name="EURMOP">#REF!</definedName>
    <definedName name="EURMTL">#REF!</definedName>
    <definedName name="EURMXP">#REF!</definedName>
    <definedName name="EURMYR">#REF!</definedName>
    <definedName name="EURNLG">#REF!</definedName>
    <definedName name="EURNOK">#REF!</definedName>
    <definedName name="EURNPR">#REF!</definedName>
    <definedName name="EURNZD">#REF!</definedName>
    <definedName name="EURPEN">#REF!</definedName>
    <definedName name="EURPHP">#REF!</definedName>
    <definedName name="EURPKR">#REF!</definedName>
    <definedName name="EURPLN">#REF!</definedName>
    <definedName name="EURPTE">#REF!</definedName>
    <definedName name="EURQAR">#REF!</definedName>
    <definedName name="EURROL">#REF!</definedName>
    <definedName name="EURRUB">#REF!</definedName>
    <definedName name="EURRUR">#REF!</definedName>
    <definedName name="EURSAR">#REF!</definedName>
    <definedName name="EURSEK">#REF!</definedName>
    <definedName name="EURSGD">#REF!</definedName>
    <definedName name="EURSKK">#REF!</definedName>
    <definedName name="EURTHB">#REF!</definedName>
    <definedName name="EURTND">#REF!</definedName>
    <definedName name="EURTRL">#REF!</definedName>
    <definedName name="EURTWD">#REF!</definedName>
    <definedName name="EURUAH">#REF!</definedName>
    <definedName name="EURUSD">#REF!</definedName>
    <definedName name="EURVEB">#REF!</definedName>
    <definedName name="EURVND">#REF!</definedName>
    <definedName name="EURXAF">#REF!</definedName>
    <definedName name="EURZAR">#REF!</definedName>
    <definedName name="Eval_btn">#REF!</definedName>
    <definedName name="Eval_btn_Ans">#REF!</definedName>
    <definedName name="Eval_MR">#REF!</definedName>
    <definedName name="Eval_Targ_T">#REF!</definedName>
    <definedName name="Eval_Text">#REF!</definedName>
    <definedName name="Eval_TM">#REF!</definedName>
    <definedName name="Eval_TTMR">#REF!</definedName>
    <definedName name="ewew" localSheetId="0" hidden="1">{"cashflow",#N/A,FALSE,"cash flow"}</definedName>
    <definedName name="ewew" hidden="1">{"cashflow",#N/A,FALSE,"cash flow"}</definedName>
    <definedName name="eww" localSheetId="0">#REF!</definedName>
    <definedName name="eww">#REF!</definedName>
    <definedName name="EX_EBITDA_INT" localSheetId="0">#REF!</definedName>
    <definedName name="EX_EBITDA_INT">#REF!</definedName>
    <definedName name="EXCEP_ITEMS" localSheetId="0">#REF!</definedName>
    <definedName name="EXCEP_ITEMS">#REF!</definedName>
    <definedName name="exp5.1">#REF!</definedName>
    <definedName name="expense">#REF!</definedName>
    <definedName name="Expenses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ExpQ4">#REF!</definedName>
    <definedName name="EXTRA_ITEMS" localSheetId="0">#REF!</definedName>
    <definedName name="EXTRA_ITEMS">#REF!</definedName>
    <definedName name="_xlnm.Extract" localSheetId="0">#REF!</definedName>
    <definedName name="_xlnm.Extract">#REF!</definedName>
    <definedName name="Extract_FA" localSheetId="0">#REF!</definedName>
    <definedName name="Extract_FA">#REF!</definedName>
    <definedName name="Extract_FA_REGISTER">#REF!</definedName>
    <definedName name="f">#REF!</definedName>
    <definedName name="f2w">#REF!</definedName>
    <definedName name="FA">#REF!</definedName>
    <definedName name="FA_ASSOC">#REF!</definedName>
    <definedName name="FA_INV">#REF!</definedName>
    <definedName name="falmn">#REF!</definedName>
    <definedName name="FCE" localSheetId="0">#REF!</definedName>
    <definedName name="FCE">#REF!</definedName>
    <definedName name="FD_EPS" localSheetId="0">#REF!</definedName>
    <definedName name="FD_EPS">#REF!</definedName>
    <definedName name="fdfdf" localSheetId="0">#REF!</definedName>
    <definedName name="fdfdf">#REF!</definedName>
    <definedName name="FDFDFDD" localSheetId="0">#REF!</definedName>
    <definedName name="FDFDFDD">#REF!</definedName>
    <definedName name="fdgad">#REF!</definedName>
    <definedName name="fdsfd" localSheetId="0">#REF!</definedName>
    <definedName name="fdsfd">#REF!</definedName>
    <definedName name="FDSHARES" localSheetId="0">#REF!</definedName>
    <definedName name="FDSHARES">#REF!</definedName>
    <definedName name="fdss" localSheetId="0">#REF!</definedName>
    <definedName name="fdss">#REF!</definedName>
    <definedName name="fe2q">#REF!</definedName>
    <definedName name="Feb_Building">#REF!</definedName>
    <definedName name="fef" localSheetId="0">#REF!</definedName>
    <definedName name="fef">#REF!</definedName>
    <definedName name="feqw">#REF!</definedName>
    <definedName name="fewfw">#REF!</definedName>
    <definedName name="ff" localSheetId="0">#REF!</definedName>
    <definedName name="ff">#REF!</definedName>
    <definedName name="ffddfs" localSheetId="0">#REF!</definedName>
    <definedName name="ffddfs">#REF!</definedName>
    <definedName name="fff" localSheetId="0">#REF!</definedName>
    <definedName name="fff">#REF!</definedName>
    <definedName name="fffds">#REF!</definedName>
    <definedName name="fg">#REF!</definedName>
    <definedName name="fgf">#REF!</definedName>
    <definedName name="Firm_Value_EBITDA">#REF!</definedName>
    <definedName name="fob">#REF!</definedName>
    <definedName name="Fon">#REF!</definedName>
    <definedName name="fq">#REF!</definedName>
    <definedName name="fre">#REF!</definedName>
    <definedName name="free">#REF!</definedName>
    <definedName name="Free_Cash_Flows">#REF!</definedName>
    <definedName name="frewf">#REF!</definedName>
    <definedName name="FRFFIM">#REF!</definedName>
    <definedName name="front">#REF!</definedName>
    <definedName name="frt">#REF!</definedName>
    <definedName name="frtitem">#REF!</definedName>
    <definedName name="frtmkt">#REF!</definedName>
    <definedName name="fs">#REF!</definedName>
    <definedName name="fuji">#REF!</definedName>
    <definedName name="FULLYR">#REF!</definedName>
    <definedName name="FX">#REF!</definedName>
    <definedName name="fxgfhgj">#REF!</definedName>
    <definedName name="g">#REF!</definedName>
    <definedName name="g4w2" localSheetId="0">#REF!</definedName>
    <definedName name="g4w2">#REF!</definedName>
    <definedName name="g8uoi">#REF!</definedName>
    <definedName name="GB" localSheetId="0">#REF!</definedName>
    <definedName name="GB">#REF!</definedName>
    <definedName name="GBPFIM" localSheetId="0">#REF!</definedName>
    <definedName name="GBPFIM">#REF!</definedName>
    <definedName name="gd" localSheetId="0">#REF!</definedName>
    <definedName name="gd">#REF!</definedName>
    <definedName name="gdfe">#REF!</definedName>
    <definedName name="GDR_EXRATE">#REF!</definedName>
    <definedName name="gf">#REF!</definedName>
    <definedName name="gfcf">#REF!,#REF!</definedName>
    <definedName name="gg" localSheetId="0">IF(#REF!&lt;=5,INDEX(#REF!,(#REF!*5)-4),#REF!)</definedName>
    <definedName name="gg">IF(#REF!&lt;=5,INDEX(#REF!,(#REF!*5)-4),#REF!)</definedName>
    <definedName name="ggf" localSheetId="0">#REF!</definedName>
    <definedName name="ggf">#REF!</definedName>
    <definedName name="ggg" localSheetId="0">#REF!</definedName>
    <definedName name="ggg">#REF!</definedName>
    <definedName name="gggffdfd" localSheetId="0">#REF!</definedName>
    <definedName name="gggffdfd">#REF!</definedName>
    <definedName name="gggg" localSheetId="0">#REF!</definedName>
    <definedName name="gggg">#REF!</definedName>
    <definedName name="gggggf">#REF!</definedName>
    <definedName name="ghjkl">#REF!</definedName>
    <definedName name="ghvj">#REF!</definedName>
    <definedName name="gia_tien" localSheetId="0">#REF!</definedName>
    <definedName name="gia_tien">#REF!</definedName>
    <definedName name="gia_tien_BTN" localSheetId="0">#REF!</definedName>
    <definedName name="gia_tien_BTN">#REF!</definedName>
    <definedName name="gq5h3u" localSheetId="0">#REF!</definedName>
    <definedName name="gq5h3u">#REF!</definedName>
    <definedName name="GRDFIM">#REF!</definedName>
    <definedName name="GTXL">#REF!</definedName>
    <definedName name="GW">#REF!</definedName>
    <definedName name="h">#REF!</definedName>
    <definedName name="H_30" localSheetId="0">#REF!</definedName>
    <definedName name="H_30">#REF!</definedName>
    <definedName name="H1BS" localSheetId="0">#REF!,#REF!</definedName>
    <definedName name="H1BS">#REF!,#REF!</definedName>
    <definedName name="H1CashFlow">#REF!,#REF!</definedName>
    <definedName name="H1Income">#REF!,#REF!</definedName>
    <definedName name="H2BS" localSheetId="0">#REF!,#REF!,#REF!,#REF!,#REF!,#REF!,#REF!,#REF!</definedName>
    <definedName name="H2BS">#REF!,#REF!,#REF!,#REF!,#REF!,#REF!,#REF!,#REF!</definedName>
    <definedName name="H2CashFlow">#REF!,#REF!,#REF!</definedName>
    <definedName name="H2Income">#REF!,#REF!</definedName>
    <definedName name="ha">#REF!</definedName>
    <definedName name="HDR_2">#REF!</definedName>
    <definedName name="HE">#REF!</definedName>
    <definedName name="HEAD_1">#REF!</definedName>
    <definedName name="HEAD_2">#REF!</definedName>
    <definedName name="HEAD_3">#REF!</definedName>
    <definedName name="Header">#REF!</definedName>
    <definedName name="HEADER_INFO">#REF!</definedName>
    <definedName name="HeaderRange">#REF!</definedName>
    <definedName name="Heading">#REF!</definedName>
    <definedName name="HelpEss">#N/A</definedName>
    <definedName name="HelpEss_10">#N/A</definedName>
    <definedName name="HelpEss_14">#N/A</definedName>
    <definedName name="HelpEss_16">#N/A</definedName>
    <definedName name="HelpEss_17">#N/A</definedName>
    <definedName name="HelpEss_2">#N/A</definedName>
    <definedName name="HelpEss_25">#N/A</definedName>
    <definedName name="HelpEss_27">#N/A</definedName>
    <definedName name="HelpEss_28">#N/A</definedName>
    <definedName name="HelpEss_3">#N/A</definedName>
    <definedName name="HelpEss_30">#N/A</definedName>
    <definedName name="HelpEss_31">#N/A</definedName>
    <definedName name="HelpEss_32">#N/A</definedName>
    <definedName name="HelpEss_33">#N/A</definedName>
    <definedName name="HelpEss_4">#N/A</definedName>
    <definedName name="HelpEss_5">#N/A</definedName>
    <definedName name="HelpEss_6">#N/A</definedName>
    <definedName name="HELX_Date">#REF!</definedName>
    <definedName name="HH" localSheetId="0">#REF!</definedName>
    <definedName name="HH">#REF!</definedName>
    <definedName name="hhh" localSheetId="0">#REF!</definedName>
    <definedName name="hhh">#REF!</definedName>
    <definedName name="HHHHHHHHHHHHHHHHHHHHHHHHHH">#REF!</definedName>
    <definedName name="hien">#REF!</definedName>
    <definedName name="hitech" hidden="1">#REF!</definedName>
    <definedName name="hj">#REF!</definedName>
    <definedName name="hjj">#REF!</definedName>
    <definedName name="hjjkkkl">#REF!</definedName>
    <definedName name="hjk" hidden="1">#REF!</definedName>
    <definedName name="HKDFIM">#REF!</definedName>
    <definedName name="hkjl">#REF!</definedName>
    <definedName name="hkuuyoi">#REF!</definedName>
    <definedName name="HOME_MANP" localSheetId="0">#REF!</definedName>
    <definedName name="HOME_MANP">#REF!</definedName>
    <definedName name="HOMEOFFICE_COST" localSheetId="0">#REF!</definedName>
    <definedName name="HOMEOFFICE_COST">#REF!</definedName>
    <definedName name="HSCB" localSheetId="0">#REF!</definedName>
    <definedName name="HSCB">#REF!</definedName>
    <definedName name="ht" localSheetId="0">#REF!</definedName>
    <definedName name="ht">#REF!</definedName>
    <definedName name="HTML_CodePage" hidden="1">874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UFFIM">#REF!</definedName>
    <definedName name="huu">#REF!</definedName>
    <definedName name="huy" localSheetId="0" hidden="1">{"'Sheet1'!$L$16"}</definedName>
    <definedName name="huy" hidden="1">{"'Sheet1'!$L$16"}</definedName>
    <definedName name="hyu">#REF!</definedName>
    <definedName name="I" localSheetId="0">#REF!</definedName>
    <definedName name="I">#REF!</definedName>
    <definedName name="IDLAB_COST" localSheetId="0">#REF!</definedName>
    <definedName name="IDLAB_COST">#REF!</definedName>
    <definedName name="IDRFIM" localSheetId="0">#REF!</definedName>
    <definedName name="IDRFIM">#REF!</definedName>
    <definedName name="IEPFIM">#REF!</definedName>
    <definedName name="ier">#REF!</definedName>
    <definedName name="iii">#REF!</definedName>
    <definedName name="ILSFIM">#REF!</definedName>
    <definedName name="INCOME">#REF!</definedName>
    <definedName name="income_by_month">#REF!</definedName>
    <definedName name="Income_statement">#REF!</definedName>
    <definedName name="INCOME1">#REF!</definedName>
    <definedName name="IncomeStatementDates">#REF!</definedName>
    <definedName name="Ind_Position">#REF!</definedName>
    <definedName name="INDMANP" localSheetId="0">#REF!</definedName>
    <definedName name="INDMANP">#REF!</definedName>
    <definedName name="INFO" localSheetId="0">#REF!</definedName>
    <definedName name="INFO">#REF!</definedName>
    <definedName name="input" localSheetId="0">#REF!</definedName>
    <definedName name="input">#REF!</definedName>
    <definedName name="INPUT2">#REF!</definedName>
    <definedName name="InputPO">#REF!</definedName>
    <definedName name="INRFIM">#REF!</definedName>
    <definedName name="INST">#REF!</definedName>
    <definedName name="install">#REF!</definedName>
    <definedName name="Int" localSheetId="0">#REF!</definedName>
    <definedName name="Int">#REF!</definedName>
    <definedName name="int." localSheetId="0">#REF!</definedName>
    <definedName name="int.">#REF!</definedName>
    <definedName name="INT_COV" localSheetId="0">#REF!</definedName>
    <definedName name="INT_COV">#REF!</definedName>
    <definedName name="INT_EXP">#REF!</definedName>
    <definedName name="INT_INC">#REF!</definedName>
    <definedName name="INTEREST_Calculation">#REF!</definedName>
    <definedName name="INV">#REF!</definedName>
    <definedName name="INV_C">#REF!</definedName>
    <definedName name="INV_P">#REF!</definedName>
    <definedName name="INVALLOW">#REF!</definedName>
    <definedName name="INVC">#REF!</definedName>
    <definedName name="INVENT1">#REF!</definedName>
    <definedName name="INVENT2">#REF!</definedName>
    <definedName name="INVENT3">#REF!</definedName>
    <definedName name="INVENT4">#REF!</definedName>
    <definedName name="INVENT5">#REF!</definedName>
    <definedName name="INVENT6">#REF!</definedName>
    <definedName name="INVENT7">#REF!</definedName>
    <definedName name="INVENT8">#REF!</definedName>
    <definedName name="INVENT9">#REF!</definedName>
    <definedName name="INVEST00">#REF!</definedName>
    <definedName name="INVEST01">#REF!</definedName>
    <definedName name="INVEST02">#REF!</definedName>
    <definedName name="INVEST03">#REF!</definedName>
    <definedName name="INVEST04">#REF!</definedName>
    <definedName name="INVEST05">#REF!</definedName>
    <definedName name="INVEST06">#REF!</definedName>
    <definedName name="INVEST07">#REF!</definedName>
    <definedName name="INVEST08">#REF!</definedName>
    <definedName name="INVP">#REF!</definedName>
    <definedName name="IRRFIM">#REF!</definedName>
    <definedName name="ISKFIM">#REF!</definedName>
    <definedName name="IST">#REF!</definedName>
    <definedName name="ItemsActuallyTested">#REF!</definedName>
    <definedName name="ITLFIM">#REF!</definedName>
    <definedName name="iuoo">#REF!</definedName>
    <definedName name="j">#REF!</definedName>
    <definedName name="j356C8" localSheetId="0">#REF!</definedName>
    <definedName name="j356C8">#REF!</definedName>
    <definedName name="jan" localSheetId="0">#REF!</definedName>
    <definedName name="jan">#REF!</definedName>
    <definedName name="Jan_Building">#REF!</definedName>
    <definedName name="Janitorial_Service___BDC">#REF!</definedName>
    <definedName name="jas">#REF!</definedName>
    <definedName name="jj" localSheetId="0">#REF!</definedName>
    <definedName name="jj">#REF!</definedName>
    <definedName name="JJJ" localSheetId="0">#REF!</definedName>
    <definedName name="JJJ">#REF!</definedName>
    <definedName name="jkoko">#N/A</definedName>
    <definedName name="JPYFIM" localSheetId="0">#REF!</definedName>
    <definedName name="JPYFIM">#REF!</definedName>
    <definedName name="Jul_00">#REF!</definedName>
    <definedName name="Jul_Building">#REF!</definedName>
    <definedName name="Jun_Building">#REF!</definedName>
    <definedName name="k">#REF!</definedName>
    <definedName name="K2.1">#REF!</definedName>
    <definedName name="kaa" localSheetId="0">#REF!</definedName>
    <definedName name="kaa">#REF!</definedName>
    <definedName name="kade">#REF!</definedName>
    <definedName name="Käyttöom." localSheetId="0">#REF!</definedName>
    <definedName name="Käyttöom.">#REF!</definedName>
    <definedName name="KB" localSheetId="0">#REF!,#REF!</definedName>
    <definedName name="KB">#REF!,#REF!</definedName>
    <definedName name="kbank">#REF!,#REF!</definedName>
    <definedName name="KBANL">#REF!,#REF!</definedName>
    <definedName name="KC_Return">#REF!</definedName>
    <definedName name="kcong">#REF!</definedName>
    <definedName name="Key_assumptions">#REF!</definedName>
    <definedName name="KF_Return">#REF!</definedName>
    <definedName name="kh">#REF!</definedName>
    <definedName name="KHJGDFGFHGHJ" localSheetId="0" hidden="1">{"cashflow",#N/A,FALSE,"cash flow"}</definedName>
    <definedName name="KHJGDFGFHGHJ" hidden="1">{"cashflow",#N/A,FALSE,"cash flow"}</definedName>
    <definedName name="KJJJJJJHGTBV">#REF!</definedName>
    <definedName name="KK">#REF!</definedName>
    <definedName name="KKJ" localSheetId="0">#REF!</definedName>
    <definedName name="KKJ">#REF!</definedName>
    <definedName name="kkk" localSheetId="0">#REF!</definedName>
    <definedName name="kkk">#REF!</definedName>
    <definedName name="KKKK">#REF!</definedName>
    <definedName name="kkkkk">#REF!</definedName>
    <definedName name="kkkkkk" localSheetId="0">#REF!</definedName>
    <definedName name="kkkkkk">#REF!</definedName>
    <definedName name="kkl" localSheetId="0">#REF!</definedName>
    <definedName name="kkl">#REF!</definedName>
    <definedName name="kklk" localSheetId="0">#REF!</definedName>
    <definedName name="kklk">#REF!</definedName>
    <definedName name="Konstuloslaskelma">#REF!</definedName>
    <definedName name="KRWFIM">#REF!</definedName>
    <definedName name="kskk" localSheetId="0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vs" localSheetId="0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KWDFIM">#REF!</definedName>
    <definedName name="l">#REF!</definedName>
    <definedName name="Language">#REF!</definedName>
    <definedName name="last">#REF!</definedName>
    <definedName name="law">#REF!</definedName>
    <definedName name="LDLDLDLDDCD" localSheetId="0">#REF!</definedName>
    <definedName name="LDLDLDLDDCD">#REF!</definedName>
    <definedName name="lead" localSheetId="0">#REF!</definedName>
    <definedName name="lead">#REF!</definedName>
    <definedName name="leas">#REF!</definedName>
    <definedName name="LEASE" localSheetId="0">#REF!</definedName>
    <definedName name="LEASE">#REF!</definedName>
    <definedName name="LeaseAsset" localSheetId="0">#REF!</definedName>
    <definedName name="LeaseAsset">#REF!</definedName>
    <definedName name="LIAB" localSheetId="0">#REF!</definedName>
    <definedName name="LIAB">#REF!</definedName>
    <definedName name="LiabilitiesAndShare">#REF!</definedName>
    <definedName name="LIBC">#REF!</definedName>
    <definedName name="LIBCC">#REF!</definedName>
    <definedName name="LIBP">#REF!</definedName>
    <definedName name="LIBPP">#REF!</definedName>
    <definedName name="Liikevaihto">#REF!</definedName>
    <definedName name="list">#REF!</definedName>
    <definedName name="ListOfSuperCriticalEquipment">#REF!</definedName>
    <definedName name="LIT">#REF!</definedName>
    <definedName name="litt1" localSheetId="0">#REF!</definedName>
    <definedName name="litt1">#REF!</definedName>
    <definedName name="litt2" localSheetId="0">#REF!</definedName>
    <definedName name="litt2">#REF!</definedName>
    <definedName name="lk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lk">#REF!</definedName>
    <definedName name="ll" localSheetId="0">#REF!</definedName>
    <definedName name="ll">#REF!</definedName>
    <definedName name="lll" localSheetId="0">#REF!</definedName>
    <definedName name="lll">#REF!</definedName>
    <definedName name="LLLLLLLLLLLLLLLLLLLLLLLLLL">#REF!</definedName>
    <definedName name="lllppp">#REF!</definedName>
    <definedName name="Lnsc">#REF!</definedName>
    <definedName name="Loan">#REF!</definedName>
    <definedName name="Loan1">#REF!</definedName>
    <definedName name="Loan2">#REF!</definedName>
    <definedName name="Loan3">#REF!</definedName>
    <definedName name="Loann">#REF!</definedName>
    <definedName name="Loann1">#REF!</definedName>
    <definedName name="Loannn">#REF!</definedName>
    <definedName name="location" localSheetId="0">#REF!</definedName>
    <definedName name="location">#REF!</definedName>
    <definedName name="Long">#REF!</definedName>
    <definedName name="Long1">#REF!</definedName>
    <definedName name="LonGG">#REF!</definedName>
    <definedName name="Longg1">#REF!</definedName>
    <definedName name="Longgg">#REF!</definedName>
    <definedName name="Longggg">#REF!</definedName>
    <definedName name="LowerAmount">#REF!</definedName>
    <definedName name="lrhlrh" localSheetId="0">#REF!</definedName>
    <definedName name="lrhlrh">#REF!</definedName>
    <definedName name="LT_INV" localSheetId="0">#REF!</definedName>
    <definedName name="LT_INV">#REF!</definedName>
    <definedName name="LTL" localSheetId="0">#REF!</definedName>
    <definedName name="LTL">#REF!</definedName>
    <definedName name="LTL_CAP">#REF!</definedName>
    <definedName name="LTL_DEBT">#REF!</definedName>
    <definedName name="LTL_TAX">#REF!</definedName>
    <definedName name="LTLFIM">#REF!</definedName>
    <definedName name="LVLFIM">#REF!</definedName>
    <definedName name="LY_AccDepre_Building">#REF!</definedName>
    <definedName name="LY_NBV_Building">#REF!</definedName>
    <definedName name="lyrbs" localSheetId="0">#REF!</definedName>
    <definedName name="lyrbs">#REF!</definedName>
    <definedName name="lyrbs1" localSheetId="0">#REF!</definedName>
    <definedName name="lyrbs1">#REF!</definedName>
    <definedName name="lyrpl" localSheetId="0">#REF!</definedName>
    <definedName name="lyrpl">#REF!</definedName>
    <definedName name="lyrpl1">#REF!</definedName>
    <definedName name="m">#REF!</definedName>
    <definedName name="MA_Plng_Resp">#REF!</definedName>
    <definedName name="MADFIM">#REF!</definedName>
    <definedName name="MAJ_CON_EQP">#REF!</definedName>
    <definedName name="MAKRO">#REF!</definedName>
    <definedName name="Mar">#REF!</definedName>
    <definedName name="Mar_Building">#REF!</definedName>
    <definedName name="Margin_Analysis" localSheetId="0">#REF!</definedName>
    <definedName name="Margin_Analysis">#REF!</definedName>
    <definedName name="May_Building">#REF!</definedName>
    <definedName name="MBV" localSheetId="0">#REF!</definedName>
    <definedName name="MBV">#REF!</definedName>
    <definedName name="me" localSheetId="0">#REF!</definedName>
    <definedName name="me">#REF!</definedName>
    <definedName name="Merita_rates" localSheetId="0">#REF!</definedName>
    <definedName name="Merita_rates">#REF!</definedName>
    <definedName name="mf">#REF!</definedName>
    <definedName name="MFG">#REF!</definedName>
    <definedName name="MG_A">#REF!</definedName>
    <definedName name="mgg">#REF!</definedName>
    <definedName name="mile">#REF!</definedName>
    <definedName name="MIN_INT" localSheetId="0">#REF!</definedName>
    <definedName name="MIN_INT">#REF!</definedName>
    <definedName name="Mis_Def" localSheetId="0">#REF!</definedName>
    <definedName name="Mis_Def">#REF!</definedName>
    <definedName name="mk" localSheetId="0">#REF!</definedName>
    <definedName name="mk">#REF!</definedName>
    <definedName name="mkt">#REF!</definedName>
    <definedName name="mm" localSheetId="0">IF(#REF!&lt;=5,INDEX(#REF!,(#REF!*5)-4),#REF!)</definedName>
    <definedName name="mm">IF(#REF!&lt;=5,INDEX(#REF!,(#REF!*5)-4),#REF!)</definedName>
    <definedName name="mmm">#REF!</definedName>
    <definedName name="mmmm" localSheetId="0">#REF!</definedName>
    <definedName name="mmmm">#REF!</definedName>
    <definedName name="MMMMMMMMMMMMMM" localSheetId="0">#REF!</definedName>
    <definedName name="MMMMMMMMMMMMMM">#REF!</definedName>
    <definedName name="month" localSheetId="0">#REF!</definedName>
    <definedName name="month">#REF!</definedName>
    <definedName name="monthh">#REF!</definedName>
    <definedName name="MOO">#REF!</definedName>
    <definedName name="morakot" localSheetId="0">#REF!</definedName>
    <definedName name="morakot">#REF!</definedName>
    <definedName name="Morong" localSheetId="0">#REF!</definedName>
    <definedName name="Morong">#REF!</definedName>
    <definedName name="Morong4054_85" localSheetId="0">#REF!</definedName>
    <definedName name="Morong4054_85">#REF!</definedName>
    <definedName name="morong4054_98">#REF!</definedName>
    <definedName name="mpwr">#REF!</definedName>
    <definedName name="Mult_Decrement_Female">#REF!</definedName>
    <definedName name="Mult_Decrement_Male">#REF!</definedName>
    <definedName name="MWR">#REF!</definedName>
    <definedName name="MXNFIM">#REF!</definedName>
    <definedName name="MXPFIM">#REF!</definedName>
    <definedName name="MYRFIM">#REF!</definedName>
    <definedName name="n">#REF!</definedName>
    <definedName name="name">#REF!</definedName>
    <definedName name="NAV">#REF!</definedName>
    <definedName name="nbjlk">#REF!</definedName>
    <definedName name="ND_EQ" localSheetId="0">#REF!</definedName>
    <definedName name="ND_EQ">#REF!</definedName>
    <definedName name="nee" localSheetId="0">#REF!</definedName>
    <definedName name="nee">#REF!</definedName>
    <definedName name="NET" localSheetId="0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DEBT">#REF!</definedName>
    <definedName name="NET_INT">#REF!</definedName>
    <definedName name="NEW" localSheetId="0">#REF!</definedName>
    <definedName name="NEW">#REF!</definedName>
    <definedName name="NEWSHRCAPITAL" localSheetId="0">#REF!</definedName>
    <definedName name="NEWSHRCAPITAL">#REF!</definedName>
    <definedName name="nfa">#REF!</definedName>
    <definedName name="NH" localSheetId="0">#REF!</definedName>
    <definedName name="NH">#REF!</definedName>
    <definedName name="nhaslk" localSheetId="0">#REF!</definedName>
    <definedName name="nhaslk">#REF!</definedName>
    <definedName name="NHot" localSheetId="0">#REF!</definedName>
    <definedName name="NHot">#REF!</definedName>
    <definedName name="nim">#REF!</definedName>
    <definedName name="nkkd">#REF!</definedName>
    <definedName name="nklnj">#REF!</definedName>
    <definedName name="nko" localSheetId="0">#REF!</definedName>
    <definedName name="nko">#REF!</definedName>
    <definedName name="NLGFIM" localSheetId="0">#REF!</definedName>
    <definedName name="NLGFIM">#REF!</definedName>
    <definedName name="nm" localSheetId="0">#REF!</definedName>
    <definedName name="nm">#REF!</definedName>
    <definedName name="nnn" localSheetId="0">#REF!</definedName>
    <definedName name="nnn">#REF!</definedName>
    <definedName name="No" localSheetId="0">#REF!</definedName>
    <definedName name="No">#REF!</definedName>
    <definedName name="NOASCHED" localSheetId="0">#REF!</definedName>
    <definedName name="NOASCHED">#REF!</definedName>
    <definedName name="NOKFIM" localSheetId="0">#REF!</definedName>
    <definedName name="NOKFIM">#REF!</definedName>
    <definedName name="NominalAmount" localSheetId="0">#REF!</definedName>
    <definedName name="NominalAmount">#REF!</definedName>
    <definedName name="Nos" localSheetId="0">#REF!</definedName>
    <definedName name="Nos">#REF!</definedName>
    <definedName name="Notes" localSheetId="0">#REF!</definedName>
    <definedName name="Notes">#REF!</definedName>
    <definedName name="Nov_Building">#REF!</definedName>
    <definedName name="NOW">#REF!</definedName>
    <definedName name="NP" localSheetId="0">#REF!</definedName>
    <definedName name="NP">#REF!</definedName>
    <definedName name="NPV" localSheetId="0">#REF!</definedName>
    <definedName name="NPV">#REF!</definedName>
    <definedName name="NPV_Rate" localSheetId="0">#REF!</definedName>
    <definedName name="NPV_Rate">#REF!</definedName>
    <definedName name="NRA">#REF!</definedName>
    <definedName name="nu" localSheetId="0" hidden="1">{"cashflow",#N/A,FALSE,"cash flow"}</definedName>
    <definedName name="nu" hidden="1">{"cashflow",#N/A,FALSE,"cash flow"}</definedName>
    <definedName name="nuc">#REF!</definedName>
    <definedName name="nuch" localSheetId="0">#REF!</definedName>
    <definedName name="nuch">#REF!</definedName>
    <definedName name="Number_of_Items_Actually_Tested" localSheetId="0">#REF!</definedName>
    <definedName name="Number_of_Items_Actually_Tested">#REF!</definedName>
    <definedName name="NZDFIM" localSheetId="0">#REF!</definedName>
    <definedName name="NZDFIM">#REF!</definedName>
    <definedName name="o">#REF!</definedName>
    <definedName name="o9ujoiuo">#REF!</definedName>
    <definedName name="ociuhdsoic" localSheetId="0">#REF!</definedName>
    <definedName name="ociuhdsoic">#REF!</definedName>
    <definedName name="oCT_bUILDING">#REF!</definedName>
    <definedName name="office">#REF!</definedName>
    <definedName name="OH" localSheetId="0">#REF!</definedName>
    <definedName name="OH">#REF!</definedName>
    <definedName name="OK" localSheetId="0">#REF!</definedName>
    <definedName name="OK">#REF!</definedName>
    <definedName name="old" localSheetId="0">#REF!</definedName>
    <definedName name="old">#REF!</definedName>
    <definedName name="Old_P12" localSheetId="0">#REF!</definedName>
    <definedName name="Old_P12">#REF!</definedName>
    <definedName name="oldData" localSheetId="0">#REF!</definedName>
    <definedName name="oldData">#REF!</definedName>
    <definedName name="oldData1">#REF!</definedName>
    <definedName name="OldTBCode">#REF!</definedName>
    <definedName name="OldTBValue">#REF!</definedName>
    <definedName name="oo">#REF!</definedName>
    <definedName name="ooo">#REF!</definedName>
    <definedName name="OOOOOOOOOOOOOOOOOO" localSheetId="0">#REF!</definedName>
    <definedName name="OOOOOOOOOOOOOOOOOO">#REF!</definedName>
    <definedName name="OPEN_USR_REC_USD" localSheetId="0">#REF!</definedName>
    <definedName name="OPEN_USR_REC_USD">#REF!</definedName>
    <definedName name="OPER" localSheetId="0">#REF!</definedName>
    <definedName name="OPER">#REF!</definedName>
    <definedName name="OPER_MARGIN">#REF!</definedName>
    <definedName name="OPER_PROFIT">#REF!</definedName>
    <definedName name="OPER1">#REF!</definedName>
    <definedName name="oplease">#REF!</definedName>
    <definedName name="order">#REF!</definedName>
    <definedName name="originate">#REF!</definedName>
    <definedName name="OTHER_ASSET">#REF!</definedName>
    <definedName name="OTHER_CURRENT_ASSETS">#REF!</definedName>
    <definedName name="OTHER_INC">#REF!</definedName>
    <definedName name="OTHERASSET">#REF!</definedName>
    <definedName name="OTHERCURRENTASSETS">#REF!</definedName>
    <definedName name="p">#REF!</definedName>
    <definedName name="P_1">#N/A</definedName>
    <definedName name="P_2">#N/A</definedName>
    <definedName name="P1_">#REF!</definedName>
    <definedName name="P10_">#REF!</definedName>
    <definedName name="P11_">#REF!</definedName>
    <definedName name="P12_">#REF!</definedName>
    <definedName name="P2_">#REF!</definedName>
    <definedName name="P3_">#REF!</definedName>
    <definedName name="P4_">#REF!</definedName>
    <definedName name="P5_">#REF!</definedName>
    <definedName name="P6_">#REF!</definedName>
    <definedName name="P7_">#REF!</definedName>
    <definedName name="P8_">#REF!</definedName>
    <definedName name="P9_">#REF!</definedName>
    <definedName name="pa" localSheetId="0">#REF!</definedName>
    <definedName name="pa">#REF!</definedName>
    <definedName name="Page_GLTBAR1" localSheetId="0">#REF!</definedName>
    <definedName name="Page_GLTBAR1">#REF!</definedName>
    <definedName name="PAGE15SERVCOSTS" localSheetId="0">#REF!</definedName>
    <definedName name="PAGE15SERVCOSTS">#REF!</definedName>
    <definedName name="PAGE16SERVALLOC" localSheetId="0">#REF!</definedName>
    <definedName name="PAGE16SERVALLOC">#REF!</definedName>
    <definedName name="PAGE17SERVUNIT">#REF!</definedName>
    <definedName name="PAGE18OPEXP">#REF!</definedName>
    <definedName name="PAGE25CAPEXCAP">#REF!</definedName>
    <definedName name="PAGE26CAPEXTLG">#REF!</definedName>
    <definedName name="PAGE27CAPEXRECTLG">#REF!</definedName>
    <definedName name="PAGE28CAPEXNETTLG">#REF!</definedName>
    <definedName name="PAGE29CAPEXSERV">#REF!</definedName>
    <definedName name="PAGE30DEPNCAP">#REF!</definedName>
    <definedName name="PAGE31DEPNET">#REF!</definedName>
    <definedName name="PAGE32DEPSERV">#REF!</definedName>
    <definedName name="PAYDAY">#REF!</definedName>
    <definedName name="Payout">#REF!</definedName>
    <definedName name="payroll">#REF!</definedName>
    <definedName name="PBBA25A">#REF!</definedName>
    <definedName name="PENFIM">#REF!</definedName>
    <definedName name="Period">#REF!</definedName>
    <definedName name="PERIOD_END">#REF!</definedName>
    <definedName name="PeriodInYear">#REF!</definedName>
    <definedName name="PeriodsInYear" localSheetId="0">#REF!</definedName>
    <definedName name="PeriodsInYear">#REF!</definedName>
    <definedName name="Pfdusiof" localSheetId="0">#REF!</definedName>
    <definedName name="Pfdusiof">#REF!</definedName>
    <definedName name="PHPFIM" localSheetId="0">#REF!</definedName>
    <definedName name="PHPFIM">#REF!</definedName>
    <definedName name="phu_luc_vua">#REF!</definedName>
    <definedName name="PHYSICAL_SIGHT_TAC">#REF!</definedName>
    <definedName name="PHYSICAL_SIGHT_TIC">#REF!</definedName>
    <definedName name="PL">#REF!</definedName>
    <definedName name="PL_ASSOC">#REF!</definedName>
    <definedName name="PL_Def_Numeric_List_11_05">#REF!</definedName>
    <definedName name="pla">#REF!</definedName>
    <definedName name="PLAMKT">#REF!</definedName>
    <definedName name="PLAMKT1">#REF!</definedName>
    <definedName name="Plant">#REF!</definedName>
    <definedName name="PLAUTO">#REF!</definedName>
    <definedName name="PLAUTO1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NFIM">#REF!</definedName>
    <definedName name="PLonAssetSoldII">#REF!</definedName>
    <definedName name="plOtherIncome" localSheetId="0">#REF!</definedName>
    <definedName name="plOtherIncome">#REF!</definedName>
    <definedName name="plPLonAssetSold" localSheetId="0">#REF!</definedName>
    <definedName name="plPLonAssetSold">#REF!</definedName>
    <definedName name="plPLonFX" localSheetId="0">#REF!</definedName>
    <definedName name="plPLonFX">#REF!</definedName>
    <definedName name="plSAndA">#REF!</definedName>
    <definedName name="plSharePLfromSubCom">#REF!</definedName>
    <definedName name="PLstment">#REF!</definedName>
    <definedName name="PLworksheet">#REF!</definedName>
    <definedName name="po">#REF!</definedName>
    <definedName name="poil">#REF!</definedName>
    <definedName name="pom" hidden="1">#REF!</definedName>
    <definedName name="poo">#REF!</definedName>
    <definedName name="PooNim">#REF!</definedName>
    <definedName name="Pop_AC">#REF!</definedName>
    <definedName name="Pop_Acc_Comp">#REF!</definedName>
    <definedName name="Pop_Def">#REF!</definedName>
    <definedName name="Pop_Imm_Def">#REF!</definedName>
    <definedName name="Pop_Imm_It">#REF!</definedName>
    <definedName name="Pop_Imm_T">#REF!</definedName>
    <definedName name="Pop_Samp_It">#REF!</definedName>
    <definedName name="Pop_Samp_T">#REF!</definedName>
    <definedName name="Pop_Sig_Def">#REF!</definedName>
    <definedName name="Pop_Sig_It">#REF!</definedName>
    <definedName name="Pop_Sig_T">#REF!</definedName>
    <definedName name="Pop_SU">#REF!</definedName>
    <definedName name="PopCache_GL_INTERFACE_REFERENCE7" hidden="1">#REF!</definedName>
    <definedName name="Positionsbezeichnungen">#REF!</definedName>
    <definedName name="possible" localSheetId="0">#REF!</definedName>
    <definedName name="possible">#REF!</definedName>
    <definedName name="PP" localSheetId="0">#REF!</definedName>
    <definedName name="PP">#REF!</definedName>
    <definedName name="ppe" localSheetId="0">#REF!</definedName>
    <definedName name="ppe">#REF!</definedName>
    <definedName name="ppl">#REF!</definedName>
    <definedName name="ppp">#REF!</definedName>
    <definedName name="PPPPPPPPPPPPPPPPPPPPPPP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E_EPS">#REF!</definedName>
    <definedName name="PREF_DIV">#REF!</definedName>
    <definedName name="PREP_DT_SIGN">#REF!</definedName>
    <definedName name="PREPARED_BY">#REF!</definedName>
    <definedName name="PREPARED_DATE">#REF!</definedName>
    <definedName name="PRETAX" localSheetId="0">#REF!</definedName>
    <definedName name="PRETAX">#REF!</definedName>
    <definedName name="PREV_NETCASH" localSheetId="0">#REF!</definedName>
    <definedName name="PREV_NETCASH">#REF!</definedName>
    <definedName name="Price" localSheetId="0">#REF!</definedName>
    <definedName name="Price">#REF!</definedName>
    <definedName name="PRINT">#REF!</definedName>
    <definedName name="Print_a" localSheetId="4">#REF!</definedName>
    <definedName name="Print_a">#REF!</definedName>
    <definedName name="_xlnm.Print_Area" localSheetId="0">BS!$A$1:$N$126</definedName>
    <definedName name="_xlnm.Print_Area" localSheetId="4">Cashflow!$A$1:$L$99</definedName>
    <definedName name="_xlnm.Print_Area" localSheetId="2">Consolidated!$A$1:$AB$30</definedName>
    <definedName name="_xlnm.Print_Area" localSheetId="1">PL!$A$1:$L$141</definedName>
    <definedName name="_xlnm.Print_Area" localSheetId="3">'The Company'!$A$1:$X$29</definedName>
    <definedName name="_xlnm.Print_Area">#REF!</definedName>
    <definedName name="Print_Area_BS" localSheetId="0">#REF!</definedName>
    <definedName name="Print_Area_BS">#REF!</definedName>
    <definedName name="Print_Area_CashFlow" localSheetId="0">#REF!</definedName>
    <definedName name="Print_Area_CashFlow">#REF!</definedName>
    <definedName name="Print_Area_Income">#REF!</definedName>
    <definedName name="Print_Area_MI">#REF!</definedName>
    <definedName name="PRINT_BUILD_QTY">#REF!</definedName>
    <definedName name="PRINT_BUILD_TOTAL">#REF!</definedName>
    <definedName name="PRINT_ONHAND_QTY">#REF!</definedName>
    <definedName name="PRINT_ONHAND_TOTAL">#REF!</definedName>
    <definedName name="PRINT_T111_EXP">#REF!</definedName>
    <definedName name="PRINT_T112_EXP">#REF!</definedName>
    <definedName name="PRINT_T113_EXP">#REF!</definedName>
    <definedName name="PRINT_T114_EXP">#REF!</definedName>
    <definedName name="PRINT_T211_EXP">#REF!</definedName>
    <definedName name="PRINT_T212_EXP">#REF!</definedName>
    <definedName name="PRINT_T214_EXP">#REF!</definedName>
    <definedName name="PRINT_T215_EXP">#REF!</definedName>
    <definedName name="PRINT_T510_EXP">#REF!</definedName>
    <definedName name="_xlnm.Print_Titles">#REF!</definedName>
    <definedName name="PRINT_TITLES_MI">#REF!</definedName>
    <definedName name="PRINT_TOTALMFG_BHT">#REF!</definedName>
    <definedName name="PRINTA">#REF!</definedName>
    <definedName name="PRINTB">#REF!</definedName>
    <definedName name="PRINTC">#REF!</definedName>
    <definedName name="Printysdf">#REF!</definedName>
    <definedName name="PRODUCT">#REF!</definedName>
    <definedName name="Production">#REF!</definedName>
    <definedName name="ProfileOfTaggedInstruments___ByConstrMgr_Complex_Category">#REF!</definedName>
    <definedName name="Profit_and_Loss">#REF!</definedName>
    <definedName name="Proj_Meth">#REF!</definedName>
    <definedName name="PROJECT_TYPE_TABLE">#REF!</definedName>
    <definedName name="PROMMIS">#REF!</definedName>
    <definedName name="property">#REF!</definedName>
    <definedName name="PROPOSAL">#REF!</definedName>
    <definedName name="PT_Duong">#REF!</definedName>
    <definedName name="PTA_Bulk">#REF!</definedName>
    <definedName name="PTA_ISBL">#REF!</definedName>
    <definedName name="ptdg">#REF!</definedName>
    <definedName name="PTDG_cau">#REF!</definedName>
    <definedName name="ptdg_cong">#REF!</definedName>
    <definedName name="ptdg_duong">#REF!</definedName>
    <definedName name="ptdg_ke">#REF!</definedName>
    <definedName name="PTEFIM">#REF!</definedName>
    <definedName name="PurCost_Building">#REF!</definedName>
    <definedName name="PV_CFPS" localSheetId="0">#REF!</definedName>
    <definedName name="PV_CFPS">#REF!</definedName>
    <definedName name="PV_DPS" localSheetId="0">#REF!</definedName>
    <definedName name="PV_DPS">#REF!</definedName>
    <definedName name="PV_EPS" localSheetId="0">#REF!</definedName>
    <definedName name="PV_EPS">#REF!</definedName>
    <definedName name="PV_NP">#REF!</definedName>
    <definedName name="PV_PRETAX">#REF!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1_Accounts_receivable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Pym_EmPm">#REF!</definedName>
    <definedName name="q" localSheetId="0">#REF!</definedName>
    <definedName name="q">#REF!</definedName>
    <definedName name="Q_BPOutSummary2006" localSheetId="0">#REF!</definedName>
    <definedName name="Q_BPOutSummary2006">#REF!</definedName>
    <definedName name="Q_FilmOutSummary2006" localSheetId="0">#REF!</definedName>
    <definedName name="Q_FilmOutSummary2006">#REF!</definedName>
    <definedName name="Q_IR322I_LoanSell">#REF!</definedName>
    <definedName name="qaqa" localSheetId="0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hidden="1">{"conso",#N/A,FALSE,"cash flow"}</definedName>
    <definedName name="qfe">#REF!</definedName>
    <definedName name="qq" localSheetId="0" hidden="1">{#N/A,#N/A,FALSE,"COVER1.XLS ";#N/A,#N/A,FALSE,"RACT1.XLS";#N/A,#N/A,FALSE,"RACT2.XLS";#N/A,#N/A,FALSE,"ECCMP";#N/A,#N/A,FALSE,"WELDER.XLS"}</definedName>
    <definedName name="qq" hidden="1">{#N/A,#N/A,FALSE,"COVER1.XLS ";#N/A,#N/A,FALSE,"RACT1.XLS";#N/A,#N/A,FALSE,"RACT2.XLS";#N/A,#N/A,FALSE,"ECCMP";#N/A,#N/A,FALSE,"WELDER.XLS"}</definedName>
    <definedName name="qqq">#REF!</definedName>
    <definedName name="qqqqq" localSheetId="0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hidden="1">{"cashflow",#N/A,FALSE,"cash flow"}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SummROSDatesFromQuery">#REF!</definedName>
    <definedName name="qryUnitForecastUtils">#REF!</definedName>
    <definedName name="Quarterly_Earnings">#REF!</definedName>
    <definedName name="Query1">#REF!</definedName>
    <definedName name="qw" hidden="1">#REF!</definedName>
    <definedName name="qwet">#REF!</definedName>
    <definedName name="qwqwq" localSheetId="0" hidden="1">{"cashflow",#N/A,FALSE,"cash flow"}</definedName>
    <definedName name="qwqwq" hidden="1">{"cashflow",#N/A,FALSE,"cash flow"}</definedName>
    <definedName name="qwww" localSheetId="0">#REF!</definedName>
    <definedName name="qwww">#REF!</definedName>
    <definedName name="rad_dscnt" localSheetId="0">#REF!</definedName>
    <definedName name="rad_dscnt">#REF!</definedName>
    <definedName name="Rahla" localSheetId="0">#REF!</definedName>
    <definedName name="Rahla">#REF!</definedName>
    <definedName name="Rate">#REF!</definedName>
    <definedName name="ratio" localSheetId="0">IF(#REF!&lt;=5,INDEX(#REF!,(#REF!*5)-4),#REF!)</definedName>
    <definedName name="ratio">IF(#REF!&lt;=5,INDEX(#REF!,(#REF!*5)-4),#REF!)</definedName>
    <definedName name="ratio1" localSheetId="0">IF(#REF!&lt;=5,INDEX(#REF!,(#REF!*5)-4),#REF!)</definedName>
    <definedName name="ratio1">IF(#REF!&lt;=5,INDEX(#REF!,(#REF!*5)-4),#REF!)</definedName>
    <definedName name="ratio2" localSheetId="0">IF(#REF!&lt;=5,INDEX(#REF!,(#REF!*5)-4),#REF!)</definedName>
    <definedName name="ratio2">IF(#REF!&lt;=5,INDEX(#REF!,(#REF!*5)-4),#REF!)</definedName>
    <definedName name="ratio3" localSheetId="0">IF(#REF!&lt;=5,INDEX(#REF!,(#REF!*5)-4),#REF!)</definedName>
    <definedName name="ratio3">IF(#REF!&lt;=5,INDEX(#REF!,(#REF!*5)-4),#REF!)</definedName>
    <definedName name="RawData">#REF!</definedName>
    <definedName name="RawHeader">#REF!</definedName>
    <definedName name="RE">#REF!</definedName>
    <definedName name="REC">#REF!</definedName>
    <definedName name="rec_esc_cnt" localSheetId="0">#REF!</definedName>
    <definedName name="rec_esc_cnt">#REF!</definedName>
    <definedName name="rec_esc_count" localSheetId="0">#REF!</definedName>
    <definedName name="rec_esc_count">#REF!</definedName>
    <definedName name="REC_ESC_LCL" localSheetId="0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_xlnm.Recorder">#REF!</definedName>
    <definedName name="Report" localSheetId="0">#REF!</definedName>
    <definedName name="Report">#REF!</definedName>
    <definedName name="rer" localSheetId="0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hidden="1">{"conso",#N/A,FALSE,"cash flow"}</definedName>
    <definedName name="res_sum" localSheetId="0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tired">#REF!</definedName>
    <definedName name="Retired_Age">#REF!</definedName>
    <definedName name="reval_acc_name">#REF!</definedName>
    <definedName name="REVENUE">#REF!</definedName>
    <definedName name="reverse">#REF!</definedName>
    <definedName name="rewa">#REF!</definedName>
    <definedName name="rik" localSheetId="0">IF(#REF!&lt;=5,INDEX(#REF!,(#REF!*5)-4),#REF!)</definedName>
    <definedName name="rik">IF(#REF!&lt;=5,INDEX(#REF!,(#REF!*5)-4),#REF!)</definedName>
    <definedName name="RM">#REF!</definedName>
    <definedName name="RMCOptions">"*010000000000000"</definedName>
    <definedName name="ROA">#REF!</definedName>
    <definedName name="ROAA">#REF!</definedName>
    <definedName name="ROAE">#REF!</definedName>
    <definedName name="ROCE">#REF!</definedName>
    <definedName name="ROE">#REF!</definedName>
    <definedName name="ROLFIM">#REF!</definedName>
    <definedName name="ROP">#REF!</definedName>
    <definedName name="ROWNAMES" localSheetId="0">#REF!</definedName>
    <definedName name="ROWNAMES">#REF!</definedName>
    <definedName name="RPB" localSheetId="0" hidden="1">#REF!</definedName>
    <definedName name="RPB" hidden="1">#REF!</definedName>
    <definedName name="rr" localSheetId="0">#REF!</definedName>
    <definedName name="rr">#REF!</definedName>
    <definedName name="rrr">#REF!</definedName>
    <definedName name="rrrr">#REF!</definedName>
    <definedName name="rtg">#REF!</definedName>
    <definedName name="rty">#REF!</definedName>
    <definedName name="rumc" localSheetId="0">#REF!</definedName>
    <definedName name="rumc">#REF!</definedName>
    <definedName name="Run_Counter" localSheetId="0">#REF!</definedName>
    <definedName name="Run_Counter">#REF!</definedName>
    <definedName name="RURFIM" localSheetId="0">#REF!</definedName>
    <definedName name="RURFIM">#REF!</definedName>
    <definedName name="rwere" localSheetId="0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>#REF!</definedName>
    <definedName name="Sa" localSheetId="0">#REF!</definedName>
    <definedName name="Sa">#REF!</definedName>
    <definedName name="SAD">#REF!</definedName>
    <definedName name="Sal_inc" localSheetId="0">#REF!</definedName>
    <definedName name="Sal_inc">#REF!</definedName>
    <definedName name="Salden">#REF!</definedName>
    <definedName name="sale" localSheetId="0">#REF!</definedName>
    <definedName name="sale">#REF!</definedName>
    <definedName name="SALES" localSheetId="0">#REF!</definedName>
    <definedName name="SALES">#REF!</definedName>
    <definedName name="SALES01" localSheetId="0">#REF!</definedName>
    <definedName name="SALES01">#REF!</definedName>
    <definedName name="SALES02">#REF!</definedName>
    <definedName name="SALES03">#REF!</definedName>
    <definedName name="SALES04">#REF!</definedName>
    <definedName name="SALES05">#REF!</definedName>
    <definedName name="SALES06">#REF!</definedName>
    <definedName name="SALES07">#REF!</definedName>
    <definedName name="SALES08">#REF!</definedName>
    <definedName name="SALES09">#REF!</definedName>
    <definedName name="SALES1">#REF!</definedName>
    <definedName name="SalInc">#REF!</definedName>
    <definedName name="Samp_Ass">#REF!</definedName>
    <definedName name="Samp_Calc_Sample">#REF!</definedName>
    <definedName name="Samp_Calc_TM">#REF!</definedName>
    <definedName name="Samp_DSS">#REF!</definedName>
    <definedName name="Samp_EM_Per">#REF!</definedName>
    <definedName name="Samp_EM_T">#REF!</definedName>
    <definedName name="Samp_Factor">#REF!</definedName>
    <definedName name="Samp_Min_SS">#REF!</definedName>
    <definedName name="Samp_MTM">#REF!</definedName>
    <definedName name="Samp_PM">#REF!</definedName>
    <definedName name="Samp_Pre">#REF!</definedName>
    <definedName name="Samp_Pre_T">#REF!</definedName>
    <definedName name="Samp_RTB">#REF!</definedName>
    <definedName name="Samp_RTB_Desc">#REF!</definedName>
    <definedName name="Samp_Sel">#REF!</definedName>
    <definedName name="Samp_Small_Adj">#REF!</definedName>
    <definedName name="Samp_SS">#REF!</definedName>
    <definedName name="Samp_TM_Diff">#REF!</definedName>
    <definedName name="Samp_TM_Exp_Diff">#REF!</definedName>
    <definedName name="Samp_TM_N">#REF!</definedName>
    <definedName name="Samp_TM_Y">#REF!</definedName>
    <definedName name="Sampr_Factor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"PQI"</definedName>
    <definedName name="SAPBEXwbID" hidden="1">"099HI876R4TWXQL3LOFHEID22"</definedName>
    <definedName name="SAPCodeAA">#REF!</definedName>
    <definedName name="SAPCodeAP">#REF!</definedName>
    <definedName name="SARFIM">#REF!</definedName>
    <definedName name="SAVE_FLAG">#REF!</definedName>
    <definedName name="scao98">#REF!</definedName>
    <definedName name="SCB" localSheetId="0">#REF!</definedName>
    <definedName name="SCB">#REF!</definedName>
    <definedName name="SChonsei" localSheetId="0">#REF!</definedName>
    <definedName name="SChonsei">#REF!</definedName>
    <definedName name="sd" localSheetId="0">#REF!,#REF!</definedName>
    <definedName name="sd">#REF!,#REF!</definedName>
    <definedName name="sdds">#REF!</definedName>
    <definedName name="sdisu" localSheetId="0">#REF!</definedName>
    <definedName name="sdisu">#REF!</definedName>
    <definedName name="sdsadsds" localSheetId="0">#REF!</definedName>
    <definedName name="sdsadsds">#REF!</definedName>
    <definedName name="sdsd" localSheetId="0">#REF!</definedName>
    <definedName name="sdsd">#REF!</definedName>
    <definedName name="SDSDS" localSheetId="0">#REF!</definedName>
    <definedName name="SDSDS">#REF!</definedName>
    <definedName name="SEC_IV" localSheetId="0">#REF!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ctionNames">#REF!</definedName>
    <definedName name="SEKFIM">#REF!</definedName>
    <definedName name="Sep_Building">#REF!</definedName>
    <definedName name="SGDFIM" localSheetId="0">#REF!</definedName>
    <definedName name="SGDFIM">#REF!</definedName>
    <definedName name="sh">#REF!</definedName>
    <definedName name="SHARES" localSheetId="0">#REF!</definedName>
    <definedName name="SHARES">#REF!</definedName>
    <definedName name="Short">#REF!</definedName>
    <definedName name="short1">#REF!</definedName>
    <definedName name="short2" localSheetId="0">#REF!</definedName>
    <definedName name="short2">#REF!</definedName>
    <definedName name="Short3">#REF!</definedName>
    <definedName name="Shortt">#REF!</definedName>
    <definedName name="shortt1">#REF!</definedName>
    <definedName name="shorttt">#REF!</definedName>
    <definedName name="sieucao" localSheetId="0">#REF!</definedName>
    <definedName name="sieucao">#REF!</definedName>
    <definedName name="SKKFIM" localSheetId="0">#REF!</definedName>
    <definedName name="SKKFIM">#REF!</definedName>
    <definedName name="sles" localSheetId="0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ORT">#REF!</definedName>
    <definedName name="SORT_VOUCH_DISP_ADD">#REF!</definedName>
    <definedName name="SortRange">#REF!</definedName>
    <definedName name="Spanner_Auto_File">"C:\My Documents\tinh cdo.x2a"</definedName>
    <definedName name="SPEC">#REF!</definedName>
    <definedName name="Specail">#REF!</definedName>
    <definedName name="SpecailGL">#REF!</definedName>
    <definedName name="Special">#REF!</definedName>
    <definedName name="SpecialGLL">#REF!</definedName>
    <definedName name="SPECSUMMARY" localSheetId="0">#REF!</definedName>
    <definedName name="SPECSUMMARY">#REF!</definedName>
    <definedName name="speed" localSheetId="0">#REF!</definedName>
    <definedName name="speed">#REF!</definedName>
    <definedName name="SPWS_WBID">"BD30D9E6-68EF-4737-8409-E39579A2B0AF"</definedName>
    <definedName name="sre">#REF!</definedName>
    <definedName name="ss" localSheetId="0">#REF!</definedName>
    <definedName name="ss">#REF!</definedName>
    <definedName name="sss">#REF!</definedName>
    <definedName name="st" localSheetId="0">#REF!</definedName>
    <definedName name="st">#REF!</definedName>
    <definedName name="start" localSheetId="0">#REF!</definedName>
    <definedName name="start">#REF!</definedName>
    <definedName name="Start_1" localSheetId="0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Date">#REF!</definedName>
    <definedName name="STKDAY">#REF!</definedName>
    <definedName name="Strat_1_Def">#REF!</definedName>
    <definedName name="Strat_1_It">#REF!</definedName>
    <definedName name="Strat_1_T">#REF!</definedName>
    <definedName name="Strat_2_Def">#REF!</definedName>
    <definedName name="Strat_2_It">#REF!</definedName>
    <definedName name="Strat_2_T">#REF!</definedName>
    <definedName name="Strat_Dec">#REF!</definedName>
    <definedName name="Strat_Def">#REF!</definedName>
    <definedName name="Strat_T_It">#REF!</definedName>
    <definedName name="Strat_T_T">#REF!</definedName>
    <definedName name="SUB_SYS_NAME">#REF!</definedName>
    <definedName name="Sui">#REF!</definedName>
    <definedName name="SUM_LCL_ESC">#REF!</definedName>
    <definedName name="SUM_REC_USD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ARY" localSheetId="0">#REF!</definedName>
    <definedName name="SUMMARY">#REF!</definedName>
    <definedName name="SUNG" localSheetId="0">#REF!</definedName>
    <definedName name="SUNG">#REF!</definedName>
    <definedName name="SYNF" localSheetId="0">#REF!</definedName>
    <definedName name="SYNF">#REF!</definedName>
    <definedName name="T">#REF!</definedName>
    <definedName name="TA">#REF!</definedName>
    <definedName name="Table_Factor_Vesting_01">#REF!</definedName>
    <definedName name="Table_Factor_Withdrawal">#REF!</definedName>
    <definedName name="TABLE1">#REF!</definedName>
    <definedName name="tanoi">#REF!</definedName>
    <definedName name="Target">#REF!</definedName>
    <definedName name="Target1">#REF!</definedName>
    <definedName name="Tatal" localSheetId="0">#REF!</definedName>
    <definedName name="Tatal">#REF!</definedName>
    <definedName name="TAX" localSheetId="0">#REF!</definedName>
    <definedName name="TAX">#REF!</definedName>
    <definedName name="TAX_CALCULATION" localSheetId="0">#REF!</definedName>
    <definedName name="TAX_CALCULATION">#REF!</definedName>
    <definedName name="TAX_RATE" localSheetId="0">#REF!</definedName>
    <definedName name="TAX_RATE">#REF!</definedName>
    <definedName name="TAXRATE1">#REF!</definedName>
    <definedName name="TAXRATE2">#REF!</definedName>
    <definedName name="TAXRATE3">#REF!</definedName>
    <definedName name="TAXRATE4">#REF!</definedName>
    <definedName name="TAXRATE5">#REF!</definedName>
    <definedName name="TAXRATE6">#REF!</definedName>
    <definedName name="TAXRATE7">#REF!</definedName>
    <definedName name="TAXRATE8">#REF!</definedName>
    <definedName name="TAXRATE9">#REF!</definedName>
    <definedName name="TaxTV">10%</definedName>
    <definedName name="TaxXL">5%</definedName>
    <definedName name="tb">#REF!</definedName>
    <definedName name="TB_June" localSheetId="0" hidden="1">#REF!</definedName>
    <definedName name="TB_June" hidden="1">#REF!</definedName>
    <definedName name="TBARdiscount" localSheetId="0">#REF!</definedName>
    <definedName name="TBARdiscount">#REF!</definedName>
    <definedName name="tbData" localSheetId="0">#REF!</definedName>
    <definedName name="tbData">#REF!</definedName>
    <definedName name="tbIndex">#REF!</definedName>
    <definedName name="tbold">#REF!</definedName>
    <definedName name="TChonsei">#REF!</definedName>
    <definedName name="Tchuan">#REF!</definedName>
    <definedName name="TDeposit">#REF!</definedName>
    <definedName name="TE" localSheetId="0">#REF!</definedName>
    <definedName name="TE">#REF!</definedName>
    <definedName name="Telefon" localSheetId="0">#REF!</definedName>
    <definedName name="Telefon">#REF!</definedName>
    <definedName name="temp" localSheetId="0">#REF!</definedName>
    <definedName name="temp">#REF!</definedName>
    <definedName name="temp1" localSheetId="0">#REF!</definedName>
    <definedName name="temp1">#REF!</definedName>
    <definedName name="temp2">#REF!</definedName>
    <definedName name="test" localSheetId="0">#REF!</definedName>
    <definedName name="test">#REF!</definedName>
    <definedName name="Test_Description" localSheetId="0">#REF!</definedName>
    <definedName name="Test_Description">#REF!</definedName>
    <definedName name="Test_ND" localSheetId="0">#REF!</definedName>
    <definedName name="Test_ND">#REF!</definedName>
    <definedName name="Test_Proj_Mis">#REF!</definedName>
    <definedName name="Test_Targ">#REF!</definedName>
    <definedName name="Test_Total_T">#REF!</definedName>
    <definedName name="TEST0">#REF!</definedName>
    <definedName name="TEST1">#REF!</definedName>
    <definedName name="TEST2">#REF!</definedName>
    <definedName name="TEST3" localSheetId="0">#REF!</definedName>
    <definedName name="TEST3">#REF!</definedName>
    <definedName name="TEST4" localSheetId="0">#REF!</definedName>
    <definedName name="TEST4">#REF!</definedName>
    <definedName name="TEST5" localSheetId="0">#REF!</definedName>
    <definedName name="TEST5">#REF!</definedName>
    <definedName name="TEST6">#REF!</definedName>
    <definedName name="TESTHKEY">#REF!</definedName>
    <definedName name="TESTKEYS">#REF!</definedName>
    <definedName name="testkeys1">#REF!</definedName>
    <definedName name="TESTVKEY">#REF!</definedName>
    <definedName name="TextRefCopy1">#REF!</definedName>
    <definedName name="TextRefCopy15">#REF!</definedName>
    <definedName name="TextRefCopy2">#REF!</definedName>
    <definedName name="TextRefCopy3">#REF!</definedName>
    <definedName name="TextRefCopy4">#REF!</definedName>
    <definedName name="TextRefCopy5">#REF!</definedName>
    <definedName name="TextRefCopyRangeCount" hidden="1">5</definedName>
    <definedName name="TFAC">#REF!</definedName>
    <definedName name="TFACC">#REF!</definedName>
    <definedName name="THBFIM">#REF!</definedName>
    <definedName name="Tien">#REF!</definedName>
    <definedName name="tim_xuat_hien">#REF!</definedName>
    <definedName name="Titles">#REF!</definedName>
    <definedName name="Tle">#REF!</definedName>
    <definedName name="tn">#REF!</definedName>
    <definedName name="To_Print">#REF!</definedName>
    <definedName name="To_Print_by_Date">#REF!</definedName>
    <definedName name="To_Print_ห้ามลบ">#REF!</definedName>
    <definedName name="Today">#REF!</definedName>
    <definedName name="toll1">#REF!</definedName>
    <definedName name="toll2">#REF!</definedName>
    <definedName name="toll3">#REF!</definedName>
    <definedName name="TopSection" localSheetId="0">#REF!</definedName>
    <definedName name="TopSection">#REF!</definedName>
    <definedName name="TOTAL_FIXED_ASSETS">#REF!</definedName>
    <definedName name="Total_MKT">#REF!</definedName>
    <definedName name="TOTALAE" localSheetId="0">#REF!</definedName>
    <definedName name="TOTALAE">#REF!</definedName>
    <definedName name="TOTALAP" localSheetId="0">#REF!</definedName>
    <definedName name="TOTALAP">#REF!</definedName>
    <definedName name="totalap1" localSheetId="0">#REF!</definedName>
    <definedName name="totalap1">#REF!</definedName>
    <definedName name="totalap2">#REF!</definedName>
    <definedName name="totalapp">#REF!</definedName>
    <definedName name="TotalDepre_Building">#REF!</definedName>
    <definedName name="TOTALFIXEDASSETS">#REF!</definedName>
    <definedName name="TOTALOA" localSheetId="0">#REF!</definedName>
    <definedName name="TOTALOA">#REF!</definedName>
    <definedName name="TOTALOL" localSheetId="0">#REF!</definedName>
    <definedName name="TOTALOL">#REF!</definedName>
    <definedName name="totbtoi" localSheetId="0">#REF!</definedName>
    <definedName name="totbtoi">#REF!</definedName>
    <definedName name="tp" localSheetId="0">#REF!</definedName>
    <definedName name="tp">#REF!</definedName>
    <definedName name="tr" localSheetId="0" hidden="1">{#N/A,#N/A,FALSE,"COVER.XLS";#N/A,#N/A,FALSE,"RACT1.XLS";#N/A,#N/A,FALSE,"RACT2.XLS";#N/A,#N/A,FALSE,"ECCMP";#N/A,#N/A,FALSE,"WELDER.XLS"}</definedName>
    <definedName name="tr" hidden="1">{#N/A,#N/A,FALSE,"COVER.XLS";#N/A,#N/A,FALSE,"RACT1.XLS";#N/A,#N/A,FALSE,"RACT2.XLS";#N/A,#N/A,FALSE,"ECCMP";#N/A,#N/A,FALSE,"WELDER.XLS"}</definedName>
    <definedName name="Tra_Cot">#REF!</definedName>
    <definedName name="Tra_DM_su_dung">#REF!</definedName>
    <definedName name="Tra_don_gia_KS">#REF!</definedName>
    <definedName name="Tra_DTCT">#REF!</definedName>
    <definedName name="Tra_ten_cong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ent">#REF!</definedName>
    <definedName name="trfc_19">#REF!</definedName>
    <definedName name="tribal" localSheetId="0">#REF!</definedName>
    <definedName name="tribal">#REF!</definedName>
    <definedName name="TRLFIM" localSheetId="0">#REF!</definedName>
    <definedName name="TRLFIM">#REF!</definedName>
    <definedName name="trt" localSheetId="0">#REF!</definedName>
    <definedName name="trt">#REF!</definedName>
    <definedName name="try" localSheetId="0">#REF!</definedName>
    <definedName name="try">#REF!</definedName>
    <definedName name="tt" localSheetId="0">#REF!</definedName>
    <definedName name="tt">#REF!</definedName>
    <definedName name="tthi" localSheetId="0">#REF!</definedName>
    <definedName name="tthi">#REF!</definedName>
    <definedName name="ttl_dscnt" localSheetId="0">#REF!</definedName>
    <definedName name="ttl_dscnt">#REF!</definedName>
    <definedName name="tto" localSheetId="0">#REF!</definedName>
    <definedName name="tto">#REF!</definedName>
    <definedName name="ttoxtp">#REF!</definedName>
    <definedName name="ttr">#REF!</definedName>
    <definedName name="ttt" localSheetId="0">#REF!</definedName>
    <definedName name="ttt">#REF!</definedName>
    <definedName name="Turnover_B_down" localSheetId="0">#REF!</definedName>
    <definedName name="Turnover_B_down">#REF!</definedName>
    <definedName name="Turnover_Cost_Brkdown" localSheetId="0">#REF!</definedName>
    <definedName name="Turnover_Cost_Brkdown">#REF!</definedName>
    <definedName name="TWDFIM" localSheetId="0">#REF!</definedName>
    <definedName name="TWDFIM">#REF!</definedName>
    <definedName name="ty_le">#REF!</definedName>
    <definedName name="ty_le_BTN">#REF!</definedName>
    <definedName name="Ty_le1">#REF!</definedName>
    <definedName name="type">#REF!</definedName>
    <definedName name="Type1">#REF!</definedName>
    <definedName name="TYPEAP">#REF!</definedName>
    <definedName name="u64w" localSheetId="0">#REF!</definedName>
    <definedName name="u64w">#REF!</definedName>
    <definedName name="UAHFIM" localSheetId="0">#REF!</definedName>
    <definedName name="UAHFIM">#REF!</definedName>
    <definedName name="uio" localSheetId="0">#REF!</definedName>
    <definedName name="uio">#REF!</definedName>
    <definedName name="uirfuy">#REF!</definedName>
    <definedName name="Unit" localSheetId="0">#REF!</definedName>
    <definedName name="Unit">#REF!</definedName>
    <definedName name="UnitBS" localSheetId="0">#REF!</definedName>
    <definedName name="UnitBS">#REF!</definedName>
    <definedName name="UnitCashFlow" localSheetId="0">#REF!</definedName>
    <definedName name="UnitCashFlow">#REF!</definedName>
    <definedName name="UnitIncome" localSheetId="0">#REF!</definedName>
    <definedName name="UnitIncome">#REF!</definedName>
    <definedName name="Units">#REF!</definedName>
    <definedName name="US">#REF!</definedName>
    <definedName name="usa" localSheetId="0">#REF!</definedName>
    <definedName name="usa">#REF!</definedName>
    <definedName name="USD" localSheetId="0">#REF!</definedName>
    <definedName name="USD">#REF!</definedName>
    <definedName name="USDD" localSheetId="0">#REF!</definedName>
    <definedName name="USDD">#REF!</definedName>
    <definedName name="USDFIM">#REF!</definedName>
    <definedName name="uuu">#REF!</definedName>
    <definedName name="uuuu">#REF!</definedName>
    <definedName name="V">#REF!</definedName>
    <definedName name="val_date">#REF!</definedName>
    <definedName name="validate_Equity_Data" localSheetId="4">#REF!</definedName>
    <definedName name="validate_Equity_Data">#REF!</definedName>
    <definedName name="VALUATION" localSheetId="0">#REF!</definedName>
    <definedName name="VALUATION">#REF!</definedName>
    <definedName name="Valuation_Date" localSheetId="0">#REF!</definedName>
    <definedName name="Valuation_Date">#REF!</definedName>
    <definedName name="Value_ARPopulation" localSheetId="0">#REF!</definedName>
    <definedName name="Value_ARPopulation">#REF!</definedName>
    <definedName name="Value_LevelAssurance">#REF!</definedName>
    <definedName name="Value_NumberExceptionsIdentified">#REF!</definedName>
    <definedName name="Value_NumberTolerableExceptions">#REF!</definedName>
    <definedName name="Value_Statistics">#REF!</definedName>
    <definedName name="VARIANCE" localSheetId="0">#REF!</definedName>
    <definedName name="VARIANCE">#REF!</definedName>
    <definedName name="VarianceToV17" localSheetId="0">#REF!</definedName>
    <definedName name="VarianceToV17">#REF!</definedName>
    <definedName name="VARIINST" localSheetId="0">#REF!</definedName>
    <definedName name="VARIINST">#REF!</definedName>
    <definedName name="VARIPURC">#REF!</definedName>
    <definedName name="VAT">#REF!</definedName>
    <definedName name="vd" localSheetId="0">#REF!</definedName>
    <definedName name="vd">#REF!</definedName>
    <definedName name="VEBFIM" localSheetId="0">#REF!</definedName>
    <definedName name="VEBFIM">#REF!</definedName>
    <definedName name="Vendor">#REF!</definedName>
    <definedName name="vf" localSheetId="0">#REF!</definedName>
    <definedName name="vf">#REF!</definedName>
    <definedName name="vhubjnk" localSheetId="0">#REF!</definedName>
    <definedName name="vhubjnk">#REF!</definedName>
    <definedName name="VIR" localSheetId="0">#REF!</definedName>
    <definedName name="VIR">#REF!</definedName>
    <definedName name="vv">#REF!</definedName>
    <definedName name="vvv" localSheetId="0">#REF!</definedName>
    <definedName name="vvv">#REF!</definedName>
    <definedName name="vyfyhj">#REF!</definedName>
    <definedName name="w" localSheetId="0">#REF!,#REF!</definedName>
    <definedName name="w">#REF!,#REF!</definedName>
    <definedName name="Waiting">"Picture 1"</definedName>
    <definedName name="we">#REF!</definedName>
    <definedName name="werert" localSheetId="0">#REF!</definedName>
    <definedName name="werert">#REF!</definedName>
    <definedName name="WH">#REF!</definedName>
    <definedName name="wht">#REF!</definedName>
    <definedName name="Withdrawal_Rate_ColNo" localSheetId="0">#REF!</definedName>
    <definedName name="Withdrawal_Rate_ColNo">#REF!</definedName>
    <definedName name="wqwqw" localSheetId="0" hidden="1">{"cashflow",#N/A,FALSE,"cash flow"}</definedName>
    <definedName name="wqwqw" hidden="1">{"cashflow",#N/A,FALSE,"cash flow"}</definedName>
    <definedName name="wr">#REF!</definedName>
    <definedName name="wrn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0" hidden="1">{#N/A,#N/A,FALSE,"17MAY";#N/A,#N/A,FALSE,"24MAY"}</definedName>
    <definedName name="wrn.1." hidden="1">{#N/A,#N/A,FALSE,"17MAY";#N/A,#N/A,FALSE,"24MAY"}</definedName>
    <definedName name="wrn.2.2" localSheetId="0" hidden="1">{#N/A,#N/A,FALSE,"17MAY";#N/A,#N/A,FALSE,"24MAY"}</definedName>
    <definedName name="wrn.2.2" hidden="1">{#N/A,#N/A,FALSE,"17MAY";#N/A,#N/A,FALSE,"24MAY"}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consumable." localSheetId="0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vCost__1995_AOP." localSheetId="0" hidden="1">{"AOP_Mos.",#N/A,FALSE,"1995 AOP";"AOP_Qtrs.",#N/A,FALSE,"1995 AOP"}</definedName>
    <definedName name="wrn.ConvCost__1995_AOP." hidden="1">{"AOP_Mos.",#N/A,FALSE,"1995 AOP";"AOP_Qtrs.",#N/A,FALSE,"1995 AOP"}</definedName>
    <definedName name="wrn.ConvCost__Current_Fcst." localSheetId="0" hidden="1">{"Current_Mos.",#N/A,FALSE,"Current Fcst";"Current_Qtrs.",#N/A,FALSE,"Current Fcst"}</definedName>
    <definedName name="wrn.ConvCost__Current_Fcst." hidden="1">{"Current_Mos.",#N/A,FALSE,"Current Fcst";"Current_Qtrs.",#N/A,FALSE,"Current Fcst"}</definedName>
    <definedName name="wrn.ConvCost__Prior_Fcst." localSheetId="0" hidden="1">{"Prior_Mos.",#N/A,FALSE,"Prior Fcst";"Prior_Qtrs.",#N/A,FALSE,"Prior Fcst"}</definedName>
    <definedName name="wrn.ConvCost__Prior_Fcst." hidden="1">{"Prior_Mos.",#N/A,FALSE,"Prior Fcst";"Prior_Qtrs.",#N/A,FALSE,"Prior Fcst"}</definedName>
    <definedName name="wrn.ConvCost__Prior_Year." localSheetId="0" hidden="1">{"PriorYear_Mos.",#N/A,FALSE,"Prior Year";"PriorYear_Qtrs.",#N/A,FALSE,"Prior Year"}</definedName>
    <definedName name="wrn.ConvCost__Prior_Year." hidden="1">{"PriorYear_Mos.",#N/A,FALSE,"Prior Year";"PriorYear_Qtrs.",#N/A,FALSE,"Prior Year"}</definedName>
    <definedName name="wrn.elect." localSheetId="0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Mthly__CurFcst_Plus_Var." localSheetId="0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piping." localSheetId="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RCC." localSheetId="0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port." localSheetId="0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0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umm1" localSheetId="0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0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Variance__All_Periods." localSheetId="0" hidden="1">{"Cur_vs_AOP",#N/A,FALSE,"Cur vs AOP";"Cur_vs_PrMo",#N/A,FALSE,"Cur vs PrMo";"Cur_vs_PrYr",#N/A,FALSE,"Cur vs PrYr";"Cur_vs_Cur",#N/A,FALSE,"Cur vs Cur"}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localSheetId="0" hidden="1">{"Cur_vs_AOP",#N/A,FALSE,"Cur vs AOP"}</definedName>
    <definedName name="wrn.Variance__Cur_vs_AOP." hidden="1">{"Cur_vs_AOP",#N/A,FALSE,"Cur vs AOP"}</definedName>
    <definedName name="wrn.Variance__Cur_vs_Cur." localSheetId="0" hidden="1">{"Cur_vs_Cur",#N/A,FALSE,"Cur vs Cur"}</definedName>
    <definedName name="wrn.Variance__Cur_vs_Cur." hidden="1">{"Cur_vs_Cur",#N/A,FALSE,"Cur vs Cur"}</definedName>
    <definedName name="wrn.Variance__Cur_vs_PrMo." localSheetId="0" hidden="1">{"Cur_vs_PrMo",#N/A,FALSE,"Cur vs PrMo"}</definedName>
    <definedName name="wrn.Variance__Cur_vs_PrMo." hidden="1">{"Cur_vs_PrMo",#N/A,FALSE,"Cur vs PrMo"}</definedName>
    <definedName name="wrn.Variance__Cur_vs_PrYr." localSheetId="0" hidden="1">{"Cur_vs_PrYr",#N/A,FALSE,"Cur vs PrYr"}</definedName>
    <definedName name="wrn.Variance__Cur_vs_PrYr." hidden="1">{"Cur_vs_PrYr",#N/A,FALSE,"Cur vs PrYr"}</definedName>
    <definedName name="Wt_d_Avr_Price">#REF!</definedName>
    <definedName name="wt_JUNE2008">#REF!</definedName>
    <definedName name="wth">#REF!</definedName>
    <definedName name="ww" localSheetId="0">#REF!</definedName>
    <definedName name="ww">#REF!</definedName>
    <definedName name="wwqq" localSheetId="0" hidden="1">{"cashflow",#N/A,FALSE,"cash flow"}</definedName>
    <definedName name="wwqq" hidden="1">{"cashflow",#N/A,FALSE,"cash flow"}</definedName>
    <definedName name="www">#REF!</definedName>
    <definedName name="www.">#REF!</definedName>
    <definedName name="www..">#REF!</definedName>
    <definedName name="X" localSheetId="0">#REF!</definedName>
    <definedName name="X">#REF!</definedName>
    <definedName name="xaxa" localSheetId="0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hidden="1">{"cashflow",#N/A,FALSE,"cash flow"}</definedName>
    <definedName name="XB_80">#REF!</definedName>
    <definedName name="xcv" localSheetId="0">#REF!</definedName>
    <definedName name="xcv">#REF!</definedName>
    <definedName name="XEUFIM" localSheetId="0">#REF!</definedName>
    <definedName name="XEUFIM">#REF!</definedName>
    <definedName name="xh">#REF!</definedName>
    <definedName name="xl">#REF!</definedName>
    <definedName name="xlc">#REF!</definedName>
    <definedName name="xn">#REF!</definedName>
    <definedName name="xx">#REF!</definedName>
    <definedName name="xxx" localSheetId="0">#REF!</definedName>
    <definedName name="xxx">#REF!</definedName>
    <definedName name="y" localSheetId="0" hidden="1">#REF!</definedName>
    <definedName name="y" hidden="1">#REF!</definedName>
    <definedName name="YBS1" localSheetId="0">#REF!</definedName>
    <definedName name="YBS1">#REF!</definedName>
    <definedName name="YBS2" localSheetId="0">#REF!</definedName>
    <definedName name="YBS2">#REF!</definedName>
    <definedName name="YCashFlow1">#REF!</definedName>
    <definedName name="YCashFlow2">#REF!</definedName>
    <definedName name="YE" localSheetId="0">#REF!</definedName>
    <definedName name="YE">#REF!</definedName>
    <definedName name="Year_end" localSheetId="0">#REF!</definedName>
    <definedName name="Year_end">#REF!</definedName>
    <definedName name="YearEnd" localSheetId="0">#REF!</definedName>
    <definedName name="YearEnd">#REF!</definedName>
    <definedName name="yg7ui">#REF!</definedName>
    <definedName name="YIncome1" localSheetId="0">#REF!</definedName>
    <definedName name="YIncome1">#REF!</definedName>
    <definedName name="YIncome2" localSheetId="0">#REF!</definedName>
    <definedName name="YIncome2">#REF!</definedName>
    <definedName name="ytdbs" localSheetId="0">#REF!</definedName>
    <definedName name="ytdbs">#REF!</definedName>
    <definedName name="ytdbs1">#REF!</definedName>
    <definedName name="ytdpl">#REF!</definedName>
    <definedName name="ytdpl1">#REF!</definedName>
    <definedName name="ytuio">#REF!</definedName>
    <definedName name="yu">#REF!</definedName>
    <definedName name="yui" hidden="1">#REF!</definedName>
    <definedName name="yy">#REF!</definedName>
    <definedName name="yyy">#REF!</definedName>
    <definedName name="z1q">#REF!</definedName>
    <definedName name="ZARFIM">#REF!</definedName>
    <definedName name="zaxa" localSheetId="0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hidden="1">{"conso",#N/A,FALSE,"cash flow"}</definedName>
    <definedName name="ZERO_e">#REF!</definedName>
    <definedName name="ZYX">#REF!</definedName>
    <definedName name="zz" localSheetId="0">#REF!</definedName>
    <definedName name="zz">#REF!</definedName>
    <definedName name="ZZZ">#REF!</definedName>
    <definedName name="เงินฝากประจำ">#REF!</definedName>
    <definedName name="เบี้ยประกันจ่ายล่วงหน้า">#REF!</definedName>
    <definedName name="โอน">#REF!</definedName>
    <definedName name="โอน3">#REF!</definedName>
    <definedName name="ก">#REF!</definedName>
    <definedName name="กกก">#REF!</definedName>
    <definedName name="กห" localSheetId="0">#REF!</definedName>
    <definedName name="กห">#REF!</definedName>
    <definedName name="คชจ.Q3">#REF!</definedName>
    <definedName name="งงง" localSheetId="0">#REF!</definedName>
    <definedName name="งงง">#REF!</definedName>
    <definedName name="ณ_วันที่_31_ธันวาคม_2548_และ_2547" localSheetId="0">#REF!</definedName>
    <definedName name="ณ_วันที่_31_ธันวาคม_2548_และ_2547">#REF!</definedName>
    <definedName name="ประเภทนิตยสาร" localSheetId="0">#REF!</definedName>
    <definedName name="ประเภทนิตยสาร">#REF!</definedName>
    <definedName name="พันธบัตร">#REF!</definedName>
    <definedName name="ฟ">#REF!</definedName>
    <definedName name="ฟ1065">#REF!</definedName>
    <definedName name="ฟ1128">#REF!</definedName>
    <definedName name="ฟ35">#REF!</definedName>
    <definedName name="ฟ360">#REF!</definedName>
    <definedName name="ฟ70">#REF!</definedName>
    <definedName name="ฟ80" localSheetId="0">#REF!</definedName>
    <definedName name="ฟ80">#REF!</definedName>
    <definedName name="ฟฟ">#REF!</definedName>
    <definedName name="ฟๅ" localSheetId="0">#REF!</definedName>
    <definedName name="ฟๅ">#REF!</definedName>
    <definedName name="ฟๅจ" localSheetId="0">#REF!</definedName>
    <definedName name="ฟๅจ">#REF!</definedName>
    <definedName name="ภาษีนิติ" localSheetId="0">#REF!</definedName>
    <definedName name="ภาษีนิติ">#REF!</definedName>
    <definedName name="มูลค่าหุ้น_หุ้นละ_บาท">#REF!</definedName>
    <definedName name="ยอดต้นปี_ณ_วันที่_1_มกราคม_2547">#REF!</definedName>
    <definedName name="ยังไม่ได้จัดสรร">#REF!</definedName>
    <definedName name="รหัสเงินกู้__ใหม่">#REF!</definedName>
    <definedName name="ราน">#REF!</definedName>
    <definedName name="ฤ1">#REF!</definedName>
    <definedName name="ฤ355" localSheetId="0">#REF!</definedName>
    <definedName name="ฤ355">#REF!</definedName>
    <definedName name="ห">#REF!</definedName>
    <definedName name="หห">#REF!</definedName>
    <definedName name="หหหฟ">#REF!</definedName>
    <definedName name="หหหห">#REF!</definedName>
    <definedName name="หุ้นกู้" localSheetId="0">#REF!</definedName>
    <definedName name="หุ้นกู้">#REF!</definedName>
    <definedName name="อาคารระหว่างก่อสร้าง" localSheetId="0">#REF!</definedName>
    <definedName name="อาคารระหว่างก่อสร้าง">#REF!</definedName>
    <definedName name="าสสา" localSheetId="0">#REF!</definedName>
    <definedName name="าสสา">#REF!</definedName>
    <definedName name="보보봅" localSheetId="0">#REF!</definedName>
    <definedName name="보보봅">#REF!</definedName>
    <definedName name="셀노트4" localSheetId="0">#REF!</definedName>
    <definedName name="셀노트4">#REF!</definedName>
    <definedName name="연봉" localSheetId="0">#REF!</definedName>
    <definedName name="연봉">#REF!</definedName>
    <definedName name="印刷" localSheetId="0">#REF!</definedName>
    <definedName name="印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41" i="5" l="1"/>
  <c r="G41" i="5"/>
  <c r="K40" i="5"/>
  <c r="I40" i="5"/>
  <c r="I41" i="5" s="1"/>
  <c r="G40" i="5"/>
  <c r="E40" i="5"/>
  <c r="E41" i="5" s="1"/>
  <c r="V26" i="6"/>
  <c r="V25" i="6"/>
  <c r="V22" i="6"/>
  <c r="V21" i="6"/>
  <c r="V20" i="6"/>
  <c r="V14" i="6"/>
  <c r="V13" i="6"/>
  <c r="R23" i="6"/>
  <c r="R27" i="6" s="1"/>
  <c r="R15" i="6"/>
  <c r="R16" i="6" s="1"/>
  <c r="R18" i="6" s="1"/>
  <c r="Z28" i="6" l="1"/>
  <c r="E25" i="5" l="1"/>
  <c r="K103" i="8"/>
  <c r="V17" i="6"/>
  <c r="X22" i="6"/>
  <c r="K25" i="5" l="1"/>
  <c r="I25" i="5"/>
  <c r="G25" i="5"/>
  <c r="N26" i="7" l="1"/>
  <c r="L26" i="7"/>
  <c r="J26" i="7"/>
  <c r="H26" i="7"/>
  <c r="F26" i="7"/>
  <c r="D26" i="7"/>
  <c r="X25" i="7"/>
  <c r="V25" i="7"/>
  <c r="X26" i="6" l="1"/>
  <c r="AB26" i="6" s="1"/>
  <c r="I73" i="9" l="1"/>
  <c r="E41" i="8" l="1"/>
  <c r="E23" i="8"/>
  <c r="K65" i="8"/>
  <c r="K23" i="8"/>
  <c r="L23" i="8"/>
  <c r="E42" i="8" l="1"/>
  <c r="K83" i="9" l="1"/>
  <c r="I83" i="9"/>
  <c r="E83" i="9"/>
  <c r="G83" i="9"/>
  <c r="V16" i="7" l="1"/>
  <c r="X16" i="7" s="1"/>
  <c r="X17" i="6"/>
  <c r="AB17" i="6" s="1"/>
  <c r="K96" i="5"/>
  <c r="I96" i="5"/>
  <c r="E96" i="5"/>
  <c r="G96" i="5"/>
  <c r="K15" i="5" l="1"/>
  <c r="K18" i="5" s="1"/>
  <c r="K21" i="5" s="1"/>
  <c r="I15" i="5"/>
  <c r="I18" i="5" s="1"/>
  <c r="I21" i="5" s="1"/>
  <c r="G15" i="5"/>
  <c r="G18" i="5" s="1"/>
  <c r="G21" i="5" s="1"/>
  <c r="E15" i="5"/>
  <c r="E18" i="5" s="1"/>
  <c r="E21" i="5" l="1"/>
  <c r="E26" i="5" s="1"/>
  <c r="E28" i="5" s="1"/>
  <c r="E31" i="5" s="1"/>
  <c r="E33" i="5" s="1"/>
  <c r="I26" i="5"/>
  <c r="I28" i="5" s="1"/>
  <c r="I31" i="5" s="1"/>
  <c r="I33" i="5" s="1"/>
  <c r="I55" i="5" s="1"/>
  <c r="E55" i="5" s="1"/>
  <c r="K26" i="5"/>
  <c r="K28" i="5" s="1"/>
  <c r="K31" i="5" s="1"/>
  <c r="K33" i="5" s="1"/>
  <c r="K55" i="5" s="1"/>
  <c r="G55" i="5" s="1"/>
  <c r="G26" i="5"/>
  <c r="G28" i="5" s="1"/>
  <c r="G31" i="5" s="1"/>
  <c r="G33" i="5" s="1"/>
  <c r="I23" i="8"/>
  <c r="I103" i="8"/>
  <c r="I105" i="8" s="1"/>
  <c r="I75" i="8"/>
  <c r="I65" i="8"/>
  <c r="I41" i="8"/>
  <c r="E57" i="5" l="1"/>
  <c r="E56" i="5" s="1"/>
  <c r="E43" i="5"/>
  <c r="E62" i="5" s="1"/>
  <c r="G43" i="5"/>
  <c r="G62" i="5" s="1"/>
  <c r="G57" i="5"/>
  <c r="G56" i="5" s="1"/>
  <c r="K43" i="5"/>
  <c r="K60" i="5" s="1"/>
  <c r="I43" i="5"/>
  <c r="I60" i="5" s="1"/>
  <c r="E60" i="5" s="1"/>
  <c r="I42" i="8"/>
  <c r="I76" i="8"/>
  <c r="I106" i="8" s="1"/>
  <c r="E61" i="5" l="1"/>
  <c r="G60" i="5"/>
  <c r="G61" i="5" s="1"/>
  <c r="I107" i="8"/>
  <c r="K111" i="5" l="1"/>
  <c r="K112" i="5" s="1"/>
  <c r="I111" i="5"/>
  <c r="I112" i="5" s="1"/>
  <c r="G111" i="5"/>
  <c r="G112" i="5" s="1"/>
  <c r="E111" i="5"/>
  <c r="E112" i="5" s="1"/>
  <c r="M75" i="8"/>
  <c r="K75" i="8"/>
  <c r="G75" i="8"/>
  <c r="E75" i="8"/>
  <c r="K73" i="9"/>
  <c r="G73" i="9"/>
  <c r="E73" i="9"/>
  <c r="G65" i="8"/>
  <c r="G23" i="8"/>
  <c r="V24" i="7"/>
  <c r="X25" i="6"/>
  <c r="AB25" i="6" s="1"/>
  <c r="X20" i="6"/>
  <c r="P28" i="6"/>
  <c r="X24" i="7" l="1"/>
  <c r="K86" i="5" l="1"/>
  <c r="K89" i="5" s="1"/>
  <c r="K93" i="5" s="1"/>
  <c r="G86" i="5"/>
  <c r="G89" i="5" s="1"/>
  <c r="G93" i="5" s="1"/>
  <c r="G103" i="8"/>
  <c r="M103" i="8"/>
  <c r="K97" i="5" l="1"/>
  <c r="K99" i="5" s="1"/>
  <c r="K102" i="5" s="1"/>
  <c r="G97" i="5"/>
  <c r="G99" i="5" s="1"/>
  <c r="G102" i="5" s="1"/>
  <c r="G10" i="9" s="1"/>
  <c r="G30" i="9" l="1"/>
  <c r="G48" i="9" s="1"/>
  <c r="K10" i="9"/>
  <c r="K104" i="5"/>
  <c r="K114" i="5" s="1"/>
  <c r="K131" i="5" s="1"/>
  <c r="G131" i="5" s="1"/>
  <c r="G104" i="5"/>
  <c r="G114" i="5" s="1"/>
  <c r="G133" i="5" s="1"/>
  <c r="M65" i="8"/>
  <c r="T15" i="6"/>
  <c r="V15" i="6" s="1"/>
  <c r="V16" i="6" s="1"/>
  <c r="K30" i="9" l="1"/>
  <c r="K48" i="9" s="1"/>
  <c r="G52" i="9"/>
  <c r="G132" i="5"/>
  <c r="K126" i="5"/>
  <c r="G126" i="5" s="1"/>
  <c r="G128" i="5"/>
  <c r="F28" i="6"/>
  <c r="K52" i="9" l="1"/>
  <c r="G86" i="9"/>
  <c r="G88" i="9" s="1"/>
  <c r="G127" i="5"/>
  <c r="N28" i="6"/>
  <c r="L28" i="6"/>
  <c r="J28" i="6"/>
  <c r="K86" i="9" l="1"/>
  <c r="K88" i="9" s="1"/>
  <c r="D28" i="6"/>
  <c r="G105" i="8" l="1"/>
  <c r="M105" i="8"/>
  <c r="K105" i="8"/>
  <c r="M23" i="8"/>
  <c r="M76" i="8" l="1"/>
  <c r="M106" i="8" s="1"/>
  <c r="G76" i="8"/>
  <c r="K76" i="8"/>
  <c r="K106" i="8" s="1"/>
  <c r="G106" i="8" l="1"/>
  <c r="T14" i="7" l="1"/>
  <c r="V19" i="7" l="1"/>
  <c r="X19" i="7" s="1"/>
  <c r="M41" i="8" l="1"/>
  <c r="K41" i="8"/>
  <c r="G41" i="8"/>
  <c r="G42" i="8" l="1"/>
  <c r="M42" i="8"/>
  <c r="K42" i="8"/>
  <c r="K107" i="8" s="1"/>
  <c r="M107" i="8" l="1"/>
  <c r="G107" i="8"/>
  <c r="J22" i="7" l="1"/>
  <c r="J27" i="7"/>
  <c r="J15" i="7"/>
  <c r="J17" i="7" s="1"/>
  <c r="J28" i="7" l="1"/>
  <c r="J23" i="6" l="1"/>
  <c r="J27" i="6" s="1"/>
  <c r="J16" i="6"/>
  <c r="J18" i="6" s="1"/>
  <c r="J29" i="6" l="1"/>
  <c r="E65" i="8"/>
  <c r="E103" i="8"/>
  <c r="V12" i="7" l="1"/>
  <c r="X12" i="7" s="1"/>
  <c r="X13" i="6"/>
  <c r="AB13" i="6" s="1"/>
  <c r="P27" i="7" l="1"/>
  <c r="N27" i="7"/>
  <c r="L27" i="7"/>
  <c r="H22" i="7"/>
  <c r="H15" i="7"/>
  <c r="H17" i="7" s="1"/>
  <c r="H23" i="6"/>
  <c r="H27" i="6" s="1"/>
  <c r="H16" i="6"/>
  <c r="H18" i="6" s="1"/>
  <c r="F27" i="7" l="1"/>
  <c r="D27" i="7"/>
  <c r="D23" i="6" l="1"/>
  <c r="D27" i="6" s="1"/>
  <c r="D29" i="6" l="1"/>
  <c r="I86" i="5"/>
  <c r="I89" i="5" s="1"/>
  <c r="I93" i="5" s="1"/>
  <c r="V20" i="7" l="1"/>
  <c r="T22" i="7"/>
  <c r="T26" i="7" s="1"/>
  <c r="V13" i="7"/>
  <c r="T15" i="7"/>
  <c r="T17" i="7" s="1"/>
  <c r="N15" i="7" l="1"/>
  <c r="N17" i="7" s="1"/>
  <c r="L15" i="7"/>
  <c r="L17" i="7" s="1"/>
  <c r="F15" i="7"/>
  <c r="F17" i="7" s="1"/>
  <c r="D15" i="7"/>
  <c r="D17" i="7" s="1"/>
  <c r="N23" i="6"/>
  <c r="N27" i="6" s="1"/>
  <c r="L23" i="6"/>
  <c r="L27" i="6" s="1"/>
  <c r="F23" i="6"/>
  <c r="N16" i="6"/>
  <c r="N18" i="6" s="1"/>
  <c r="L16" i="6"/>
  <c r="L18" i="6" s="1"/>
  <c r="F16" i="6"/>
  <c r="F18" i="6" s="1"/>
  <c r="D16" i="6"/>
  <c r="D18" i="6" s="1"/>
  <c r="F27" i="6" l="1"/>
  <c r="F29" i="6" s="1"/>
  <c r="L29" i="6"/>
  <c r="N29" i="6"/>
  <c r="V14" i="7"/>
  <c r="X14" i="7" l="1"/>
  <c r="V15" i="7"/>
  <c r="V17" i="7" s="1"/>
  <c r="R15" i="7"/>
  <c r="R17" i="7" s="1"/>
  <c r="P13" i="7"/>
  <c r="X13" i="7" s="1"/>
  <c r="V27" i="7" l="1"/>
  <c r="X15" i="7"/>
  <c r="X17" i="7" s="1"/>
  <c r="P15" i="7"/>
  <c r="P17" i="7" s="1"/>
  <c r="X27" i="7" l="1"/>
  <c r="E105" i="8"/>
  <c r="E76" i="8"/>
  <c r="E106" i="8" l="1"/>
  <c r="E107" i="8" s="1"/>
  <c r="X15" i="6" l="1"/>
  <c r="AB15" i="6" s="1"/>
  <c r="N22" i="7"/>
  <c r="L22" i="7"/>
  <c r="D22" i="7"/>
  <c r="F22" i="7"/>
  <c r="D28" i="7" l="1"/>
  <c r="F28" i="7"/>
  <c r="L28" i="7"/>
  <c r="N28" i="7"/>
  <c r="E86" i="5" l="1"/>
  <c r="E89" i="5" s="1"/>
  <c r="V21" i="7" l="1"/>
  <c r="E93" i="5"/>
  <c r="I97" i="5"/>
  <c r="I99" i="5" s="1"/>
  <c r="I102" i="5" s="1"/>
  <c r="I10" i="9" s="1"/>
  <c r="I30" i="9" s="1"/>
  <c r="I48" i="9" s="1"/>
  <c r="I52" i="9" l="1"/>
  <c r="I86" i="9" s="1"/>
  <c r="I88" i="9" s="1"/>
  <c r="I89" i="9" s="1"/>
  <c r="E97" i="5"/>
  <c r="E99" i="5" s="1"/>
  <c r="E102" i="5" s="1"/>
  <c r="E10" i="9" s="1"/>
  <c r="V22" i="7"/>
  <c r="V26" i="7" s="1"/>
  <c r="X21" i="7"/>
  <c r="R22" i="7"/>
  <c r="R26" i="7" s="1"/>
  <c r="I104" i="5"/>
  <c r="E30" i="9" l="1"/>
  <c r="E104" i="5"/>
  <c r="E128" i="5" s="1"/>
  <c r="P20" i="7"/>
  <c r="X20" i="7" s="1"/>
  <c r="X22" i="7" s="1"/>
  <c r="X26" i="7" s="1"/>
  <c r="I126" i="5"/>
  <c r="E126" i="5" s="1"/>
  <c r="V28" i="7"/>
  <c r="P14" i="6"/>
  <c r="I114" i="5"/>
  <c r="I131" i="5" s="1"/>
  <c r="E131" i="5" s="1"/>
  <c r="E127" i="5" l="1"/>
  <c r="E48" i="9"/>
  <c r="E52" i="9" s="1"/>
  <c r="E86" i="9" s="1"/>
  <c r="E88" i="9" s="1"/>
  <c r="E89" i="9" s="1"/>
  <c r="P22" i="7"/>
  <c r="P26" i="7" s="1"/>
  <c r="X28" i="7"/>
  <c r="E114" i="5"/>
  <c r="E133" i="5" s="1"/>
  <c r="E132" i="5" s="1"/>
  <c r="T16" i="6"/>
  <c r="T18" i="6" s="1"/>
  <c r="V18" i="6"/>
  <c r="P16" i="6"/>
  <c r="P18" i="6" s="1"/>
  <c r="Z14" i="6"/>
  <c r="P28" i="7" l="1"/>
  <c r="P21" i="6"/>
  <c r="P23" i="6" s="1"/>
  <c r="P27" i="6" s="1"/>
  <c r="V28" i="6"/>
  <c r="X14" i="6"/>
  <c r="X16" i="6" s="1"/>
  <c r="X18" i="6" s="1"/>
  <c r="T23" i="6"/>
  <c r="T27" i="6" s="1"/>
  <c r="Z16" i="6"/>
  <c r="Z18" i="6" s="1"/>
  <c r="AB22" i="6"/>
  <c r="Z21" i="6" l="1"/>
  <c r="Z23" i="6" s="1"/>
  <c r="P29" i="6"/>
  <c r="X28" i="6"/>
  <c r="AB14" i="6"/>
  <c r="AB16" i="6" s="1"/>
  <c r="AB18" i="6" s="1"/>
  <c r="V23" i="6"/>
  <c r="V27" i="6" s="1"/>
  <c r="X21" i="6"/>
  <c r="Z27" i="6" l="1"/>
  <c r="Z29" i="6" s="1"/>
  <c r="V29" i="6"/>
  <c r="AB20" i="6"/>
  <c r="AB28" i="6" s="1"/>
  <c r="X23" i="6"/>
  <c r="X27" i="6" s="1"/>
  <c r="AB21" i="6"/>
  <c r="AB23" i="6" s="1"/>
  <c r="AB27" i="6" l="1"/>
  <c r="AB29" i="6" s="1"/>
  <c r="X29" i="6"/>
</calcChain>
</file>

<file path=xl/sharedStrings.xml><?xml version="1.0" encoding="utf-8"?>
<sst xmlns="http://schemas.openxmlformats.org/spreadsheetml/2006/main" count="471" uniqueCount="264">
  <si>
    <t>บริษัท เจ เอ็ม ที เน็ทเวอร์ค เซอร์วิสเซ็ส จำกัด (มหาชน) และบริษัทย่อย</t>
  </si>
  <si>
    <t>งบการเงินรวม</t>
  </si>
  <si>
    <t>ส่วนของผู้ถือหุ้นของบริษัทฯ</t>
  </si>
  <si>
    <t>ส่วนของผู้มี</t>
  </si>
  <si>
    <t>กำไรสะสม</t>
  </si>
  <si>
    <t>รวม</t>
  </si>
  <si>
    <t>ส่วนได้เสียที่</t>
  </si>
  <si>
    <t>ทุนเรือนหุ้น</t>
  </si>
  <si>
    <t>ส่วนเกินมูลค่า</t>
  </si>
  <si>
    <t>เงินรับล่วงหน้า</t>
  </si>
  <si>
    <t>ส่วนของผู้ถือหุ้น</t>
  </si>
  <si>
    <t>ไม่มีอำนาจควบคุม</t>
  </si>
  <si>
    <t>ที่ออกและชำระแล้ว</t>
  </si>
  <si>
    <t>หุ้นสามัญ</t>
  </si>
  <si>
    <t>ค่าหุ้น</t>
  </si>
  <si>
    <t>จัดสรรแล้ว</t>
  </si>
  <si>
    <t>ยังไม่ได้จัดสรร</t>
  </si>
  <si>
    <t>ของบริษัทฯ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</si>
  <si>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</si>
  <si>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</si>
  <si>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</si>
  <si>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</si>
  <si>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</si>
  <si>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รายได้ค้างรับ</t>
  </si>
  <si>
    <t xml:space="preserve">   ภายในหนึ่งปี</t>
  </si>
  <si>
    <t>เงินให้กู้ยืมระยะสั้นแก่บริษัทที่เกี่ยวข้องกัน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</si>
  <si>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</si>
  <si>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</si>
  <si>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</si>
  <si>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</si>
  <si>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 xml:space="preserve">   เกินกว่าหนึ่งปี</t>
  </si>
  <si>
    <t xml:space="preserve">เงินลงทุนในบริษัทย่อย </t>
  </si>
  <si>
    <t>คอมพิวเตอร์ซอฟต์แวร์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</si>
  <si>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</si>
  <si>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</si>
  <si>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</si>
  <si>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</si>
  <si>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</si>
  <si>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</si>
  <si>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เงินกู้ยืมระยะยาวที่ถึงกำหนดชำระภายในหนึ่งปี</t>
  </si>
  <si>
    <t>หุ้นกู้ที่ถึงกำหนดชำระภายในหนึ่งปี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</si>
  <si>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</si>
  <si>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</si>
  <si>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</si>
  <si>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</si>
  <si>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</si>
  <si>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</si>
  <si>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</si>
  <si>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</si>
  <si>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ทุนออกจำหน่ายและชำระเต็มมูลค่าแล้ว</t>
  </si>
  <si>
    <t>ส่วนเกินมูลค่าหุ้นสามัญ</t>
  </si>
  <si>
    <t xml:space="preserve">   จัดสรรแล้ว - สำรองตามกฎหมาย</t>
  </si>
  <si>
    <t xml:space="preserve">   ยังไม่ได้จัดสรร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</si>
  <si>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</si>
  <si>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</si>
  <si>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</si>
  <si>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</si>
  <si>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</si>
  <si>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กำไรขาดทุน:</t>
  </si>
  <si>
    <t>รายได้</t>
  </si>
  <si>
    <t>รวมรายได้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</si>
  <si>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</si>
  <si>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</si>
  <si>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</si>
  <si>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</si>
  <si>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</si>
  <si>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รวมค่าใช้จ่าย</t>
  </si>
  <si>
    <t>กำไรจากการดำเนินงาน</t>
  </si>
  <si>
    <t xml:space="preserve">กำไรต่อหุ้น 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</si>
  <si>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</si>
  <si>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</si>
  <si>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</si>
  <si>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</si>
  <si>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</si>
  <si>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</si>
  <si>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</si>
  <si>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ดอกเบี้ยรับ</t>
  </si>
  <si>
    <t xml:space="preserve">   ค่าใช้จ่ายดอกเบี้ย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</si>
  <si>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</si>
  <si>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</si>
  <si>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รายได้ค้างรับ</t>
  </si>
  <si>
    <t xml:space="preserve">   สินทรัพย์หมุนเวียนอื่น</t>
  </si>
  <si>
    <t xml:space="preserve">   เงินให้สินเชื่อจากการซื้อลูกหนี้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</si>
  <si>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</si>
  <si>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</si>
  <si>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</si>
  <si>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</si>
  <si>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รับจากดอกเบี้ย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</si>
  <si>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</si>
  <si>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</si>
  <si>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</si>
  <si>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</si>
  <si>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</si>
  <si>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</si>
  <si>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เงินสดจ่ายชำระเงินกู้ยืมระยะยาว</t>
  </si>
  <si>
    <t xml:space="preserve">    รายการที่ไม่ใช่เงินสด</t>
  </si>
  <si>
    <t>เงินให้สินเชื่อจากการซื้อลูกหนี้คาดว่าจะได้รับชำระ</t>
  </si>
  <si>
    <t>องค์ประกอบอื่นของส่วนของผู้ถือหุ้น</t>
  </si>
  <si>
    <t>กำไรจากการดำเนินงาน - สุทธิจากค่าใช้จ่ายทางการเงิน</t>
  </si>
  <si>
    <t>กำไรก่อนค่าใช้จ่ายภาษีเงินได้</t>
  </si>
  <si>
    <t>กำไรขาดทุนเบ็ดเสร็จอื่น</t>
  </si>
  <si>
    <t>ส่วนแบ่งกำไรขาดทุน</t>
  </si>
  <si>
    <t>เบ็ดเสร็จอื่นจาก</t>
  </si>
  <si>
    <t>เงินลงทุนในบริษัทย่อย</t>
  </si>
  <si>
    <t>กำไรต่อหุ้นปรับลด</t>
  </si>
  <si>
    <t>เงินสดจ่ายค่าธรรมเนียมทางการเงิน</t>
  </si>
  <si>
    <t>ส่วนแบ่งกำไรจากเงินลงทุนในบริษัทย่อย</t>
  </si>
  <si>
    <t>ค่าใช้จ่ายภาษีเงินได้</t>
  </si>
  <si>
    <t>องค์ประกอบอื่น</t>
  </si>
  <si>
    <t>ของส่วนของผู้ถือหุ้น</t>
  </si>
  <si>
    <t xml:space="preserve">   ส่วนแบ่งกำไรจากเงินลงทุนในบริษัทย่อย</t>
  </si>
  <si>
    <t>สินทรัพย์จากการประกันภัยต่อ</t>
  </si>
  <si>
    <t>ทรัพย์สินรอการขาย</t>
  </si>
  <si>
    <t>หนี้สินจากสัญญาประกันภัย</t>
  </si>
  <si>
    <t>ค่าความนิยม</t>
  </si>
  <si>
    <t>เงินกู้ยืมระยะยาว - สุทธิจากส่วนที่ถึงกำหนดชำระ</t>
  </si>
  <si>
    <t>ส่วนเกินทุนหุ้นทุนซื้อคืน - หุ้นสามัญ</t>
  </si>
  <si>
    <t>หุ้นทุนซื้อคืน</t>
  </si>
  <si>
    <t>ส่วนเกินทุน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</si>
  <si>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</si>
  <si>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</si>
  <si>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</si>
  <si>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</si>
  <si>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</si>
  <si>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</si>
  <si>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</si>
  <si>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</si>
  <si>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</si>
  <si>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</si>
  <si>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รายได้จากการรับประกันภัย</t>
  </si>
  <si>
    <t>ค่าใช้จ่ายในการรับประกันภัย</t>
  </si>
  <si>
    <t>เงินฝากธนาคารที่มีข้อจำกัดในการใช้</t>
  </si>
  <si>
    <t>งบกำไรขาดทุนเบ็ดเสร็จ (ต่อ)</t>
  </si>
  <si>
    <t>การแบ่งปันกำไร</t>
  </si>
  <si>
    <t>ส่วนที่เป็นของผู้ถือหุ้นของบริษัทฯ</t>
  </si>
  <si>
    <t>การแบ่งปันกำไรขาดทุนเบ็ดเสร็จรวม</t>
  </si>
  <si>
    <t xml:space="preserve">   กำไรส่วนที่เป็นของผู้ถือหุ้นของบริษัทฯ (บาทต่อหุ้น)</t>
  </si>
  <si>
    <t xml:space="preserve">   กำไรจากการจำหน่ายทรัพย์สินรอการขาย</t>
  </si>
  <si>
    <t xml:space="preserve">   สินทรัพย์จากการประกันภัยต่อ</t>
  </si>
  <si>
    <t xml:space="preserve">   ทรัพย์สินรอการขาย</t>
  </si>
  <si>
    <t xml:space="preserve">   หนี้สินจากสัญญาประกันภัย</t>
  </si>
  <si>
    <t xml:space="preserve">   เงินฝากธนาคารที่มีข้อจำกัดในการใช้</t>
  </si>
  <si>
    <t>เงินกู้ยืมระยะสั้นจากสถาบันการเงิน</t>
  </si>
  <si>
    <t>ส่วนของหนี้สินตามสัญญาเช่าที่ถึงกำหนดชำระภายในหนึ่งปี</t>
  </si>
  <si>
    <t>กำไรจากเงินให้สินเชื่อจากการซื้อลูกหนี้</t>
  </si>
  <si>
    <t>รายได้จากสัญญาที่ทำกับลูกค้า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</si>
  <si>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</si>
  <si>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</si>
  <si>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รายได้ดอกเบี้ย</t>
  </si>
  <si>
    <t>ส่วนที่เป็นของผู้มีส่วนได้เสียที่ไม่มีอำนาจควบคุมของบริษัทย่อย</t>
  </si>
  <si>
    <t xml:space="preserve">สินทรัพย์สิทธิการใช้ </t>
  </si>
  <si>
    <t>หนี้สินภาษีเงินได้รอการตัดบัญชี</t>
  </si>
  <si>
    <t xml:space="preserve">   สินทรัพย์ทางการเงินไม่หมุนเวียนอื่น</t>
  </si>
  <si>
    <t>ชำระหนี้สินตามสัญญาเช่า</t>
  </si>
  <si>
    <t>เจ้าหนี้จากการซื้อลูกหนี้</t>
  </si>
  <si>
    <t>2, 5</t>
  </si>
  <si>
    <t>มูลค่ายุติธรรม</t>
  </si>
  <si>
    <t>สำรองสำหรับ</t>
  </si>
  <si>
    <t xml:space="preserve">   สินทรัพย์ทางการเงินหมุนเวียนอื่น</t>
  </si>
  <si>
    <t>ต้นทุนทางการเงิน</t>
  </si>
  <si>
    <t>กำไรจากตราสารหนี้ที่วัดมูลค่าด้วยมูลค่ายุติธรรมผ่านกำไรหรือขาดทุน</t>
  </si>
  <si>
    <t>หนี้สินตามสัญญาเช่า - สุทธิจากส่วนที่ถึงกำหนดชำระ</t>
  </si>
  <si>
    <t>2, 3</t>
  </si>
  <si>
    <t xml:space="preserve"> เปลี่ยนแปลง </t>
  </si>
  <si>
    <t xml:space="preserve"> สัดส่วนเงินลงทุน </t>
  </si>
  <si>
    <t xml:space="preserve"> ในบริษัทย่อย </t>
  </si>
  <si>
    <t>ผลขาดทุนด้านเครดิตที่คาดว่าจะเกิดขึ้น</t>
  </si>
  <si>
    <t xml:space="preserve">   ผลขาดทุนด้านเครดิตที่คาดว่าจะเกิดขึ้น </t>
  </si>
  <si>
    <t xml:space="preserve">      เจ้าหนี้จากการซื้อสินทรัพย์และคอมพิวเตอร์ซอฟต์แวร์</t>
  </si>
  <si>
    <t xml:space="preserve">       หนี้สินตามสัญญาเช่าเพิ่มขึ้น</t>
  </si>
  <si>
    <t>อสังหาริมทรัพย์เพื่อการลงทุน</t>
  </si>
  <si>
    <t>เงินสดจ่ายชำระหุ้นกู้</t>
  </si>
  <si>
    <t>ข้อมูลงบกระแสเงินสดเพิ่มเติม:</t>
  </si>
  <si>
    <t xml:space="preserve">      รับโอนทรัพย์สินรอการขายจากเงินให้สินเชื่อจากการซื้อลูกหนี้</t>
  </si>
  <si>
    <t>ขาดทุนจากการดำเนินงานก่อนการเปลี่ยนแปลงในสินทรัพย์</t>
  </si>
  <si>
    <t>กำไรขาดทุนเบ็ดเสร็จอื่น:</t>
  </si>
  <si>
    <t>เงินลงทุนในการร่วมค้า</t>
  </si>
  <si>
    <t>ส่วนแบ่งกำไรจากเงินลงทุนในการร่วมค้า</t>
  </si>
  <si>
    <t xml:space="preserve">   ส่วนแบ่งกำไรจากเงินลงทุนในการร่วมค้า</t>
  </si>
  <si>
    <t xml:space="preserve">      เงินให้สินเชื่อจากการซื้อลูกหนี้โดยการผ่อนชำระ</t>
  </si>
  <si>
    <t>เงินให้กู้ยืมระยะยาวแก่บริษัทที่เกี่ยวข้องกันที่ถึงกำหนดชำระ</t>
  </si>
  <si>
    <t>เงินให้กู้ยืมระยะยาวแก่บริษัทที่เกี่ยวข้องกัน - สุทธิจากส่วนที่ถึง</t>
  </si>
  <si>
    <t xml:space="preserve">   กำหนดชำระภายในหนึ่งปี</t>
  </si>
  <si>
    <t>ยอดคงเหลือ ณ วันที่ 1 มกราคม 2567</t>
  </si>
  <si>
    <t>งบฐานะการเงิน</t>
  </si>
  <si>
    <t>งบฐานะการเงิน (ต่อ)</t>
  </si>
  <si>
    <t xml:space="preserve">งบการเปลี่ยนแปลงส่วนของผู้ถือหุ้น </t>
  </si>
  <si>
    <t>งบการเปลี่ยนแปลงส่วนของผู้ถือหุ้น (ต่อ)</t>
  </si>
  <si>
    <t xml:space="preserve">      หุ้นสามัญ 1,531,104,648 หุ้น มูลค่าหุ้นละ 0.5 บาท</t>
  </si>
  <si>
    <t>ส่วนเกินจากการเปลี่ยนแปลงสัดส่วนเงินลงทุนในบริษัทย่อย</t>
  </si>
  <si>
    <t>ของบริษัทย่อย</t>
  </si>
  <si>
    <t xml:space="preserve">      เงินรอรับคืนจากการขายทอดตลาดเพิ่มขึ้น (ลดลง)</t>
  </si>
  <si>
    <t xml:space="preserve">ที่ดิน อาคารและอุปกรณ์ </t>
  </si>
  <si>
    <t>เงินสดสุทธิจาก (ใช้ไปใน) กิจกรรมลงทุน</t>
  </si>
  <si>
    <t>31 ธันวาคม 2567</t>
  </si>
  <si>
    <t>เงินรับล่วงหน้าค่าหุ้น</t>
  </si>
  <si>
    <t>ยอดคงเหลือ ณ วันที่ 1 มกราคม 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</si>
  <si>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</si>
  <si>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</si>
  <si>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</si>
  <si>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</si>
  <si>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 xml:space="preserve">      หุ้นสามัญ 1,459,739,581 หุ้น มูลค่าหุ้นละ 0.5 บาท</t>
  </si>
  <si>
    <t>เพิ่มทุนจากการใช้สิทธิตามใบสำคัญ</t>
  </si>
  <si>
    <t>เงินสดรับจากการให้กู้ยืมแก่กิจการที่เกี่ยวข้องกัน</t>
  </si>
  <si>
    <t>เงินสดรับจากสินทรัพย์ทางการเงินไม่หมุนเวียนอื่น</t>
  </si>
  <si>
    <t xml:space="preserve">   แสดงสิทธิ </t>
  </si>
  <si>
    <t>หนี้สินจากสัญญาประกันภัยต่อ</t>
  </si>
  <si>
    <t xml:space="preserve">   เงินปันผลรับ</t>
  </si>
  <si>
    <t>เงินสดรับเงินปันผล</t>
  </si>
  <si>
    <t>รายได้เงินปันผล</t>
  </si>
  <si>
    <t xml:space="preserve"> ส่วนเกินจากการ 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</si>
  <si>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</si>
  <si>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</si>
  <si>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หนี้สินจากสัญญาประกันภัยต่อ</t>
  </si>
  <si>
    <t>เงินสดรับจากการจำหน่ายอุปกรณ์</t>
  </si>
  <si>
    <t>เงินสดจ่ายเพื่อซื้ออุปกรณ์และคอมพิวเตอร์ซอฟต์แวร์</t>
  </si>
  <si>
    <t>เงินสดรับจากการออกหุ้นกู้</t>
  </si>
  <si>
    <t xml:space="preserve">       ค่าตัดจำหน่ายสินทรัพย์สิทธิการใช้ที่บันทึกเป็นต้นทุนโครงการ</t>
  </si>
  <si>
    <t>กำไรจากการปรับมูลค่ายุติธรรมของอสังหาริมทรัพย์เพื่อการลงทุน</t>
  </si>
  <si>
    <t xml:space="preserve">   มูลค่ายุติธรรมของอสังหาริมทรัพย์เพื่อการลงทุนลดลง (เพิ่มขึ้น)</t>
  </si>
  <si>
    <t xml:space="preserve">   ประมาณการหนี้สินสำหรับผลประโยชน์พนักงาน</t>
  </si>
  <si>
    <t>หมายเหตุประกอบงบการเงินระหว่างกาลแบบย่อเป็นส่วนหนึ่งของงบการเงินนี้</t>
  </si>
  <si>
    <t>ค่าใช้จ่ายทางการเงินจากสัญญาประกันภัยที่ออก</t>
  </si>
  <si>
    <t>รายได้ทางการเงินจากสัญญาประกันภัยต่อที่ถือไว้</t>
  </si>
  <si>
    <t>รายการที่จะถูกบันทึกในส่วนของกำไรหรือขาดทุนในภายหลัง</t>
  </si>
  <si>
    <t>1 มกราคม 2567</t>
  </si>
  <si>
    <t>ปรับปรุงใหม่)</t>
  </si>
  <si>
    <t>(ตรวจสอบแล้ว-</t>
  </si>
  <si>
    <t>(ปรับปรุงใหม่)</t>
  </si>
  <si>
    <t>เงินปันผลจ่าย (หมายเหตุ 15)</t>
  </si>
  <si>
    <t>จ่ายเงินปันผล</t>
  </si>
  <si>
    <t>เงินฝากธนาคารที่มีภาระค้ำประกันลดลง (เพิ่มขึ้น)</t>
  </si>
  <si>
    <t xml:space="preserve">เงินให้กู้ยืมระยะสั้นแก่กิจการที่เกี่ยวข้องกันลดลง </t>
  </si>
  <si>
    <t xml:space="preserve">   ผลขาดทุนจากการด้อยค่าทรัพย์สินรอการขาย</t>
  </si>
  <si>
    <t>เงินสดจากกิจกรรมดำเนินงาน</t>
  </si>
  <si>
    <t>เงินสดสุทธิจากกิจกรรมดำเนินงาน</t>
  </si>
  <si>
    <t>ขาดทุนจากการปรับมูลค่ายุติธรรมของอสังหาริมทรัพย์เพื่อการลงทุน</t>
  </si>
  <si>
    <t>เงินสดจ่ายเพื่อซื้อสินทรัพย์ทางการเงินหมุนเวียนอื่น</t>
  </si>
  <si>
    <t xml:space="preserve">         (31 ธันวาคม 2567: หุ้นสามัญ 1,459,739,561 หุ้น </t>
  </si>
  <si>
    <t xml:space="preserve">            มูลค่าหุ้นละ 0.5 บาท)</t>
  </si>
  <si>
    <t xml:space="preserve">   กำไรจากการจำหน่ายและเปลี่ยนแปลงในมูลค่ายุติธรรมของ</t>
  </si>
  <si>
    <t xml:space="preserve">      สินทรัพย์ทางการเงิน</t>
  </si>
  <si>
    <t>โอนกลับผลขาดทุนด้านเครดิตที่คาดว่าจะเกิดขึ้น</t>
  </si>
  <si>
    <t xml:space="preserve">   ของเงินสดและรายการเทียบเท่าเงินสด</t>
  </si>
  <si>
    <t xml:space="preserve">
</t>
  </si>
  <si>
    <t>เงินสดจ่ายจากการลงทุนในการร่วมค้า</t>
  </si>
  <si>
    <t>ณ วันที่ 30 กันยายน 2568</t>
  </si>
  <si>
    <t>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</si>
  <si>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</si>
  <si>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</si>
  <si>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</si>
  <si>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</si>
  <si>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เงินกู้ยืมระยะสั้นเพิ่มขึ้น (ลดลง)</t>
  </si>
  <si>
    <t>เงินสดสุทธิจาก (ใช้ไปใน) กิจกรรมจัดหาเงิน</t>
  </si>
  <si>
    <t xml:space="preserve">   ผลขาดทุนจากการด้อยค่าสินทรัพย์ไม่หมุนเวียนอื่น</t>
  </si>
  <si>
    <t xml:space="preserve">   ขาดทุน (กำไร) จากการจำหน่ายและตัดจำหน่ายสินทรัพย์</t>
  </si>
  <si>
    <t>เงินสดและรายการเทียบเท่าเงินสดเพิ่มขึ้น (ลดลง) สุทธิ</t>
  </si>
  <si>
    <t xml:space="preserve">   ค่าใช้จ่ายจากหนี้สินสัญญาประกันภัย</t>
  </si>
  <si>
    <t>สำรองทางการเงิน</t>
  </si>
  <si>
    <t>จากสัญญาประกันภัย/</t>
  </si>
  <si>
    <t>สัญญาประกันภัยต่อ</t>
  </si>
  <si>
    <t>ส่วนแบ่งกำไรขาดทุนเบ็ดเสร็จอื่นจากเงินลงทุนในบริษัทย่อย</t>
  </si>
  <si>
    <t>ส่วนแบ่งกำไร (ขาดทุน) จากเงินลงทุนในบริษัทย่อย</t>
  </si>
  <si>
    <t xml:space="preserve">กำไรขาดทุนเบ็ดเสร็จอื่นสำหรับงวด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</si>
</sst>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0.000000%"/>
    <numFmt numFmtId="166" formatCode="_([$€-2]\ * #,##0.00_);_([$€-2]\ * \(#,##0.00\);_([$€-2]\ * &quot;-&quot;??_);_(@_)"/>
    <numFmt numFmtId="167" formatCode="d\ ดดดด\ bbbb"/>
    <numFmt numFmtId="168" formatCode="_(* #,##0_);_(* \(#,##0\);_(* \-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6"/>
      <color theme="1"/>
      <name val="Angsana New"/>
      <family val="1"/>
    </font>
    <font>
      <sz val="14"/>
      <name val="Cordia New"/>
      <family val="2"/>
    </font>
    <font>
      <sz val="14"/>
      <name val="CordiaUPC"/>
      <family val="2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8"/>
      <name val="Calibri"/>
      <family val="2"/>
      <scheme val="minor"/>
    </font>
    <font>
      <b/>
      <i/>
      <sz val="16"/>
      <name val="Angsana New"/>
      <family val="1"/>
    </font>
    <font>
      <sz val="16"/>
      <name val="Angsana New"/>
      <family val="1"/>
      <charset val="222"/>
    </font>
    <font>
      <i/>
      <sz val="16"/>
      <name val="Angsana New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76">
    <xf numFmtId="0" fontId="0" fillId="0" borderId="0" xfId="0"/>
    <xf numFmtId="41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vertical="top"/>
    </xf>
    <xf numFmtId="37" fontId="3" fillId="0" borderId="0" xfId="1" applyNumberFormat="1" applyFont="1" applyAlignment="1">
      <alignment horizontal="right" vertical="top"/>
    </xf>
    <xf numFmtId="164" fontId="3" fillId="0" borderId="0" xfId="1" applyNumberFormat="1" applyFont="1" applyAlignment="1">
      <alignment vertical="center"/>
    </xf>
    <xf numFmtId="0" fontId="4" fillId="0" borderId="0" xfId="1" applyFont="1" applyAlignment="1">
      <alignment horizontal="left" vertical="center"/>
    </xf>
    <xf numFmtId="37" fontId="4" fillId="0" borderId="0" xfId="1" applyNumberFormat="1" applyFont="1" applyAlignment="1">
      <alignment horizontal="left" vertical="center"/>
    </xf>
    <xf numFmtId="38" fontId="3" fillId="0" borderId="0" xfId="1" applyNumberFormat="1" applyFont="1" applyAlignment="1">
      <alignment horizontal="centerContinuous" vertical="center"/>
    </xf>
    <xf numFmtId="0" fontId="3" fillId="0" borderId="0" xfId="1" applyFont="1" applyAlignment="1">
      <alignment horizontal="right" vertical="center"/>
    </xf>
    <xf numFmtId="164" fontId="3" fillId="0" borderId="0" xfId="1" applyNumberFormat="1" applyFont="1" applyAlignment="1">
      <alignment horizontal="center"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49" fontId="5" fillId="0" borderId="0" xfId="1" applyNumberFormat="1" applyFont="1" applyAlignment="1">
      <alignment vertical="center"/>
    </xf>
    <xf numFmtId="41" fontId="3" fillId="0" borderId="1" xfId="1" applyNumberFormat="1" applyFont="1" applyBorder="1" applyAlignment="1">
      <alignment horizontal="center" vertical="center"/>
    </xf>
    <xf numFmtId="41" fontId="3" fillId="0" borderId="0" xfId="1" applyNumberFormat="1" applyFont="1" applyAlignment="1">
      <alignment horizontal="center" vertical="center"/>
    </xf>
    <xf numFmtId="164" fontId="4" fillId="0" borderId="0" xfId="1" applyNumberFormat="1" applyFont="1" applyAlignment="1">
      <alignment horizontal="center" vertical="center"/>
    </xf>
    <xf numFmtId="41" fontId="3" fillId="0" borderId="3" xfId="1" applyNumberFormat="1" applyFont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right" vertical="center"/>
    </xf>
    <xf numFmtId="164" fontId="3" fillId="0" borderId="1" xfId="3" applyNumberFormat="1" applyFont="1" applyFill="1" applyBorder="1" applyAlignment="1">
      <alignment horizontal="right" vertical="center"/>
    </xf>
    <xf numFmtId="164" fontId="3" fillId="0" borderId="0" xfId="10" applyNumberFormat="1" applyFont="1" applyFill="1" applyAlignment="1">
      <alignment horizontal="centerContinuous" vertical="center"/>
    </xf>
    <xf numFmtId="164" fontId="3" fillId="0" borderId="0" xfId="10" quotePrefix="1" applyNumberFormat="1" applyFont="1" applyFill="1" applyAlignment="1">
      <alignment horizontal="centerContinuous" vertical="center"/>
    </xf>
    <xf numFmtId="164" fontId="4" fillId="0" borderId="1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Alignment="1">
      <alignment horizontal="right" vertical="center"/>
    </xf>
    <xf numFmtId="164" fontId="3" fillId="0" borderId="4" xfId="10" applyNumberFormat="1" applyFont="1" applyFill="1" applyBorder="1" applyAlignment="1">
      <alignment horizontal="center" vertical="center"/>
    </xf>
    <xf numFmtId="164" fontId="3" fillId="0" borderId="0" xfId="10" applyNumberFormat="1" applyFont="1" applyFill="1" applyBorder="1" applyAlignment="1">
      <alignment horizontal="right" vertical="center"/>
    </xf>
    <xf numFmtId="164" fontId="3" fillId="0" borderId="0" xfId="10" applyNumberFormat="1" applyFont="1" applyFill="1" applyBorder="1" applyAlignment="1">
      <alignment horizontal="center" vertical="center"/>
    </xf>
    <xf numFmtId="165" fontId="3" fillId="0" borderId="0" xfId="9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vertical="center"/>
    </xf>
    <xf numFmtId="164" fontId="3" fillId="0" borderId="0" xfId="3" applyNumberFormat="1" applyFont="1" applyFill="1" applyAlignment="1">
      <alignment horizontal="centerContinuous" vertical="center"/>
    </xf>
    <xf numFmtId="164" fontId="3" fillId="0" borderId="0" xfId="3" quotePrefix="1" applyNumberFormat="1" applyFont="1" applyFill="1" applyAlignment="1">
      <alignment horizontal="centerContinuous" vertical="center"/>
    </xf>
    <xf numFmtId="164" fontId="4" fillId="0" borderId="1" xfId="3" applyNumberFormat="1" applyFont="1" applyFill="1" applyBorder="1" applyAlignment="1">
      <alignment horizontal="center" vertical="center"/>
    </xf>
    <xf numFmtId="164" fontId="8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vertical="center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 vertical="center"/>
    </xf>
    <xf numFmtId="43" fontId="3" fillId="0" borderId="0" xfId="3" applyFont="1" applyFill="1" applyBorder="1" applyAlignment="1">
      <alignment vertical="center"/>
    </xf>
    <xf numFmtId="164" fontId="3" fillId="0" borderId="0" xfId="3" applyNumberFormat="1" applyFont="1" applyFill="1" applyAlignment="1">
      <alignment horizontal="right" vertical="center"/>
    </xf>
    <xf numFmtId="41" fontId="3" fillId="0" borderId="0" xfId="3" applyNumberFormat="1" applyFont="1" applyFill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0" xfId="10" applyNumberFormat="1" applyFont="1" applyFill="1" applyAlignment="1">
      <alignment horizontal="center" vertical="center"/>
    </xf>
    <xf numFmtId="43" fontId="3" fillId="0" borderId="4" xfId="3" applyFont="1" applyFill="1" applyBorder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64" fontId="3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164" fontId="3" fillId="0" borderId="0" xfId="0" applyNumberFormat="1" applyFont="1" applyAlignment="1">
      <alignment horizontal="centerContinuous" vertical="center"/>
    </xf>
    <xf numFmtId="164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164" fontId="8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4" fontId="3" fillId="0" borderId="0" xfId="0" quotePrefix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37" fontId="3" fillId="0" borderId="0" xfId="1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right" vertical="center"/>
    </xf>
    <xf numFmtId="164" fontId="4" fillId="0" borderId="0" xfId="3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  <xf numFmtId="41" fontId="3" fillId="0" borderId="1" xfId="1" applyNumberFormat="1" applyFont="1" applyBorder="1" applyAlignment="1">
      <alignment horizontal="right" vertical="center"/>
    </xf>
    <xf numFmtId="164" fontId="3" fillId="0" borderId="1" xfId="0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164" fontId="3" fillId="0" borderId="0" xfId="1" quotePrefix="1" applyNumberFormat="1" applyFont="1" applyAlignment="1">
      <alignment horizontal="left" vertical="center"/>
    </xf>
    <xf numFmtId="41" fontId="3" fillId="0" borderId="0" xfId="0" applyNumberFormat="1" applyFont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0" fontId="3" fillId="0" borderId="0" xfId="0" quotePrefix="1" applyFont="1" applyAlignment="1">
      <alignment horizontal="left" vertical="center"/>
    </xf>
    <xf numFmtId="164" fontId="3" fillId="0" borderId="0" xfId="1" applyNumberFormat="1" applyFont="1" applyAlignment="1">
      <alignment vertical="center" wrapText="1"/>
    </xf>
    <xf numFmtId="164" fontId="3" fillId="0" borderId="0" xfId="3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0" xfId="1" quotePrefix="1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3" fillId="0" borderId="0" xfId="4" applyNumberFormat="1" applyFont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41" fontId="3" fillId="0" borderId="1" xfId="4" applyNumberFormat="1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center" vertical="center"/>
    </xf>
    <xf numFmtId="43" fontId="3" fillId="0" borderId="0" xfId="1" applyNumberFormat="1" applyFont="1" applyAlignment="1">
      <alignment vertical="center"/>
    </xf>
    <xf numFmtId="43" fontId="3" fillId="0" borderId="0" xfId="1" applyNumberFormat="1" applyFont="1" applyAlignment="1">
      <alignment horizontal="right" vertical="center"/>
    </xf>
    <xf numFmtId="41" fontId="4" fillId="0" borderId="4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41" fontId="4" fillId="0" borderId="0" xfId="0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4" fontId="3" fillId="0" borderId="0" xfId="1" applyNumberFormat="1" applyFont="1" applyAlignment="1">
      <alignment horizontal="left" vertical="center"/>
    </xf>
    <xf numFmtId="164" fontId="3" fillId="0" borderId="0" xfId="1" quotePrefix="1" applyNumberFormat="1" applyFont="1" applyAlignment="1">
      <alignment horizontal="centerContinuous" vertical="center"/>
    </xf>
    <xf numFmtId="0" fontId="3" fillId="0" borderId="0" xfId="1" applyFont="1" applyAlignment="1">
      <alignment horizontal="centerContinuous" vertical="center"/>
    </xf>
    <xf numFmtId="164" fontId="3" fillId="0" borderId="0" xfId="1" applyNumberFormat="1" applyFont="1" applyAlignment="1">
      <alignment horizontal="centerContinuous" vertical="center"/>
    </xf>
    <xf numFmtId="37" fontId="3" fillId="0" borderId="0" xfId="1" applyNumberFormat="1" applyFont="1" applyAlignment="1">
      <alignment horizontal="centerContinuous" vertical="center"/>
    </xf>
    <xf numFmtId="0" fontId="4" fillId="0" borderId="0" xfId="1" quotePrefix="1" applyFont="1" applyAlignment="1">
      <alignment horizontal="left" vertical="center"/>
    </xf>
    <xf numFmtId="37" fontId="4" fillId="0" borderId="1" xfId="1" applyNumberFormat="1" applyFont="1" applyBorder="1" applyAlignment="1">
      <alignment horizontal="center" vertical="center"/>
    </xf>
    <xf numFmtId="164" fontId="4" fillId="0" borderId="0" xfId="1" applyNumberFormat="1" applyFont="1" applyAlignment="1">
      <alignment vertical="center"/>
    </xf>
    <xf numFmtId="0" fontId="9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right" vertical="center"/>
    </xf>
    <xf numFmtId="41" fontId="3" fillId="0" borderId="4" xfId="4" applyNumberFormat="1" applyFont="1" applyBorder="1" applyAlignment="1">
      <alignment horizontal="center" vertical="center"/>
    </xf>
    <xf numFmtId="49" fontId="3" fillId="0" borderId="0" xfId="4" applyNumberFormat="1" applyFont="1" applyAlignment="1">
      <alignment vertical="center"/>
    </xf>
    <xf numFmtId="37" fontId="3" fillId="0" borderId="0" xfId="1" applyNumberFormat="1" applyFont="1" applyAlignment="1">
      <alignment vertical="center"/>
    </xf>
    <xf numFmtId="166" fontId="4" fillId="0" borderId="0" xfId="1" applyNumberFormat="1" applyFont="1" applyAlignment="1">
      <alignment horizontal="right" vertical="center"/>
    </xf>
    <xf numFmtId="1" fontId="4" fillId="0" borderId="0" xfId="1" applyNumberFormat="1" applyFont="1" applyAlignment="1">
      <alignment horizontal="center" vertical="center"/>
    </xf>
    <xf numFmtId="37" fontId="3" fillId="0" borderId="0" xfId="4" applyNumberFormat="1" applyFont="1" applyAlignment="1">
      <alignment horizontal="center" vertical="center"/>
    </xf>
    <xf numFmtId="37" fontId="3" fillId="0" borderId="0" xfId="4" applyNumberFormat="1" applyFont="1" applyAlignment="1">
      <alignment vertical="center"/>
    </xf>
    <xf numFmtId="41" fontId="3" fillId="0" borderId="0" xfId="4" applyNumberFormat="1" applyFont="1" applyAlignment="1">
      <alignment horizontal="right" vertical="center"/>
    </xf>
    <xf numFmtId="49" fontId="4" fillId="0" borderId="0" xfId="1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166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vertical="center"/>
    </xf>
    <xf numFmtId="43" fontId="3" fillId="0" borderId="0" xfId="0" applyNumberFormat="1" applyFont="1" applyAlignment="1">
      <alignment horizontal="right" vertical="center"/>
    </xf>
    <xf numFmtId="43" fontId="3" fillId="0" borderId="0" xfId="0" applyNumberFormat="1" applyFont="1" applyAlignment="1">
      <alignment vertical="center"/>
    </xf>
    <xf numFmtId="0" fontId="9" fillId="0" borderId="0" xfId="0" applyFont="1" applyAlignment="1">
      <alignment horizontal="left" vertical="center"/>
    </xf>
    <xf numFmtId="0" fontId="4" fillId="0" borderId="0" xfId="1" quotePrefix="1" applyFont="1" applyAlignment="1">
      <alignment horizontal="left" vertical="top"/>
    </xf>
    <xf numFmtId="164" fontId="3" fillId="0" borderId="0" xfId="1" quotePrefix="1" applyNumberFormat="1" applyFont="1" applyAlignment="1">
      <alignment horizontal="centerContinuous" vertical="top"/>
    </xf>
    <xf numFmtId="0" fontId="3" fillId="0" borderId="0" xfId="1" applyFont="1" applyAlignment="1">
      <alignment horizontal="centerContinuous" vertical="top"/>
    </xf>
    <xf numFmtId="164" fontId="3" fillId="0" borderId="0" xfId="1" applyNumberFormat="1" applyFont="1" applyAlignment="1">
      <alignment horizontal="centerContinuous" vertical="top"/>
    </xf>
    <xf numFmtId="164" fontId="3" fillId="0" borderId="0" xfId="1" applyNumberFormat="1" applyFont="1" applyAlignment="1">
      <alignment horizontal="left" vertical="top"/>
    </xf>
    <xf numFmtId="37" fontId="4" fillId="0" borderId="0" xfId="1" applyNumberFormat="1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1" applyFont="1" applyAlignment="1">
      <alignment vertical="top"/>
    </xf>
    <xf numFmtId="164" fontId="4" fillId="0" borderId="0" xfId="1" applyNumberFormat="1" applyFont="1" applyAlignment="1">
      <alignment vertical="top"/>
    </xf>
    <xf numFmtId="37" fontId="3" fillId="0" borderId="0" xfId="2" applyNumberFormat="1" applyFont="1" applyAlignment="1">
      <alignment vertical="top"/>
    </xf>
    <xf numFmtId="164" fontId="3" fillId="0" borderId="0" xfId="1" applyNumberFormat="1" applyFont="1" applyAlignment="1">
      <alignment vertical="top"/>
    </xf>
    <xf numFmtId="0" fontId="8" fillId="0" borderId="0" xfId="1" applyFont="1" applyAlignment="1">
      <alignment horizontal="center" vertical="top"/>
    </xf>
    <xf numFmtId="164" fontId="8" fillId="0" borderId="0" xfId="1" applyNumberFormat="1" applyFont="1" applyAlignment="1">
      <alignment horizontal="right" vertical="top"/>
    </xf>
    <xf numFmtId="0" fontId="8" fillId="0" borderId="0" xfId="0" quotePrefix="1" applyFont="1" applyAlignment="1">
      <alignment horizontal="center" vertical="top"/>
    </xf>
    <xf numFmtId="1" fontId="8" fillId="0" borderId="0" xfId="0" applyNumberFormat="1" applyFont="1" applyAlignment="1">
      <alignment horizontal="center" vertical="top"/>
    </xf>
    <xf numFmtId="1" fontId="8" fillId="0" borderId="0" xfId="1" applyNumberFormat="1" applyFont="1" applyAlignment="1">
      <alignment horizontal="center" vertical="top"/>
    </xf>
    <xf numFmtId="167" fontId="3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168" fontId="3" fillId="0" borderId="0" xfId="10" applyNumberFormat="1" applyFont="1" applyFill="1" applyBorder="1" applyAlignment="1" applyProtection="1">
      <alignment horizontal="center" vertical="center"/>
    </xf>
    <xf numFmtId="168" fontId="3" fillId="0" borderId="0" xfId="10" applyNumberFormat="1" applyFont="1" applyFill="1" applyAlignment="1">
      <alignment horizontal="center" vertical="center"/>
    </xf>
    <xf numFmtId="164" fontId="3" fillId="0" borderId="0" xfId="1" quotePrefix="1" applyNumberFormat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9" fillId="0" borderId="0" xfId="1" applyFont="1" applyAlignment="1">
      <alignment horizontal="center" vertical="top"/>
    </xf>
    <xf numFmtId="41" fontId="3" fillId="0" borderId="0" xfId="1" applyNumberFormat="1" applyFont="1" applyAlignment="1">
      <alignment horizontal="right" vertical="top"/>
    </xf>
    <xf numFmtId="164" fontId="3" fillId="0" borderId="0" xfId="1" applyNumberFormat="1" applyFont="1" applyAlignment="1">
      <alignment horizontal="center" vertical="top"/>
    </xf>
    <xf numFmtId="0" fontId="3" fillId="0" borderId="0" xfId="1" applyFont="1" applyAlignment="1">
      <alignment horizontal="left" vertical="top"/>
    </xf>
    <xf numFmtId="164" fontId="3" fillId="0" borderId="0" xfId="1" quotePrefix="1" applyNumberFormat="1" applyFont="1" applyAlignment="1">
      <alignment horizontal="left" vertical="top"/>
    </xf>
    <xf numFmtId="41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left" vertical="top"/>
    </xf>
    <xf numFmtId="41" fontId="3" fillId="0" borderId="3" xfId="1" applyNumberFormat="1" applyFont="1" applyBorder="1" applyAlignment="1">
      <alignment horizontal="right" vertical="top"/>
    </xf>
    <xf numFmtId="164" fontId="3" fillId="0" borderId="2" xfId="1" applyNumberFormat="1" applyFont="1" applyBorder="1" applyAlignment="1">
      <alignment horizontal="center" vertical="top"/>
    </xf>
    <xf numFmtId="164" fontId="9" fillId="0" borderId="0" xfId="1" applyNumberFormat="1" applyFont="1" applyAlignment="1">
      <alignment vertical="top"/>
    </xf>
    <xf numFmtId="164" fontId="3" fillId="0" borderId="0" xfId="1" applyNumberFormat="1" applyFont="1" applyAlignment="1">
      <alignment horizontal="right" vertical="top"/>
    </xf>
    <xf numFmtId="164" fontId="3" fillId="0" borderId="4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horizontal="right" vertical="top"/>
    </xf>
    <xf numFmtId="164" fontId="3" fillId="0" borderId="1" xfId="1" applyNumberFormat="1" applyFont="1" applyBorder="1" applyAlignment="1">
      <alignment vertical="top"/>
    </xf>
    <xf numFmtId="43" fontId="3" fillId="0" borderId="0" xfId="10" applyFont="1" applyFill="1" applyBorder="1" applyAlignment="1">
      <alignment horizontal="right" vertical="top"/>
    </xf>
    <xf numFmtId="164" fontId="3" fillId="0" borderId="2" xfId="1" applyNumberFormat="1" applyFont="1" applyBorder="1" applyAlignment="1">
      <alignment horizontal="right" vertical="top"/>
    </xf>
    <xf numFmtId="0" fontId="3" fillId="0" borderId="0" xfId="1" quotePrefix="1" applyFont="1" applyAlignment="1">
      <alignment horizontal="center" vertical="top"/>
    </xf>
    <xf numFmtId="0" fontId="3" fillId="0" borderId="6" xfId="1" applyFont="1" applyBorder="1" applyAlignment="1">
      <alignment vertical="top"/>
    </xf>
    <xf numFmtId="164" fontId="11" fillId="0" borderId="0" xfId="1" applyNumberFormat="1" applyFont="1" applyAlignment="1">
      <alignment vertical="center"/>
    </xf>
    <xf numFmtId="164" fontId="9" fillId="0" borderId="0" xfId="1" applyNumberFormat="1" applyFont="1" applyAlignment="1">
      <alignment vertical="center"/>
    </xf>
    <xf numFmtId="41" fontId="9" fillId="0" borderId="0" xfId="1" applyNumberFormat="1" applyFont="1" applyAlignment="1">
      <alignment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164" fontId="4" fillId="0" borderId="1" xfId="1" applyNumberFormat="1" applyFont="1" applyBorder="1" applyAlignment="1">
      <alignment horizontal="center" vertical="top"/>
    </xf>
    <xf numFmtId="164" fontId="3" fillId="0" borderId="1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3" fillId="0" borderId="2" xfId="1" applyNumberFormat="1" applyFont="1" applyBorder="1" applyAlignment="1">
      <alignment horizontal="center" vertical="center"/>
    </xf>
  </cellXfs>
  <cellStyles count="12">
    <cellStyle name="Comma" xfId="10" builtinId="3"/>
    <cellStyle name="Comma 14 3 5" xfId="3" xr:uid="{00000000-0005-0000-0000-000001000000}"/>
    <cellStyle name="Normal" xfId="0" builtinId="0"/>
    <cellStyle name="Normal 12 10" xfId="1" xr:uid="{00000000-0005-0000-0000-000003000000}"/>
    <cellStyle name="Normal 142" xfId="7" xr:uid="{00000000-0005-0000-0000-000004000000}"/>
    <cellStyle name="Normal 143" xfId="8" xr:uid="{00000000-0005-0000-0000-000005000000}"/>
    <cellStyle name="Normal 16 8" xfId="6" xr:uid="{00000000-0005-0000-0000-000006000000}"/>
    <cellStyle name="Normal 2" xfId="11" xr:uid="{00000000-0005-0000-0000-000001000000}"/>
    <cellStyle name="Normal 2 2" xfId="4" xr:uid="{00000000-0005-0000-0000-000007000000}"/>
    <cellStyle name="Normal 2 3" xfId="5" xr:uid="{00000000-0005-0000-0000-000008000000}"/>
    <cellStyle name="Normal_BS&amp;PLT Q1'2006" xfId="2" xr:uid="{00000000-0005-0000-0000-000009000000}"/>
    <cellStyle name="Percent 10" xfId="9" xr:uid="{00000000-0005-0000-0000-00000A000000}"/>
  </cellStyles>
  <dxfs count="1"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99FF66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7ADCC5-69D3-42DF-9BF0-A0965D4555AF}">
  <dimension ref="A1:N166"/>
  <sheetViews>
    <sheetView showGridLines="0" tabSelected="1" view="pageBreakPreview" topLeftCell="A115" zoomScale="70" zoomScaleNormal="40" zoomScaleSheetLayoutView="70" workbookViewId="0">
      <selection activeCell="M132" sqref="M132"/>
    </sheetView>
  </sheetViews>
  <sheetFormatPr defaultColWidth="10.5546875" defaultRowHeight="24" customHeight="1" x14ac:dyDescent="0.3"/>
  <cols>
    <col min="1" max="1" width="51.5546875" style="2" customWidth="1"/>
    <col min="2" max="2" width="1.6640625" style="137" customWidth="1"/>
    <col min="3" max="3" width="7.44140625" style="2" customWidth="1"/>
    <col min="4" max="4" width="1.44140625" style="137" customWidth="1"/>
    <col min="5" max="5" width="14.44140625" style="137" customWidth="1"/>
    <col min="6" max="6" width="1.44140625" style="137" customWidth="1"/>
    <col min="7" max="7" width="14.44140625" style="137" customWidth="1"/>
    <col min="8" max="8" width="1.44140625" style="137" customWidth="1"/>
    <col min="9" max="9" width="14.44140625" style="137" customWidth="1"/>
    <col min="10" max="10" width="1.44140625" style="137" customWidth="1"/>
    <col min="11" max="11" width="14.44140625" style="137" customWidth="1"/>
    <col min="12" max="12" width="1.44140625" style="137" customWidth="1"/>
    <col min="13" max="13" width="14.44140625" style="137" customWidth="1"/>
    <col min="14" max="14" width="1.44140625" style="137" customWidth="1"/>
    <col min="15" max="16384" width="10.5546875" style="137"/>
  </cols>
  <sheetData>
    <row r="1" spans="1:14" s="131" customFormat="1" ht="24" customHeight="1" x14ac:dyDescent="0.3">
      <c r="A1" s="127" t="s">
        <v>0</v>
      </c>
      <c r="B1" s="128"/>
      <c r="C1" s="129"/>
      <c r="D1" s="130"/>
      <c r="E1" s="130"/>
      <c r="F1" s="130"/>
      <c r="G1" s="130"/>
      <c r="H1" s="130"/>
      <c r="I1" s="130"/>
      <c r="J1" s="130"/>
      <c r="K1" s="130"/>
      <c r="L1" s="130"/>
      <c r="M1" s="130"/>
      <c r="N1" s="130"/>
    </row>
    <row r="2" spans="1:14" s="131" customFormat="1" ht="24" customHeight="1" x14ac:dyDescent="0.3">
      <c r="A2" s="132" t="s">
        <v>184</v>
      </c>
      <c r="B2" s="128"/>
      <c r="C2" s="129"/>
      <c r="D2" s="130"/>
      <c r="E2" s="130"/>
      <c r="F2" s="130"/>
      <c r="G2" s="130"/>
      <c r="H2" s="130"/>
      <c r="I2" s="130"/>
      <c r="J2" s="130"/>
      <c r="K2" s="128"/>
      <c r="L2" s="130"/>
      <c r="M2" s="128"/>
      <c r="N2" s="130"/>
    </row>
    <row r="3" spans="1:14" s="136" customFormat="1" ht="24" customHeight="1" x14ac:dyDescent="0.3">
      <c r="A3" s="133" t="s">
        <v>246</v>
      </c>
      <c r="B3" s="134"/>
      <c r="C3" s="134"/>
      <c r="D3" s="134"/>
      <c r="E3" s="134"/>
      <c r="F3" s="134"/>
      <c r="G3" s="135"/>
      <c r="H3" s="134"/>
      <c r="I3" s="135"/>
      <c r="J3" s="134"/>
      <c r="K3" s="134"/>
      <c r="L3" s="134"/>
      <c r="M3" s="135"/>
      <c r="N3" s="134"/>
    </row>
    <row r="4" spans="1:14" ht="24" customHeight="1" x14ac:dyDescent="0.3">
      <c r="A4" s="129"/>
      <c r="B4" s="130"/>
      <c r="C4" s="129"/>
      <c r="D4" s="130"/>
      <c r="E4" s="130"/>
      <c r="F4" s="130"/>
      <c r="G4" s="130"/>
      <c r="H4" s="130"/>
      <c r="I4" s="130"/>
      <c r="J4" s="130"/>
      <c r="K4" s="130"/>
      <c r="L4" s="130"/>
      <c r="M4" s="3" t="s">
        <v>123</v>
      </c>
    </row>
    <row r="5" spans="1:14" ht="24" customHeight="1" x14ac:dyDescent="0.3">
      <c r="E5" s="172" t="s">
        <v>1</v>
      </c>
      <c r="F5" s="172"/>
      <c r="G5" s="172"/>
      <c r="H5" s="172"/>
      <c r="I5" s="172"/>
      <c r="J5" s="135"/>
      <c r="K5" s="172" t="s">
        <v>18</v>
      </c>
      <c r="L5" s="172"/>
      <c r="M5" s="172"/>
      <c r="N5" s="135"/>
    </row>
    <row r="6" spans="1:14" ht="24" customHeight="1" x14ac:dyDescent="0.3">
      <c r="C6" s="138" t="s">
        <v>19</v>
      </c>
      <c r="D6" s="139"/>
      <c r="E6" s="140" t="s">
        <v>247</v>
      </c>
      <c r="F6" s="141"/>
      <c r="G6" s="140" t="s">
        <v>194</v>
      </c>
      <c r="H6" s="141"/>
      <c r="I6" s="140" t="s">
        <v>225</v>
      </c>
      <c r="J6" s="141"/>
      <c r="K6" s="140" t="s">
        <v>247</v>
      </c>
      <c r="L6" s="141"/>
      <c r="M6" s="140" t="s">
        <v>194</v>
      </c>
      <c r="N6" s="142"/>
    </row>
    <row r="7" spans="1:14" ht="24" customHeight="1" x14ac:dyDescent="0.3">
      <c r="C7" s="138"/>
      <c r="D7" s="139"/>
      <c r="E7" s="143" t="s">
        <v>119</v>
      </c>
      <c r="F7" s="144"/>
      <c r="G7" s="143" t="s">
        <v>227</v>
      </c>
      <c r="H7" s="144"/>
      <c r="I7" s="143"/>
      <c r="J7" s="144"/>
      <c r="K7" s="143" t="s">
        <v>119</v>
      </c>
      <c r="L7" s="144"/>
      <c r="M7" s="143" t="s">
        <v>120</v>
      </c>
      <c r="N7" s="142"/>
    </row>
    <row r="8" spans="1:14" ht="24" customHeight="1" x14ac:dyDescent="0.3">
      <c r="C8" s="138"/>
      <c r="D8" s="139"/>
      <c r="E8" s="143" t="s">
        <v>121</v>
      </c>
      <c r="F8" s="144"/>
      <c r="G8" s="145" t="s">
        <v>226</v>
      </c>
      <c r="H8" s="144"/>
      <c r="I8" s="146"/>
      <c r="J8" s="144"/>
      <c r="K8" s="143" t="s">
        <v>121</v>
      </c>
      <c r="L8" s="144"/>
      <c r="M8" s="147"/>
      <c r="N8" s="142"/>
    </row>
    <row r="9" spans="1:14" ht="24" customHeight="1" x14ac:dyDescent="0.3">
      <c r="A9" s="134" t="s">
        <v>20</v>
      </c>
    </row>
    <row r="10" spans="1:14" ht="24" customHeight="1" x14ac:dyDescent="0.3">
      <c r="A10" s="134" t="s">
        <v>21</v>
      </c>
      <c r="C10" s="148"/>
    </row>
    <row r="11" spans="1:14" ht="24" customHeight="1" x14ac:dyDescent="0.3">
      <c r="A11" s="2" t="s">
        <v>22</v>
      </c>
      <c r="C11" s="149"/>
      <c r="E11" s="150">
        <v>3741171</v>
      </c>
      <c r="F11" s="150"/>
      <c r="G11" s="150">
        <v>1101433</v>
      </c>
      <c r="H11" s="150"/>
      <c r="I11" s="150">
        <v>1786107</v>
      </c>
      <c r="J11" s="150"/>
      <c r="K11" s="150">
        <v>3581532</v>
      </c>
      <c r="L11" s="150"/>
      <c r="M11" s="150">
        <v>897701</v>
      </c>
      <c r="N11" s="150"/>
    </row>
    <row r="12" spans="1:14" ht="24" customHeight="1" x14ac:dyDescent="0.3">
      <c r="A12" s="2" t="s">
        <v>131</v>
      </c>
      <c r="C12" s="149"/>
      <c r="E12" s="150">
        <v>3587</v>
      </c>
      <c r="F12" s="150"/>
      <c r="G12" s="150">
        <v>11131</v>
      </c>
      <c r="H12" s="150"/>
      <c r="I12" s="150">
        <v>7313</v>
      </c>
      <c r="J12" s="150"/>
      <c r="K12" s="150">
        <v>0</v>
      </c>
      <c r="L12" s="150"/>
      <c r="M12" s="150">
        <v>0</v>
      </c>
      <c r="N12" s="150"/>
    </row>
    <row r="13" spans="1:14" ht="24" customHeight="1" x14ac:dyDescent="0.3">
      <c r="A13" s="2" t="s">
        <v>197</v>
      </c>
      <c r="C13" s="149" t="s">
        <v>162</v>
      </c>
      <c r="D13" s="151"/>
      <c r="E13" s="150">
        <v>378473</v>
      </c>
      <c r="F13" s="150"/>
      <c r="G13" s="150">
        <v>427625</v>
      </c>
      <c r="H13" s="150"/>
      <c r="I13" s="150">
        <v>638485</v>
      </c>
      <c r="J13" s="150"/>
      <c r="K13" s="150">
        <v>37222</v>
      </c>
      <c r="L13" s="150"/>
      <c r="M13" s="150">
        <v>48859</v>
      </c>
      <c r="N13" s="150"/>
    </row>
    <row r="14" spans="1:14" ht="24" customHeight="1" x14ac:dyDescent="0.3">
      <c r="A14" s="2" t="s">
        <v>23</v>
      </c>
      <c r="C14" s="149">
        <v>2</v>
      </c>
      <c r="D14" s="151"/>
      <c r="E14" s="150">
        <v>30336</v>
      </c>
      <c r="F14" s="150"/>
      <c r="G14" s="150">
        <v>30025</v>
      </c>
      <c r="H14" s="150"/>
      <c r="I14" s="150">
        <v>24190</v>
      </c>
      <c r="J14" s="150"/>
      <c r="K14" s="150">
        <v>17955</v>
      </c>
      <c r="L14" s="150"/>
      <c r="M14" s="150">
        <v>23221</v>
      </c>
      <c r="N14" s="150"/>
    </row>
    <row r="15" spans="1:14" ht="24" customHeight="1" x14ac:dyDescent="0.3">
      <c r="A15" s="2" t="s">
        <v>111</v>
      </c>
      <c r="C15" s="149"/>
      <c r="D15" s="151"/>
      <c r="E15" s="150">
        <v>22759</v>
      </c>
      <c r="F15" s="150"/>
      <c r="G15" s="150">
        <v>85073</v>
      </c>
      <c r="H15" s="150"/>
      <c r="I15" s="150">
        <v>76612</v>
      </c>
      <c r="J15" s="150"/>
      <c r="K15" s="150">
        <v>0</v>
      </c>
      <c r="L15" s="150"/>
      <c r="M15" s="150">
        <v>0</v>
      </c>
      <c r="N15" s="150"/>
    </row>
    <row r="16" spans="1:14" ht="24" customHeight="1" x14ac:dyDescent="0.3">
      <c r="A16" s="2" t="s">
        <v>96</v>
      </c>
      <c r="C16" s="149"/>
      <c r="D16" s="151"/>
      <c r="E16" s="150"/>
      <c r="F16" s="150"/>
      <c r="G16" s="150"/>
      <c r="H16" s="150"/>
      <c r="I16" s="150"/>
      <c r="J16" s="150"/>
      <c r="K16" s="150"/>
      <c r="L16" s="150"/>
      <c r="M16" s="150"/>
      <c r="N16" s="150"/>
    </row>
    <row r="17" spans="1:14" ht="24" customHeight="1" x14ac:dyDescent="0.3">
      <c r="A17" s="2" t="s">
        <v>24</v>
      </c>
      <c r="C17" s="149">
        <v>4</v>
      </c>
      <c r="D17" s="151"/>
      <c r="E17" s="150">
        <v>1326729</v>
      </c>
      <c r="F17" s="150"/>
      <c r="G17" s="150">
        <v>1267410</v>
      </c>
      <c r="H17" s="150"/>
      <c r="I17" s="150">
        <v>1084990</v>
      </c>
      <c r="J17" s="150"/>
      <c r="K17" s="150">
        <v>966686</v>
      </c>
      <c r="L17" s="150"/>
      <c r="M17" s="150">
        <v>842703</v>
      </c>
      <c r="N17" s="150"/>
    </row>
    <row r="18" spans="1:14" ht="24" customHeight="1" x14ac:dyDescent="0.3">
      <c r="A18" s="152" t="s">
        <v>25</v>
      </c>
      <c r="B18" s="153"/>
      <c r="C18" s="149">
        <v>2</v>
      </c>
      <c r="E18" s="150">
        <v>0</v>
      </c>
      <c r="F18" s="150"/>
      <c r="G18" s="150">
        <v>0</v>
      </c>
      <c r="H18" s="150"/>
      <c r="I18" s="150">
        <v>0</v>
      </c>
      <c r="J18" s="150"/>
      <c r="K18" s="150">
        <v>11633300</v>
      </c>
      <c r="L18" s="150"/>
      <c r="M18" s="150">
        <v>11652000</v>
      </c>
      <c r="N18" s="150"/>
    </row>
    <row r="19" spans="1:14" ht="24" customHeight="1" x14ac:dyDescent="0.3">
      <c r="A19" s="62" t="s">
        <v>180</v>
      </c>
      <c r="B19" s="153"/>
      <c r="C19" s="149"/>
      <c r="E19" s="150"/>
      <c r="F19" s="150"/>
      <c r="G19" s="150"/>
      <c r="H19" s="150"/>
      <c r="I19" s="150"/>
      <c r="J19" s="150"/>
      <c r="K19" s="150"/>
      <c r="L19" s="150"/>
      <c r="M19" s="150"/>
      <c r="N19" s="150"/>
    </row>
    <row r="20" spans="1:14" ht="24" customHeight="1" x14ac:dyDescent="0.3">
      <c r="A20" s="62" t="s">
        <v>24</v>
      </c>
      <c r="B20" s="153"/>
      <c r="C20" s="149">
        <v>2</v>
      </c>
      <c r="E20" s="150">
        <v>1030003</v>
      </c>
      <c r="F20" s="150"/>
      <c r="G20" s="150">
        <v>670003</v>
      </c>
      <c r="H20" s="150"/>
      <c r="I20" s="150">
        <v>467489</v>
      </c>
      <c r="J20" s="150"/>
      <c r="K20" s="150">
        <v>1030003</v>
      </c>
      <c r="L20" s="150"/>
      <c r="M20" s="150">
        <v>670003</v>
      </c>
      <c r="N20" s="150"/>
    </row>
    <row r="21" spans="1:14" ht="24" customHeight="1" x14ac:dyDescent="0.3">
      <c r="A21" s="2" t="s">
        <v>146</v>
      </c>
      <c r="C21" s="149">
        <v>5</v>
      </c>
      <c r="D21" s="151"/>
      <c r="E21" s="150">
        <v>1606228</v>
      </c>
      <c r="F21" s="150"/>
      <c r="G21" s="150">
        <v>2251067</v>
      </c>
      <c r="H21" s="150"/>
      <c r="I21" s="150">
        <v>1969065</v>
      </c>
      <c r="J21" s="150"/>
      <c r="K21" s="150">
        <v>1414778</v>
      </c>
      <c r="L21" s="150"/>
      <c r="M21" s="150">
        <v>1955949</v>
      </c>
      <c r="N21" s="150"/>
    </row>
    <row r="22" spans="1:14" ht="24" customHeight="1" x14ac:dyDescent="0.3">
      <c r="A22" s="2" t="s">
        <v>26</v>
      </c>
      <c r="C22" s="149">
        <v>2</v>
      </c>
      <c r="E22" s="150">
        <v>148775</v>
      </c>
      <c r="F22" s="150"/>
      <c r="G22" s="150">
        <v>108788</v>
      </c>
      <c r="H22" s="150"/>
      <c r="I22" s="150">
        <v>148338</v>
      </c>
      <c r="J22" s="150"/>
      <c r="K22" s="150">
        <v>65627</v>
      </c>
      <c r="L22" s="150"/>
      <c r="M22" s="150">
        <v>36980</v>
      </c>
      <c r="N22" s="150"/>
    </row>
    <row r="23" spans="1:14" ht="24" customHeight="1" x14ac:dyDescent="0.3">
      <c r="A23" s="134" t="s">
        <v>27</v>
      </c>
      <c r="C23" s="149"/>
      <c r="E23" s="154">
        <f>SUM(E11:E22)</f>
        <v>8288061</v>
      </c>
      <c r="F23" s="150"/>
      <c r="G23" s="154">
        <f>SUM(G11:G22)</f>
        <v>5952555</v>
      </c>
      <c r="H23" s="150"/>
      <c r="I23" s="154">
        <f>SUM(I11:I22)</f>
        <v>6202589</v>
      </c>
      <c r="J23" s="150"/>
      <c r="K23" s="154">
        <f t="shared" ref="K23:L23" si="0">SUM(K11:K22)</f>
        <v>18747103</v>
      </c>
      <c r="L23" s="154">
        <f t="shared" si="0"/>
        <v>0</v>
      </c>
      <c r="M23" s="154">
        <f>SUM(M11:M22)</f>
        <v>16127416</v>
      </c>
      <c r="N23" s="150"/>
    </row>
    <row r="24" spans="1:14" ht="24" customHeight="1" x14ac:dyDescent="0.3">
      <c r="A24" s="134" t="s">
        <v>28</v>
      </c>
      <c r="C24" s="149"/>
      <c r="E24" s="150"/>
      <c r="F24" s="150"/>
      <c r="G24" s="150"/>
      <c r="H24" s="150"/>
      <c r="I24" s="150"/>
      <c r="J24" s="150"/>
      <c r="K24" s="150"/>
      <c r="L24" s="150"/>
      <c r="M24" s="150"/>
      <c r="N24" s="150"/>
    </row>
    <row r="25" spans="1:14" ht="24" customHeight="1" x14ac:dyDescent="0.3">
      <c r="A25" s="2" t="s">
        <v>29</v>
      </c>
      <c r="C25" s="149"/>
      <c r="E25" s="150">
        <v>1290</v>
      </c>
      <c r="F25" s="150"/>
      <c r="G25" s="150">
        <v>2369</v>
      </c>
      <c r="H25" s="150"/>
      <c r="I25" s="150">
        <v>2353</v>
      </c>
      <c r="J25" s="150"/>
      <c r="K25" s="150">
        <v>964</v>
      </c>
      <c r="L25" s="150"/>
      <c r="M25" s="150">
        <v>960</v>
      </c>
      <c r="N25" s="150"/>
    </row>
    <row r="26" spans="1:14" ht="24" customHeight="1" x14ac:dyDescent="0.3">
      <c r="A26" s="2" t="s">
        <v>96</v>
      </c>
      <c r="C26" s="149"/>
      <c r="E26" s="150"/>
      <c r="F26" s="150"/>
      <c r="G26" s="150"/>
      <c r="H26" s="150"/>
      <c r="I26" s="150"/>
      <c r="J26" s="150"/>
      <c r="K26" s="150"/>
      <c r="L26" s="150"/>
      <c r="M26" s="150"/>
      <c r="N26" s="150"/>
    </row>
    <row r="27" spans="1:14" ht="24" customHeight="1" x14ac:dyDescent="0.3">
      <c r="A27" s="2" t="s">
        <v>30</v>
      </c>
      <c r="C27" s="149">
        <v>4</v>
      </c>
      <c r="E27" s="150">
        <v>18824983</v>
      </c>
      <c r="F27" s="150"/>
      <c r="G27" s="150">
        <v>20331128</v>
      </c>
      <c r="H27" s="150"/>
      <c r="I27" s="150">
        <v>21814259</v>
      </c>
      <c r="J27" s="150"/>
      <c r="K27" s="150">
        <v>10868845</v>
      </c>
      <c r="L27" s="150"/>
      <c r="M27" s="150">
        <v>11387245</v>
      </c>
      <c r="N27" s="150"/>
    </row>
    <row r="28" spans="1:14" ht="24" customHeight="1" x14ac:dyDescent="0.3">
      <c r="A28" s="11" t="s">
        <v>181</v>
      </c>
      <c r="C28" s="149"/>
      <c r="E28" s="150"/>
      <c r="F28" s="150"/>
      <c r="G28" s="150"/>
      <c r="H28" s="150"/>
      <c r="I28" s="150"/>
      <c r="J28" s="150"/>
      <c r="K28" s="150"/>
      <c r="L28" s="150"/>
      <c r="M28" s="150"/>
      <c r="N28" s="150"/>
    </row>
    <row r="29" spans="1:14" ht="24" customHeight="1" x14ac:dyDescent="0.3">
      <c r="A29" s="11" t="s">
        <v>182</v>
      </c>
      <c r="C29" s="149">
        <v>2</v>
      </c>
      <c r="E29" s="150">
        <v>2652052</v>
      </c>
      <c r="F29" s="150"/>
      <c r="G29" s="150">
        <v>3492064</v>
      </c>
      <c r="H29" s="150"/>
      <c r="I29" s="150">
        <v>4411317</v>
      </c>
      <c r="J29" s="150"/>
      <c r="K29" s="150">
        <v>2652052</v>
      </c>
      <c r="L29" s="150"/>
      <c r="M29" s="150">
        <v>3492064</v>
      </c>
      <c r="N29" s="150"/>
    </row>
    <row r="30" spans="1:14" ht="24" customHeight="1" x14ac:dyDescent="0.3">
      <c r="A30" s="2" t="s">
        <v>147</v>
      </c>
      <c r="C30" s="149" t="s">
        <v>155</v>
      </c>
      <c r="E30" s="150">
        <v>763217</v>
      </c>
      <c r="F30" s="150"/>
      <c r="G30" s="150">
        <v>837854</v>
      </c>
      <c r="H30" s="150"/>
      <c r="I30" s="150">
        <v>753150</v>
      </c>
      <c r="J30" s="150"/>
      <c r="K30" s="150">
        <v>128349</v>
      </c>
      <c r="L30" s="150"/>
      <c r="M30" s="150">
        <v>130661</v>
      </c>
      <c r="N30" s="150"/>
    </row>
    <row r="31" spans="1:14" ht="24" customHeight="1" x14ac:dyDescent="0.3">
      <c r="A31" s="155" t="s">
        <v>112</v>
      </c>
      <c r="C31" s="149">
        <v>6</v>
      </c>
      <c r="E31" s="150">
        <v>3049087</v>
      </c>
      <c r="F31" s="150"/>
      <c r="G31" s="150">
        <v>2779437</v>
      </c>
      <c r="H31" s="150"/>
      <c r="I31" s="150">
        <v>2287321</v>
      </c>
      <c r="J31" s="150"/>
      <c r="K31" s="150">
        <v>7754</v>
      </c>
      <c r="L31" s="150"/>
      <c r="M31" s="150">
        <v>5702</v>
      </c>
      <c r="N31" s="150"/>
    </row>
    <row r="32" spans="1:14" ht="24" customHeight="1" x14ac:dyDescent="0.3">
      <c r="A32" s="2" t="s">
        <v>31</v>
      </c>
      <c r="C32" s="149">
        <v>7</v>
      </c>
      <c r="E32" s="150">
        <v>0</v>
      </c>
      <c r="F32" s="150"/>
      <c r="G32" s="150">
        <v>0</v>
      </c>
      <c r="H32" s="150"/>
      <c r="I32" s="150">
        <v>0</v>
      </c>
      <c r="J32" s="150"/>
      <c r="K32" s="150">
        <v>6934311</v>
      </c>
      <c r="L32" s="150"/>
      <c r="M32" s="150">
        <v>6921009</v>
      </c>
      <c r="N32" s="150"/>
    </row>
    <row r="33" spans="1:14" ht="24" customHeight="1" x14ac:dyDescent="0.3">
      <c r="A33" s="2" t="s">
        <v>176</v>
      </c>
      <c r="C33" s="149">
        <v>8</v>
      </c>
      <c r="E33" s="150">
        <v>6600948</v>
      </c>
      <c r="F33" s="150"/>
      <c r="G33" s="150">
        <v>5898878</v>
      </c>
      <c r="H33" s="150"/>
      <c r="I33" s="150">
        <v>5635734</v>
      </c>
      <c r="J33" s="150"/>
      <c r="K33" s="150">
        <v>7650</v>
      </c>
      <c r="L33" s="150"/>
      <c r="M33" s="150">
        <v>0</v>
      </c>
      <c r="N33" s="150"/>
    </row>
    <row r="34" spans="1:14" ht="24" customHeight="1" x14ac:dyDescent="0.3">
      <c r="A34" s="2" t="s">
        <v>170</v>
      </c>
      <c r="C34" s="149"/>
      <c r="E34" s="150">
        <v>103428</v>
      </c>
      <c r="F34" s="150"/>
      <c r="G34" s="150">
        <v>26355</v>
      </c>
      <c r="H34" s="150"/>
      <c r="I34" s="150">
        <v>27429</v>
      </c>
      <c r="J34" s="150"/>
      <c r="K34" s="150">
        <v>105131</v>
      </c>
      <c r="L34" s="150"/>
      <c r="M34" s="150">
        <v>26355</v>
      </c>
      <c r="N34" s="150"/>
    </row>
    <row r="35" spans="1:14" ht="24" customHeight="1" x14ac:dyDescent="0.3">
      <c r="A35" s="2" t="s">
        <v>192</v>
      </c>
      <c r="C35" s="149"/>
      <c r="E35" s="150">
        <v>429062</v>
      </c>
      <c r="F35" s="150"/>
      <c r="G35" s="150">
        <v>432350</v>
      </c>
      <c r="H35" s="150"/>
      <c r="I35" s="150">
        <v>280672</v>
      </c>
      <c r="J35" s="150"/>
      <c r="K35" s="150">
        <v>386090</v>
      </c>
      <c r="L35" s="150"/>
      <c r="M35" s="150">
        <v>393135</v>
      </c>
      <c r="N35" s="150"/>
    </row>
    <row r="36" spans="1:14" ht="24" customHeight="1" x14ac:dyDescent="0.3">
      <c r="A36" s="155" t="s">
        <v>32</v>
      </c>
      <c r="B36" s="153"/>
      <c r="C36" s="149"/>
      <c r="E36" s="150">
        <v>46801</v>
      </c>
      <c r="F36" s="150"/>
      <c r="G36" s="150">
        <v>74685</v>
      </c>
      <c r="H36" s="150"/>
      <c r="I36" s="150">
        <v>119431</v>
      </c>
      <c r="J36" s="150"/>
      <c r="K36" s="150">
        <v>45887</v>
      </c>
      <c r="L36" s="150"/>
      <c r="M36" s="150">
        <v>73196</v>
      </c>
      <c r="N36" s="150"/>
    </row>
    <row r="37" spans="1:14" ht="24" customHeight="1" x14ac:dyDescent="0.3">
      <c r="A37" s="155" t="s">
        <v>150</v>
      </c>
      <c r="B37" s="153"/>
      <c r="C37" s="149"/>
      <c r="E37" s="150">
        <v>94237</v>
      </c>
      <c r="F37" s="150"/>
      <c r="G37" s="150">
        <v>104057</v>
      </c>
      <c r="H37" s="150"/>
      <c r="I37" s="150">
        <v>107841</v>
      </c>
      <c r="J37" s="150"/>
      <c r="K37" s="150">
        <v>87408</v>
      </c>
      <c r="L37" s="150"/>
      <c r="M37" s="150">
        <v>86202</v>
      </c>
      <c r="N37" s="150"/>
    </row>
    <row r="38" spans="1:14" ht="24" customHeight="1" x14ac:dyDescent="0.3">
      <c r="A38" s="155" t="s">
        <v>114</v>
      </c>
      <c r="B38" s="153"/>
      <c r="C38" s="149"/>
      <c r="E38" s="150">
        <v>225759</v>
      </c>
      <c r="F38" s="150"/>
      <c r="G38" s="150">
        <v>225759</v>
      </c>
      <c r="H38" s="150"/>
      <c r="I38" s="150">
        <v>284759</v>
      </c>
      <c r="J38" s="150"/>
      <c r="K38" s="150">
        <v>0</v>
      </c>
      <c r="L38" s="150"/>
      <c r="M38" s="150">
        <v>0</v>
      </c>
      <c r="N38" s="150"/>
    </row>
    <row r="39" spans="1:14" ht="24" customHeight="1" x14ac:dyDescent="0.3">
      <c r="A39" s="155" t="s">
        <v>33</v>
      </c>
      <c r="B39" s="153"/>
      <c r="C39" s="149"/>
      <c r="E39" s="150">
        <v>154867</v>
      </c>
      <c r="F39" s="150"/>
      <c r="G39" s="150">
        <v>122484</v>
      </c>
      <c r="H39" s="150"/>
      <c r="I39" s="150">
        <v>98824</v>
      </c>
      <c r="J39" s="150"/>
      <c r="K39" s="150">
        <v>0</v>
      </c>
      <c r="L39" s="150"/>
      <c r="M39" s="150">
        <v>0</v>
      </c>
      <c r="N39" s="150"/>
    </row>
    <row r="40" spans="1:14" ht="24" customHeight="1" x14ac:dyDescent="0.3">
      <c r="A40" s="152" t="s">
        <v>34</v>
      </c>
      <c r="B40" s="153"/>
      <c r="C40" s="149">
        <v>2</v>
      </c>
      <c r="E40" s="150">
        <v>4471</v>
      </c>
      <c r="F40" s="150"/>
      <c r="G40" s="150">
        <v>7668</v>
      </c>
      <c r="H40" s="150"/>
      <c r="I40" s="150">
        <v>13070</v>
      </c>
      <c r="J40" s="150"/>
      <c r="K40" s="150">
        <v>3789</v>
      </c>
      <c r="L40" s="150"/>
      <c r="M40" s="150">
        <v>7597</v>
      </c>
      <c r="N40" s="150"/>
    </row>
    <row r="41" spans="1:14" ht="24" customHeight="1" x14ac:dyDescent="0.3">
      <c r="A41" s="134" t="s">
        <v>35</v>
      </c>
      <c r="C41" s="148"/>
      <c r="E41" s="154">
        <f>SUM(E25:E40)</f>
        <v>32950202</v>
      </c>
      <c r="F41" s="150"/>
      <c r="G41" s="154">
        <f>SUM(G25:G40)</f>
        <v>34335088</v>
      </c>
      <c r="H41" s="150"/>
      <c r="I41" s="154">
        <f>SUM(I25:I40)</f>
        <v>35836160</v>
      </c>
      <c r="J41" s="150"/>
      <c r="K41" s="154">
        <f>SUM(K25:K40)</f>
        <v>21228230</v>
      </c>
      <c r="L41" s="150"/>
      <c r="M41" s="154">
        <f>SUM(M25:M40)</f>
        <v>22524126</v>
      </c>
      <c r="N41" s="150"/>
    </row>
    <row r="42" spans="1:14" ht="24" customHeight="1" thickBot="1" x14ac:dyDescent="0.35">
      <c r="A42" s="134" t="s">
        <v>36</v>
      </c>
      <c r="E42" s="156">
        <f>E23+E41</f>
        <v>41238263</v>
      </c>
      <c r="F42" s="150"/>
      <c r="G42" s="156">
        <f>G23+G41</f>
        <v>40287643</v>
      </c>
      <c r="H42" s="150"/>
      <c r="I42" s="156">
        <f>I23+I41</f>
        <v>42038749</v>
      </c>
      <c r="J42" s="150"/>
      <c r="K42" s="156">
        <f>K23+K41</f>
        <v>39975333</v>
      </c>
      <c r="L42" s="150"/>
      <c r="M42" s="156">
        <f>M23+M41</f>
        <v>38651542</v>
      </c>
      <c r="N42" s="150"/>
    </row>
    <row r="43" spans="1:14" ht="24" customHeight="1" thickTop="1" x14ac:dyDescent="0.3"/>
    <row r="44" spans="1:14" ht="24" customHeight="1" x14ac:dyDescent="0.3">
      <c r="A44" s="2" t="s">
        <v>221</v>
      </c>
    </row>
    <row r="45" spans="1:14" s="131" customFormat="1" ht="24" customHeight="1" x14ac:dyDescent="0.3">
      <c r="A45" s="127" t="s">
        <v>0</v>
      </c>
      <c r="B45" s="128"/>
      <c r="C45" s="129"/>
      <c r="D45" s="130"/>
      <c r="E45" s="130"/>
      <c r="F45" s="130"/>
      <c r="G45" s="130"/>
      <c r="H45" s="130"/>
      <c r="I45" s="130"/>
      <c r="J45" s="130"/>
      <c r="K45" s="130"/>
      <c r="L45" s="130"/>
      <c r="M45" s="130"/>
      <c r="N45" s="130"/>
    </row>
    <row r="46" spans="1:14" s="131" customFormat="1" ht="24" customHeight="1" x14ac:dyDescent="0.3">
      <c r="A46" s="132" t="s">
        <v>185</v>
      </c>
      <c r="B46" s="128"/>
      <c r="C46" s="129"/>
      <c r="D46" s="130"/>
      <c r="E46" s="130"/>
      <c r="F46" s="130"/>
      <c r="G46" s="130"/>
      <c r="H46" s="130"/>
      <c r="I46" s="130"/>
      <c r="J46" s="130"/>
      <c r="K46" s="128"/>
      <c r="L46" s="130"/>
      <c r="M46" s="128"/>
      <c r="N46" s="130"/>
    </row>
    <row r="47" spans="1:14" s="136" customFormat="1" ht="24" customHeight="1" x14ac:dyDescent="0.3">
      <c r="A47" s="133" t="s">
        <v>246</v>
      </c>
      <c r="B47" s="134"/>
      <c r="C47" s="134"/>
      <c r="D47" s="134"/>
      <c r="E47" s="134"/>
      <c r="F47" s="134"/>
      <c r="G47" s="135"/>
      <c r="H47" s="134"/>
      <c r="I47" s="135"/>
      <c r="J47" s="134"/>
      <c r="K47" s="134"/>
      <c r="L47" s="134"/>
      <c r="M47" s="135"/>
      <c r="N47" s="134"/>
    </row>
    <row r="48" spans="1:14" ht="24" customHeight="1" x14ac:dyDescent="0.3">
      <c r="A48" s="129"/>
      <c r="B48" s="130"/>
      <c r="C48" s="129"/>
      <c r="D48" s="130"/>
      <c r="E48" s="130"/>
      <c r="F48" s="130"/>
      <c r="G48" s="130"/>
      <c r="H48" s="130"/>
      <c r="I48" s="130"/>
      <c r="J48" s="130"/>
      <c r="K48" s="130"/>
      <c r="L48" s="130"/>
      <c r="M48" s="3" t="s">
        <v>123</v>
      </c>
    </row>
    <row r="49" spans="1:14" ht="24" customHeight="1" x14ac:dyDescent="0.3">
      <c r="E49" s="172" t="s">
        <v>1</v>
      </c>
      <c r="F49" s="172"/>
      <c r="G49" s="172"/>
      <c r="H49" s="172"/>
      <c r="I49" s="172"/>
      <c r="J49" s="135"/>
      <c r="K49" s="172" t="s">
        <v>18</v>
      </c>
      <c r="L49" s="172"/>
      <c r="M49" s="172"/>
      <c r="N49" s="135"/>
    </row>
    <row r="50" spans="1:14" ht="24" customHeight="1" x14ac:dyDescent="0.3">
      <c r="C50" s="138" t="s">
        <v>19</v>
      </c>
      <c r="D50" s="139"/>
      <c r="E50" s="140" t="s">
        <v>247</v>
      </c>
      <c r="F50" s="141"/>
      <c r="G50" s="140" t="s">
        <v>194</v>
      </c>
      <c r="H50" s="141"/>
      <c r="I50" s="140" t="s">
        <v>225</v>
      </c>
      <c r="J50" s="141"/>
      <c r="K50" s="140" t="s">
        <v>247</v>
      </c>
      <c r="L50" s="141"/>
      <c r="M50" s="140" t="s">
        <v>194</v>
      </c>
      <c r="N50" s="142"/>
    </row>
    <row r="51" spans="1:14" ht="24" customHeight="1" x14ac:dyDescent="0.3">
      <c r="C51" s="138"/>
      <c r="D51" s="139"/>
      <c r="E51" s="143" t="s">
        <v>119</v>
      </c>
      <c r="F51" s="144"/>
      <c r="G51" s="143" t="s">
        <v>227</v>
      </c>
      <c r="H51" s="144"/>
      <c r="I51" s="143"/>
      <c r="J51" s="144"/>
      <c r="K51" s="143" t="s">
        <v>119</v>
      </c>
      <c r="L51" s="144"/>
      <c r="M51" s="143" t="s">
        <v>120</v>
      </c>
      <c r="N51" s="142"/>
    </row>
    <row r="52" spans="1:14" ht="24" customHeight="1" x14ac:dyDescent="0.3">
      <c r="C52" s="138"/>
      <c r="D52" s="139"/>
      <c r="E52" s="143" t="s">
        <v>121</v>
      </c>
      <c r="F52" s="144"/>
      <c r="G52" s="145" t="s">
        <v>226</v>
      </c>
      <c r="H52" s="144"/>
      <c r="I52" s="151"/>
      <c r="J52" s="144"/>
      <c r="K52" s="143" t="s">
        <v>121</v>
      </c>
      <c r="L52" s="144"/>
      <c r="M52" s="147"/>
      <c r="N52" s="142"/>
    </row>
    <row r="53" spans="1:14" ht="24" customHeight="1" x14ac:dyDescent="0.3">
      <c r="A53" s="134" t="s">
        <v>37</v>
      </c>
    </row>
    <row r="54" spans="1:14" ht="24" customHeight="1" x14ac:dyDescent="0.3">
      <c r="A54" s="134" t="s">
        <v>38</v>
      </c>
    </row>
    <row r="55" spans="1:14" ht="24" customHeight="1" x14ac:dyDescent="0.3">
      <c r="A55" s="155" t="s">
        <v>142</v>
      </c>
      <c r="B55" s="153"/>
      <c r="C55" s="149">
        <v>9</v>
      </c>
      <c r="E55" s="1">
        <v>550000</v>
      </c>
      <c r="F55" s="151"/>
      <c r="G55" s="14">
        <v>650000</v>
      </c>
      <c r="H55" s="151"/>
      <c r="I55" s="14">
        <v>100000</v>
      </c>
      <c r="J55" s="151"/>
      <c r="K55" s="14">
        <v>550000</v>
      </c>
      <c r="L55" s="151"/>
      <c r="M55" s="14">
        <v>650000</v>
      </c>
      <c r="N55" s="151"/>
    </row>
    <row r="56" spans="1:14" ht="24" customHeight="1" x14ac:dyDescent="0.3">
      <c r="A56" s="155" t="s">
        <v>198</v>
      </c>
      <c r="B56" s="153"/>
      <c r="C56" s="149">
        <v>2</v>
      </c>
      <c r="E56" s="151">
        <v>187955</v>
      </c>
      <c r="F56" s="151"/>
      <c r="G56" s="151">
        <v>219875</v>
      </c>
      <c r="H56" s="151"/>
      <c r="I56" s="151">
        <v>220510</v>
      </c>
      <c r="J56" s="151"/>
      <c r="K56" s="151">
        <v>137310</v>
      </c>
      <c r="L56" s="151"/>
      <c r="M56" s="14">
        <v>151749</v>
      </c>
      <c r="N56" s="151"/>
    </row>
    <row r="57" spans="1:14" ht="24" customHeight="1" x14ac:dyDescent="0.3">
      <c r="A57" s="155" t="s">
        <v>154</v>
      </c>
      <c r="B57" s="153"/>
      <c r="C57" s="149"/>
      <c r="E57" s="151">
        <v>49876</v>
      </c>
      <c r="F57" s="151"/>
      <c r="G57" s="151">
        <v>183995</v>
      </c>
      <c r="H57" s="151"/>
      <c r="I57" s="151">
        <v>843822</v>
      </c>
      <c r="J57" s="151"/>
      <c r="K57" s="151">
        <v>49876</v>
      </c>
      <c r="L57" s="151"/>
      <c r="M57" s="14">
        <v>183995</v>
      </c>
      <c r="N57" s="151"/>
    </row>
    <row r="58" spans="1:14" ht="24" customHeight="1" x14ac:dyDescent="0.3">
      <c r="A58" s="155" t="s">
        <v>113</v>
      </c>
      <c r="B58" s="153"/>
      <c r="C58" s="149"/>
      <c r="E58" s="151">
        <v>172703</v>
      </c>
      <c r="F58" s="151"/>
      <c r="G58" s="137">
        <v>317675</v>
      </c>
      <c r="H58" s="151"/>
      <c r="I58" s="137">
        <v>345937</v>
      </c>
      <c r="J58" s="151"/>
      <c r="K58" s="14">
        <v>0</v>
      </c>
      <c r="L58" s="151"/>
      <c r="M58" s="14">
        <v>0</v>
      </c>
      <c r="N58" s="151"/>
    </row>
    <row r="59" spans="1:14" ht="24" customHeight="1" x14ac:dyDescent="0.3">
      <c r="A59" s="155" t="s">
        <v>206</v>
      </c>
      <c r="B59" s="153"/>
      <c r="C59" s="149"/>
      <c r="E59" s="151">
        <v>5565</v>
      </c>
      <c r="F59" s="151"/>
      <c r="G59" s="151">
        <v>6920</v>
      </c>
      <c r="H59" s="151"/>
      <c r="I59" s="14">
        <v>11301</v>
      </c>
      <c r="J59" s="151"/>
      <c r="K59" s="14">
        <v>0</v>
      </c>
      <c r="L59" s="151"/>
      <c r="M59" s="14">
        <v>0</v>
      </c>
      <c r="N59" s="151"/>
    </row>
    <row r="60" spans="1:14" ht="24" customHeight="1" x14ac:dyDescent="0.3">
      <c r="A60" s="155" t="s">
        <v>39</v>
      </c>
      <c r="B60" s="153"/>
      <c r="C60" s="149">
        <v>10</v>
      </c>
      <c r="E60" s="151">
        <v>514720</v>
      </c>
      <c r="F60" s="151"/>
      <c r="G60" s="151">
        <v>602464</v>
      </c>
      <c r="H60" s="151"/>
      <c r="I60" s="151">
        <v>503146</v>
      </c>
      <c r="J60" s="151"/>
      <c r="K60" s="151">
        <v>332910</v>
      </c>
      <c r="L60" s="151"/>
      <c r="M60" s="14">
        <v>331231</v>
      </c>
      <c r="N60" s="151"/>
    </row>
    <row r="61" spans="1:14" ht="24" customHeight="1" x14ac:dyDescent="0.3">
      <c r="A61" s="155" t="s">
        <v>143</v>
      </c>
      <c r="B61" s="153"/>
      <c r="C61" s="149">
        <v>2</v>
      </c>
      <c r="E61" s="151">
        <v>31458</v>
      </c>
      <c r="F61" s="151"/>
      <c r="G61" s="151">
        <v>51984</v>
      </c>
      <c r="H61" s="151"/>
      <c r="I61" s="151">
        <v>51197</v>
      </c>
      <c r="J61" s="151"/>
      <c r="K61" s="151">
        <v>25017</v>
      </c>
      <c r="L61" s="151"/>
      <c r="M61" s="14">
        <v>37113</v>
      </c>
      <c r="N61" s="151"/>
    </row>
    <row r="62" spans="1:14" ht="24" customHeight="1" x14ac:dyDescent="0.3">
      <c r="A62" s="2" t="s">
        <v>40</v>
      </c>
      <c r="C62" s="149">
        <v>11</v>
      </c>
      <c r="E62" s="151">
        <v>4520016</v>
      </c>
      <c r="F62" s="151"/>
      <c r="G62" s="151">
        <v>6368874</v>
      </c>
      <c r="H62" s="151"/>
      <c r="I62" s="151">
        <v>3480226</v>
      </c>
      <c r="J62" s="151"/>
      <c r="K62" s="151">
        <v>4520016</v>
      </c>
      <c r="L62" s="151"/>
      <c r="M62" s="14">
        <v>6368874</v>
      </c>
      <c r="N62" s="151"/>
    </row>
    <row r="63" spans="1:14" ht="24" customHeight="1" x14ac:dyDescent="0.3">
      <c r="A63" s="152" t="s">
        <v>199</v>
      </c>
      <c r="B63" s="153"/>
      <c r="C63" s="149"/>
      <c r="E63" s="151">
        <v>86205</v>
      </c>
      <c r="F63" s="151"/>
      <c r="G63" s="151">
        <v>102300</v>
      </c>
      <c r="H63" s="151"/>
      <c r="I63" s="151">
        <v>198988</v>
      </c>
      <c r="J63" s="151"/>
      <c r="K63" s="151">
        <v>84881</v>
      </c>
      <c r="L63" s="151"/>
      <c r="M63" s="14">
        <v>101551</v>
      </c>
      <c r="N63" s="151"/>
    </row>
    <row r="64" spans="1:14" ht="24" customHeight="1" x14ac:dyDescent="0.3">
      <c r="A64" s="2" t="s">
        <v>41</v>
      </c>
      <c r="C64" s="149">
        <v>2</v>
      </c>
      <c r="E64" s="151">
        <v>58147</v>
      </c>
      <c r="F64" s="151"/>
      <c r="G64" s="151">
        <v>34658</v>
      </c>
      <c r="H64" s="151"/>
      <c r="I64" s="151">
        <v>48827</v>
      </c>
      <c r="J64" s="151"/>
      <c r="K64" s="151">
        <v>39424</v>
      </c>
      <c r="L64" s="151"/>
      <c r="M64" s="14">
        <v>20652</v>
      </c>
      <c r="N64" s="151"/>
    </row>
    <row r="65" spans="1:14" ht="24" customHeight="1" x14ac:dyDescent="0.3">
      <c r="A65" s="134" t="s">
        <v>42</v>
      </c>
      <c r="C65" s="149"/>
      <c r="E65" s="157">
        <f>SUM(E55:E64)</f>
        <v>6176645</v>
      </c>
      <c r="F65" s="151"/>
      <c r="G65" s="157">
        <f>SUM(G55:G64)</f>
        <v>8538745</v>
      </c>
      <c r="H65" s="151"/>
      <c r="I65" s="157">
        <f>SUM(I55:I64)</f>
        <v>5803954</v>
      </c>
      <c r="J65" s="151"/>
      <c r="K65" s="157">
        <f>SUM(K55:K64)</f>
        <v>5739434</v>
      </c>
      <c r="L65" s="151"/>
      <c r="M65" s="157">
        <f>SUM(M55:M64)</f>
        <v>7845165</v>
      </c>
      <c r="N65" s="151"/>
    </row>
    <row r="66" spans="1:14" ht="24" customHeight="1" x14ac:dyDescent="0.3">
      <c r="A66" s="134" t="s">
        <v>43</v>
      </c>
      <c r="C66" s="149"/>
      <c r="E66" s="151"/>
      <c r="F66" s="151"/>
      <c r="G66" s="151"/>
      <c r="H66" s="151"/>
      <c r="I66" s="151"/>
      <c r="J66" s="151"/>
      <c r="K66" s="151"/>
      <c r="L66" s="151"/>
      <c r="M66" s="151"/>
      <c r="N66" s="151"/>
    </row>
    <row r="67" spans="1:14" ht="24" customHeight="1" x14ac:dyDescent="0.3">
      <c r="A67" s="2" t="s">
        <v>161</v>
      </c>
      <c r="C67" s="149"/>
      <c r="N67" s="151"/>
    </row>
    <row r="68" spans="1:14" ht="24" customHeight="1" x14ac:dyDescent="0.3">
      <c r="A68" s="2" t="s">
        <v>24</v>
      </c>
      <c r="C68" s="149">
        <v>2</v>
      </c>
      <c r="E68" s="1">
        <v>68210</v>
      </c>
      <c r="F68" s="151"/>
      <c r="G68" s="1">
        <v>62073</v>
      </c>
      <c r="H68" s="151"/>
      <c r="I68" s="1">
        <v>70586</v>
      </c>
      <c r="J68" s="151"/>
      <c r="K68" s="1">
        <v>67409</v>
      </c>
      <c r="L68" s="151"/>
      <c r="M68" s="14">
        <v>58436</v>
      </c>
      <c r="N68" s="151"/>
    </row>
    <row r="69" spans="1:14" ht="24" customHeight="1" x14ac:dyDescent="0.3">
      <c r="A69" s="2" t="s">
        <v>115</v>
      </c>
      <c r="C69" s="158"/>
      <c r="E69" s="151"/>
      <c r="F69" s="151"/>
      <c r="G69" s="151"/>
      <c r="H69" s="151"/>
      <c r="I69" s="151"/>
      <c r="J69" s="151"/>
      <c r="K69" s="151"/>
      <c r="L69" s="151"/>
      <c r="M69" s="14"/>
      <c r="N69" s="151"/>
    </row>
    <row r="70" spans="1:14" ht="24" customHeight="1" x14ac:dyDescent="0.3">
      <c r="A70" s="2" t="s">
        <v>24</v>
      </c>
      <c r="C70" s="149">
        <v>10</v>
      </c>
      <c r="E70" s="14">
        <v>824108</v>
      </c>
      <c r="F70" s="151"/>
      <c r="G70" s="14">
        <v>560469</v>
      </c>
      <c r="H70" s="151"/>
      <c r="I70" s="14">
        <v>852298</v>
      </c>
      <c r="J70" s="151"/>
      <c r="K70" s="14">
        <v>798784</v>
      </c>
      <c r="L70" s="151"/>
      <c r="M70" s="14">
        <v>421142</v>
      </c>
      <c r="N70" s="151"/>
    </row>
    <row r="71" spans="1:14" ht="24" customHeight="1" x14ac:dyDescent="0.3">
      <c r="A71" s="2" t="s">
        <v>44</v>
      </c>
      <c r="C71" s="149">
        <v>11</v>
      </c>
      <c r="E71" s="151">
        <v>6380060</v>
      </c>
      <c r="F71" s="151"/>
      <c r="G71" s="151">
        <v>3377094</v>
      </c>
      <c r="H71" s="151"/>
      <c r="I71" s="151">
        <v>7939767</v>
      </c>
      <c r="J71" s="151"/>
      <c r="K71" s="151">
        <v>6380060</v>
      </c>
      <c r="L71" s="151"/>
      <c r="M71" s="14">
        <v>3377094</v>
      </c>
      <c r="N71" s="151"/>
    </row>
    <row r="72" spans="1:14" ht="24" customHeight="1" x14ac:dyDescent="0.3">
      <c r="A72" s="2" t="s">
        <v>200</v>
      </c>
      <c r="C72" s="149"/>
      <c r="E72" s="151">
        <v>33937</v>
      </c>
      <c r="F72" s="151"/>
      <c r="G72" s="151">
        <v>31101</v>
      </c>
      <c r="H72" s="151"/>
      <c r="I72" s="151">
        <v>17941</v>
      </c>
      <c r="J72" s="151"/>
      <c r="K72" s="151">
        <v>13603</v>
      </c>
      <c r="L72" s="151"/>
      <c r="M72" s="14">
        <v>12349</v>
      </c>
      <c r="N72" s="151"/>
    </row>
    <row r="73" spans="1:14" ht="24" customHeight="1" x14ac:dyDescent="0.3">
      <c r="A73" s="2" t="s">
        <v>151</v>
      </c>
      <c r="C73" s="149"/>
      <c r="E73" s="151">
        <v>30403</v>
      </c>
      <c r="F73" s="151"/>
      <c r="G73" s="151">
        <v>43482</v>
      </c>
      <c r="H73" s="151"/>
      <c r="I73" s="151">
        <v>23264</v>
      </c>
      <c r="J73" s="151"/>
      <c r="K73" s="151">
        <v>27138</v>
      </c>
      <c r="L73" s="151"/>
      <c r="M73" s="14">
        <v>40217</v>
      </c>
      <c r="N73" s="151"/>
    </row>
    <row r="74" spans="1:14" ht="24" customHeight="1" x14ac:dyDescent="0.3">
      <c r="A74" s="2" t="s">
        <v>45</v>
      </c>
      <c r="C74" s="149">
        <v>2</v>
      </c>
      <c r="E74" s="14">
        <v>27469</v>
      </c>
      <c r="F74" s="14"/>
      <c r="G74" s="14">
        <v>24784</v>
      </c>
      <c r="H74" s="14"/>
      <c r="I74" s="14">
        <v>23511</v>
      </c>
      <c r="J74" s="14"/>
      <c r="K74" s="14">
        <v>20503</v>
      </c>
      <c r="L74" s="14"/>
      <c r="M74" s="14">
        <v>17892</v>
      </c>
      <c r="N74" s="151"/>
    </row>
    <row r="75" spans="1:14" ht="24" customHeight="1" x14ac:dyDescent="0.3">
      <c r="A75" s="134" t="s">
        <v>46</v>
      </c>
      <c r="C75" s="148"/>
      <c r="E75" s="157">
        <f>SUM(E68:E74)</f>
        <v>7364187</v>
      </c>
      <c r="F75" s="151"/>
      <c r="G75" s="157">
        <f>SUM(G68:G74)</f>
        <v>4099003</v>
      </c>
      <c r="H75" s="151"/>
      <c r="I75" s="157">
        <f>SUM(I68:I74)</f>
        <v>8927367</v>
      </c>
      <c r="J75" s="151"/>
      <c r="K75" s="157">
        <f>SUM(K68:K74)</f>
        <v>7307497</v>
      </c>
      <c r="L75" s="151"/>
      <c r="M75" s="157">
        <f>SUM(M68:M74)</f>
        <v>3927130</v>
      </c>
      <c r="N75" s="151"/>
    </row>
    <row r="76" spans="1:14" ht="24" customHeight="1" x14ac:dyDescent="0.3">
      <c r="A76" s="134" t="s">
        <v>47</v>
      </c>
      <c r="E76" s="157">
        <f>E65+E75</f>
        <v>13540832</v>
      </c>
      <c r="F76" s="151"/>
      <c r="G76" s="157">
        <f>G65+G75</f>
        <v>12637748</v>
      </c>
      <c r="H76" s="151"/>
      <c r="I76" s="157">
        <f>I65+I75</f>
        <v>14731321</v>
      </c>
      <c r="J76" s="151"/>
      <c r="K76" s="157">
        <f>K65+K75</f>
        <v>13046931</v>
      </c>
      <c r="L76" s="151"/>
      <c r="M76" s="157">
        <f>M65+M75</f>
        <v>11772295</v>
      </c>
      <c r="N76" s="151"/>
    </row>
    <row r="77" spans="1:14" ht="24" customHeight="1" x14ac:dyDescent="0.3">
      <c r="A77" s="134"/>
      <c r="E77" s="151"/>
      <c r="F77" s="151"/>
      <c r="G77" s="151"/>
      <c r="H77" s="151"/>
      <c r="I77" s="151"/>
      <c r="J77" s="151"/>
      <c r="K77" s="151"/>
      <c r="L77" s="151"/>
      <c r="M77" s="151"/>
      <c r="N77" s="151"/>
    </row>
    <row r="78" spans="1:14" ht="24" customHeight="1" x14ac:dyDescent="0.3">
      <c r="A78" s="2" t="s">
        <v>221</v>
      </c>
    </row>
    <row r="79" spans="1:14" s="131" customFormat="1" ht="24" customHeight="1" x14ac:dyDescent="0.3">
      <c r="A79" s="127" t="s">
        <v>0</v>
      </c>
      <c r="B79" s="128"/>
      <c r="C79" s="129"/>
      <c r="D79" s="130"/>
      <c r="E79" s="130"/>
      <c r="F79" s="130"/>
      <c r="G79" s="130"/>
      <c r="H79" s="130"/>
      <c r="I79" s="130"/>
      <c r="J79" s="130"/>
      <c r="K79" s="130"/>
      <c r="L79" s="130"/>
      <c r="M79" s="130"/>
      <c r="N79" s="130"/>
    </row>
    <row r="80" spans="1:14" s="131" customFormat="1" ht="24" customHeight="1" x14ac:dyDescent="0.3">
      <c r="A80" s="132" t="s">
        <v>185</v>
      </c>
      <c r="B80" s="128"/>
      <c r="C80" s="129"/>
      <c r="D80" s="130"/>
      <c r="E80" s="130"/>
      <c r="F80" s="130"/>
      <c r="G80" s="130"/>
      <c r="H80" s="130"/>
      <c r="I80" s="130"/>
      <c r="J80" s="130"/>
      <c r="K80" s="128"/>
      <c r="L80" s="130"/>
      <c r="M80" s="128"/>
      <c r="N80" s="130"/>
    </row>
    <row r="81" spans="1:14" s="136" customFormat="1" ht="24" customHeight="1" x14ac:dyDescent="0.3">
      <c r="A81" s="133" t="s">
        <v>246</v>
      </c>
      <c r="B81" s="134"/>
      <c r="C81" s="134"/>
      <c r="D81" s="134"/>
      <c r="E81" s="134"/>
      <c r="F81" s="134"/>
      <c r="G81" s="135"/>
      <c r="H81" s="134"/>
      <c r="I81" s="135"/>
      <c r="J81" s="134"/>
      <c r="K81" s="134"/>
      <c r="L81" s="134"/>
      <c r="M81" s="135"/>
      <c r="N81" s="134"/>
    </row>
    <row r="82" spans="1:14" ht="24" customHeight="1" x14ac:dyDescent="0.3">
      <c r="A82" s="129"/>
      <c r="B82" s="130"/>
      <c r="C82" s="129"/>
      <c r="D82" s="130"/>
      <c r="E82" s="130"/>
      <c r="F82" s="130"/>
      <c r="G82" s="130"/>
      <c r="H82" s="130"/>
      <c r="I82" s="130"/>
      <c r="J82" s="130"/>
      <c r="K82" s="130"/>
      <c r="L82" s="130"/>
      <c r="M82" s="3" t="s">
        <v>123</v>
      </c>
    </row>
    <row r="83" spans="1:14" ht="24" customHeight="1" x14ac:dyDescent="0.3">
      <c r="E83" s="172" t="s">
        <v>1</v>
      </c>
      <c r="F83" s="172"/>
      <c r="G83" s="172"/>
      <c r="H83" s="172"/>
      <c r="I83" s="172"/>
      <c r="J83" s="135"/>
      <c r="K83" s="172" t="s">
        <v>18</v>
      </c>
      <c r="L83" s="172"/>
      <c r="M83" s="172"/>
      <c r="N83" s="135"/>
    </row>
    <row r="84" spans="1:14" ht="24" customHeight="1" x14ac:dyDescent="0.3">
      <c r="C84" s="138"/>
      <c r="D84" s="139"/>
      <c r="E84" s="140" t="s">
        <v>247</v>
      </c>
      <c r="F84" s="141"/>
      <c r="G84" s="140" t="s">
        <v>194</v>
      </c>
      <c r="H84" s="141"/>
      <c r="I84" s="140" t="s">
        <v>225</v>
      </c>
      <c r="J84" s="141"/>
      <c r="K84" s="140" t="s">
        <v>247</v>
      </c>
      <c r="L84" s="141"/>
      <c r="M84" s="140" t="s">
        <v>194</v>
      </c>
      <c r="N84" s="142"/>
    </row>
    <row r="85" spans="1:14" ht="24" customHeight="1" x14ac:dyDescent="0.3">
      <c r="C85" s="138"/>
      <c r="D85" s="139"/>
      <c r="E85" s="143" t="s">
        <v>119</v>
      </c>
      <c r="F85" s="144"/>
      <c r="G85" s="143" t="s">
        <v>227</v>
      </c>
      <c r="H85" s="144"/>
      <c r="I85" s="143"/>
      <c r="J85" s="144"/>
      <c r="K85" s="143" t="s">
        <v>119</v>
      </c>
      <c r="L85" s="144"/>
      <c r="M85" s="143" t="s">
        <v>120</v>
      </c>
      <c r="N85" s="142"/>
    </row>
    <row r="86" spans="1:14" ht="24" customHeight="1" x14ac:dyDescent="0.3">
      <c r="C86" s="138"/>
      <c r="D86" s="139"/>
      <c r="E86" s="143" t="s">
        <v>121</v>
      </c>
      <c r="F86" s="144"/>
      <c r="G86" s="145" t="s">
        <v>226</v>
      </c>
      <c r="H86" s="144"/>
      <c r="I86" s="151"/>
      <c r="J86" s="144"/>
      <c r="K86" s="143" t="s">
        <v>121</v>
      </c>
      <c r="L86" s="144"/>
      <c r="M86" s="147"/>
      <c r="N86" s="142"/>
    </row>
    <row r="87" spans="1:14" ht="24" customHeight="1" x14ac:dyDescent="0.3">
      <c r="A87" s="134" t="s">
        <v>10</v>
      </c>
      <c r="E87" s="159"/>
      <c r="F87" s="159"/>
      <c r="G87" s="159"/>
      <c r="H87" s="159"/>
      <c r="I87" s="159"/>
      <c r="J87" s="159"/>
      <c r="K87" s="159"/>
      <c r="L87" s="159"/>
      <c r="M87" s="159"/>
      <c r="N87" s="159"/>
    </row>
    <row r="88" spans="1:14" ht="24" customHeight="1" x14ac:dyDescent="0.3">
      <c r="A88" s="2" t="s">
        <v>7</v>
      </c>
      <c r="C88" s="149"/>
      <c r="E88" s="159"/>
      <c r="F88" s="159"/>
      <c r="G88" s="159"/>
      <c r="H88" s="159"/>
      <c r="I88" s="159"/>
      <c r="J88" s="159"/>
      <c r="K88" s="159"/>
      <c r="L88" s="159"/>
      <c r="M88" s="159"/>
      <c r="N88" s="159"/>
    </row>
    <row r="89" spans="1:14" ht="24" customHeight="1" x14ac:dyDescent="0.3">
      <c r="A89" s="152" t="s">
        <v>48</v>
      </c>
      <c r="B89" s="153"/>
      <c r="C89" s="148"/>
      <c r="E89" s="159"/>
      <c r="F89" s="159"/>
      <c r="G89" s="159"/>
      <c r="H89" s="159"/>
      <c r="I89" s="159"/>
      <c r="J89" s="159"/>
      <c r="K89" s="159"/>
      <c r="L89" s="159"/>
      <c r="M89" s="159"/>
      <c r="N89" s="159"/>
    </row>
    <row r="90" spans="1:14" ht="24" customHeight="1" thickBot="1" x14ac:dyDescent="0.35">
      <c r="A90" s="152" t="s">
        <v>188</v>
      </c>
      <c r="B90" s="153"/>
      <c r="C90" s="148"/>
      <c r="E90" s="160">
        <v>765552</v>
      </c>
      <c r="F90" s="159"/>
      <c r="G90" s="160">
        <v>765552</v>
      </c>
      <c r="H90" s="159"/>
      <c r="I90" s="160">
        <v>765552</v>
      </c>
      <c r="J90" s="159"/>
      <c r="K90" s="160">
        <v>765552</v>
      </c>
      <c r="L90" s="159"/>
      <c r="M90" s="160">
        <v>765552</v>
      </c>
      <c r="N90" s="159"/>
    </row>
    <row r="91" spans="1:14" ht="24" customHeight="1" thickTop="1" x14ac:dyDescent="0.3">
      <c r="A91" s="152" t="s">
        <v>49</v>
      </c>
      <c r="B91" s="153"/>
      <c r="C91" s="148"/>
      <c r="E91" s="159"/>
      <c r="F91" s="159"/>
      <c r="G91" s="159"/>
      <c r="H91" s="159"/>
      <c r="I91" s="159"/>
      <c r="J91" s="159"/>
      <c r="K91" s="159"/>
      <c r="L91" s="159"/>
      <c r="M91" s="159"/>
      <c r="N91" s="159"/>
    </row>
    <row r="92" spans="1:14" ht="24" customHeight="1" x14ac:dyDescent="0.3">
      <c r="A92" s="152" t="s">
        <v>201</v>
      </c>
      <c r="B92" s="153"/>
      <c r="C92" s="148"/>
      <c r="E92" s="159"/>
      <c r="F92" s="159"/>
      <c r="G92" s="159"/>
      <c r="H92" s="159"/>
      <c r="I92" s="159"/>
      <c r="J92" s="159"/>
      <c r="K92" s="159"/>
      <c r="L92" s="159"/>
      <c r="M92" s="159"/>
      <c r="N92" s="159"/>
    </row>
    <row r="93" spans="1:14" ht="24" customHeight="1" x14ac:dyDescent="0.3">
      <c r="A93" s="152" t="s">
        <v>238</v>
      </c>
      <c r="B93" s="153"/>
      <c r="C93" s="148"/>
      <c r="E93" s="159"/>
      <c r="F93" s="159"/>
      <c r="G93" s="159"/>
      <c r="H93" s="159"/>
      <c r="I93" s="159"/>
      <c r="J93" s="159"/>
      <c r="K93" s="159"/>
      <c r="L93" s="159"/>
      <c r="M93" s="159"/>
      <c r="N93" s="159"/>
    </row>
    <row r="94" spans="1:14" ht="24" customHeight="1" x14ac:dyDescent="0.3">
      <c r="A94" s="152" t="s">
        <v>239</v>
      </c>
      <c r="B94" s="153"/>
      <c r="C94" s="148"/>
      <c r="E94" s="159">
        <v>729870</v>
      </c>
      <c r="F94" s="159"/>
      <c r="G94" s="159">
        <v>729870</v>
      </c>
      <c r="H94" s="159"/>
      <c r="I94" s="159">
        <v>729870</v>
      </c>
      <c r="J94" s="159"/>
      <c r="K94" s="159">
        <v>729870</v>
      </c>
      <c r="L94" s="159"/>
      <c r="M94" s="159">
        <v>729870</v>
      </c>
      <c r="N94" s="159"/>
    </row>
    <row r="95" spans="1:14" ht="24" customHeight="1" x14ac:dyDescent="0.3">
      <c r="A95" s="2" t="s">
        <v>50</v>
      </c>
      <c r="E95" s="137">
        <v>20559747</v>
      </c>
      <c r="F95" s="159"/>
      <c r="G95" s="137">
        <v>20559745</v>
      </c>
      <c r="H95" s="159"/>
      <c r="I95" s="137">
        <v>20559745</v>
      </c>
      <c r="J95" s="159"/>
      <c r="K95" s="137">
        <v>20559747</v>
      </c>
      <c r="L95" s="159"/>
      <c r="M95" s="137">
        <v>20559745</v>
      </c>
      <c r="N95" s="159"/>
    </row>
    <row r="96" spans="1:14" ht="24" customHeight="1" x14ac:dyDescent="0.3">
      <c r="A96" s="2" t="s">
        <v>195</v>
      </c>
      <c r="E96" s="1">
        <v>0</v>
      </c>
      <c r="F96" s="159"/>
      <c r="G96" s="137">
        <v>2</v>
      </c>
      <c r="H96" s="159"/>
      <c r="I96" s="150">
        <v>0</v>
      </c>
      <c r="J96" s="159"/>
      <c r="K96" s="1">
        <v>0</v>
      </c>
      <c r="L96" s="159"/>
      <c r="M96" s="137">
        <v>2</v>
      </c>
      <c r="N96" s="159"/>
    </row>
    <row r="97" spans="1:14" ht="24" customHeight="1" x14ac:dyDescent="0.3">
      <c r="A97" s="2" t="s">
        <v>189</v>
      </c>
      <c r="C97" s="149"/>
      <c r="E97" s="137">
        <v>2751092</v>
      </c>
      <c r="F97" s="159">
        <v>20559745</v>
      </c>
      <c r="G97" s="137">
        <v>2751092</v>
      </c>
      <c r="H97" s="159"/>
      <c r="I97" s="137">
        <v>2751092</v>
      </c>
      <c r="J97" s="159"/>
      <c r="K97" s="137">
        <v>2751092</v>
      </c>
      <c r="L97" s="159"/>
      <c r="M97" s="137">
        <v>2751092</v>
      </c>
      <c r="N97" s="159"/>
    </row>
    <row r="98" spans="1:14" ht="24" customHeight="1" x14ac:dyDescent="0.3">
      <c r="A98" s="152" t="s">
        <v>116</v>
      </c>
      <c r="C98" s="149"/>
      <c r="E98" s="14">
        <v>735</v>
      </c>
      <c r="F98" s="159"/>
      <c r="G98" s="137">
        <v>735</v>
      </c>
      <c r="H98" s="159"/>
      <c r="I98" s="137">
        <v>735</v>
      </c>
      <c r="J98" s="159"/>
      <c r="K98" s="137">
        <v>735</v>
      </c>
      <c r="L98" s="159"/>
      <c r="M98" s="137">
        <v>735</v>
      </c>
      <c r="N98" s="159"/>
    </row>
    <row r="99" spans="1:14" ht="24" customHeight="1" x14ac:dyDescent="0.3">
      <c r="A99" s="152" t="s">
        <v>4</v>
      </c>
      <c r="B99" s="131"/>
      <c r="C99" s="148"/>
      <c r="E99" s="159"/>
      <c r="F99" s="159"/>
      <c r="G99" s="159"/>
      <c r="H99" s="159"/>
      <c r="J99" s="159"/>
      <c r="K99" s="159"/>
      <c r="L99" s="159"/>
      <c r="N99" s="159"/>
    </row>
    <row r="100" spans="1:14" ht="24" customHeight="1" x14ac:dyDescent="0.3">
      <c r="A100" s="152" t="s">
        <v>51</v>
      </c>
      <c r="B100" s="131"/>
      <c r="C100" s="149"/>
      <c r="E100" s="159">
        <v>78715</v>
      </c>
      <c r="F100" s="159"/>
      <c r="G100" s="159">
        <v>78715</v>
      </c>
      <c r="H100" s="159"/>
      <c r="I100" s="159">
        <v>78715</v>
      </c>
      <c r="J100" s="159"/>
      <c r="K100" s="159">
        <v>78715</v>
      </c>
      <c r="L100" s="159"/>
      <c r="M100" s="137">
        <v>78715</v>
      </c>
      <c r="N100" s="159"/>
    </row>
    <row r="101" spans="1:14" ht="24" customHeight="1" x14ac:dyDescent="0.3">
      <c r="A101" s="152" t="s">
        <v>52</v>
      </c>
      <c r="B101" s="131"/>
      <c r="E101" s="159">
        <v>2812677</v>
      </c>
      <c r="F101" s="159"/>
      <c r="G101" s="159">
        <v>2763896</v>
      </c>
      <c r="H101" s="159"/>
      <c r="I101" s="159">
        <v>2430703</v>
      </c>
      <c r="J101" s="159"/>
      <c r="K101" s="159">
        <v>2812677</v>
      </c>
      <c r="L101" s="159"/>
      <c r="M101" s="137">
        <v>2763896</v>
      </c>
      <c r="N101" s="159"/>
    </row>
    <row r="102" spans="1:14" ht="24" customHeight="1" x14ac:dyDescent="0.3">
      <c r="A102" s="152" t="s">
        <v>97</v>
      </c>
      <c r="B102" s="131"/>
      <c r="E102" s="161">
        <v>-4434</v>
      </c>
      <c r="F102" s="159"/>
      <c r="G102" s="161">
        <v>-4808</v>
      </c>
      <c r="H102" s="159"/>
      <c r="I102" s="161">
        <v>-6953</v>
      </c>
      <c r="J102" s="159"/>
      <c r="K102" s="161">
        <v>-4434</v>
      </c>
      <c r="L102" s="159"/>
      <c r="M102" s="162">
        <v>-4808</v>
      </c>
      <c r="N102" s="1"/>
    </row>
    <row r="103" spans="1:14" ht="24" customHeight="1" x14ac:dyDescent="0.3">
      <c r="A103" s="152" t="s">
        <v>2</v>
      </c>
      <c r="B103" s="131"/>
      <c r="E103" s="159">
        <f>SUM(E94:E102)</f>
        <v>26928402</v>
      </c>
      <c r="F103" s="159"/>
      <c r="G103" s="159">
        <f>SUM(G94:G102)</f>
        <v>26879247</v>
      </c>
      <c r="H103" s="159"/>
      <c r="I103" s="159">
        <f>SUM(I94:I102)</f>
        <v>26543907</v>
      </c>
      <c r="J103" s="159"/>
      <c r="K103" s="159">
        <f>SUM(K94:K102)</f>
        <v>26928402</v>
      </c>
      <c r="L103" s="159"/>
      <c r="M103" s="159">
        <f>SUM(M94:M102)</f>
        <v>26879247</v>
      </c>
      <c r="N103" s="159"/>
    </row>
    <row r="104" spans="1:14" ht="24" customHeight="1" x14ac:dyDescent="0.3">
      <c r="A104" s="152" t="s">
        <v>53</v>
      </c>
      <c r="B104" s="131"/>
      <c r="E104" s="161">
        <v>769029</v>
      </c>
      <c r="F104" s="159"/>
      <c r="G104" s="161">
        <v>770648</v>
      </c>
      <c r="H104" s="159"/>
      <c r="I104" s="161">
        <v>763521</v>
      </c>
      <c r="J104" s="159"/>
      <c r="K104" s="1">
        <v>0</v>
      </c>
      <c r="L104" s="159"/>
      <c r="M104" s="1">
        <v>0</v>
      </c>
      <c r="N104" s="163"/>
    </row>
    <row r="105" spans="1:14" ht="24" customHeight="1" x14ac:dyDescent="0.3">
      <c r="A105" s="134" t="s">
        <v>54</v>
      </c>
      <c r="B105" s="131"/>
      <c r="E105" s="164">
        <f>SUM(E103:E104)</f>
        <v>27697431</v>
      </c>
      <c r="F105" s="159"/>
      <c r="G105" s="164">
        <f>SUM(G103:G104)</f>
        <v>27649895</v>
      </c>
      <c r="H105" s="159"/>
      <c r="I105" s="164">
        <f>SUM(I103:I104)</f>
        <v>27307428</v>
      </c>
      <c r="J105" s="159"/>
      <c r="K105" s="164">
        <f>SUM(K103:K104)</f>
        <v>26928402</v>
      </c>
      <c r="L105" s="159"/>
      <c r="M105" s="164">
        <f>SUM(M103:M104)</f>
        <v>26879247</v>
      </c>
      <c r="N105" s="159"/>
    </row>
    <row r="106" spans="1:14" ht="24" customHeight="1" thickBot="1" x14ac:dyDescent="0.35">
      <c r="A106" s="134" t="s">
        <v>55</v>
      </c>
      <c r="E106" s="160">
        <f>E76+E105</f>
        <v>41238263</v>
      </c>
      <c r="F106" s="159"/>
      <c r="G106" s="160">
        <f>G76+G105</f>
        <v>40287643</v>
      </c>
      <c r="H106" s="159"/>
      <c r="I106" s="160">
        <f>I76+I105</f>
        <v>42038749</v>
      </c>
      <c r="J106" s="159"/>
      <c r="K106" s="160">
        <f>K76+K105</f>
        <v>39975333</v>
      </c>
      <c r="L106" s="159"/>
      <c r="M106" s="160">
        <f>M76+M105</f>
        <v>38651542</v>
      </c>
      <c r="N106" s="159"/>
    </row>
    <row r="107" spans="1:14" ht="24" customHeight="1" thickTop="1" x14ac:dyDescent="0.3">
      <c r="C107" s="165"/>
      <c r="E107" s="159">
        <f>E42-E106</f>
        <v>0</v>
      </c>
      <c r="G107" s="159">
        <f>G42-G106</f>
        <v>0</v>
      </c>
      <c r="I107" s="159">
        <f>I42-I106</f>
        <v>0</v>
      </c>
      <c r="K107" s="159">
        <f>K42-K106</f>
        <v>0</v>
      </c>
      <c r="M107" s="159">
        <f>M42-M106</f>
        <v>0</v>
      </c>
    </row>
    <row r="108" spans="1:14" ht="24" customHeight="1" x14ac:dyDescent="0.3">
      <c r="A108" s="2" t="s">
        <v>221</v>
      </c>
      <c r="C108" s="165"/>
    </row>
    <row r="109" spans="1:14" ht="24" customHeight="1" x14ac:dyDescent="0.3">
      <c r="C109" s="165"/>
    </row>
    <row r="110" spans="1:14" ht="24" customHeight="1" x14ac:dyDescent="0.3">
      <c r="C110" s="165"/>
    </row>
    <row r="111" spans="1:14" ht="24" customHeight="1" x14ac:dyDescent="0.3">
      <c r="C111" s="165"/>
    </row>
    <row r="112" spans="1:14" ht="24" customHeight="1" x14ac:dyDescent="0.3">
      <c r="A112" s="166"/>
      <c r="C112" s="165"/>
    </row>
    <row r="113" spans="1:14" ht="24" customHeight="1" x14ac:dyDescent="0.3">
      <c r="C113" s="165"/>
    </row>
    <row r="114" spans="1:14" ht="24" customHeight="1" x14ac:dyDescent="0.3">
      <c r="C114" s="148" t="s">
        <v>56</v>
      </c>
    </row>
    <row r="115" spans="1:14" ht="24" customHeight="1" x14ac:dyDescent="0.3">
      <c r="A115" s="166"/>
      <c r="C115" s="165"/>
    </row>
    <row r="122" spans="1:14" s="2" customFormat="1" ht="24" customHeight="1" x14ac:dyDescent="0.3">
      <c r="B122" s="137"/>
      <c r="D122" s="137"/>
      <c r="E122" s="137"/>
      <c r="F122" s="137"/>
      <c r="G122" s="137"/>
      <c r="H122" s="137"/>
      <c r="I122" s="137"/>
      <c r="J122" s="137"/>
      <c r="K122" s="137"/>
      <c r="L122" s="137"/>
      <c r="M122" s="137"/>
      <c r="N122" s="137"/>
    </row>
    <row r="123" spans="1:14" s="2" customFormat="1" ht="24" customHeight="1" x14ac:dyDescent="0.3">
      <c r="B123" s="137"/>
      <c r="D123" s="137"/>
      <c r="E123" s="137"/>
      <c r="F123" s="137"/>
      <c r="G123" s="137"/>
      <c r="H123" s="137"/>
      <c r="I123" s="137"/>
      <c r="J123" s="137"/>
      <c r="K123" s="137"/>
      <c r="L123" s="137"/>
      <c r="M123" s="137"/>
      <c r="N123" s="137"/>
    </row>
    <row r="124" spans="1:14" s="2" customFormat="1" ht="24" customHeight="1" x14ac:dyDescent="0.3">
      <c r="B124" s="137"/>
      <c r="D124" s="137"/>
      <c r="E124" s="137"/>
      <c r="F124" s="137"/>
      <c r="G124" s="137"/>
      <c r="H124" s="137"/>
      <c r="I124" s="137"/>
      <c r="J124" s="137"/>
      <c r="K124" s="137"/>
      <c r="L124" s="137"/>
      <c r="M124" s="137"/>
      <c r="N124" s="137"/>
    </row>
    <row r="125" spans="1:14" s="2" customFormat="1" ht="24" customHeight="1" x14ac:dyDescent="0.3">
      <c r="B125" s="137"/>
      <c r="D125" s="137"/>
      <c r="E125" s="137"/>
      <c r="F125" s="137"/>
      <c r="G125" s="137"/>
      <c r="H125" s="137"/>
      <c r="I125" s="137"/>
      <c r="J125" s="137"/>
      <c r="K125" s="137"/>
      <c r="L125" s="137"/>
      <c r="M125" s="137"/>
      <c r="N125" s="137"/>
    </row>
    <row r="127" spans="1:14" s="2" customFormat="1" ht="24" customHeight="1" x14ac:dyDescent="0.3">
      <c r="B127" s="137"/>
      <c r="D127" s="137"/>
      <c r="E127" s="137"/>
      <c r="F127" s="137"/>
      <c r="G127" s="137"/>
      <c r="H127" s="137"/>
      <c r="I127" s="137"/>
      <c r="J127" s="137"/>
      <c r="K127" s="137"/>
      <c r="L127" s="137"/>
      <c r="M127" s="137"/>
      <c r="N127" s="137"/>
    </row>
    <row r="128" spans="1:14" s="2" customFormat="1" ht="24" customHeight="1" x14ac:dyDescent="0.3">
      <c r="B128" s="137"/>
      <c r="D128" s="137"/>
      <c r="E128" s="137"/>
      <c r="F128" s="137"/>
      <c r="G128" s="137"/>
      <c r="H128" s="137"/>
      <c r="I128" s="137"/>
      <c r="J128" s="137"/>
      <c r="K128" s="137"/>
      <c r="L128" s="137"/>
      <c r="M128" s="137"/>
      <c r="N128" s="137"/>
    </row>
    <row r="129" spans="2:14" s="2" customFormat="1" ht="24" customHeight="1" x14ac:dyDescent="0.3">
      <c r="B129" s="137"/>
      <c r="D129" s="137"/>
      <c r="E129" s="137"/>
      <c r="F129" s="137"/>
      <c r="G129" s="137"/>
      <c r="H129" s="137"/>
      <c r="I129" s="137"/>
      <c r="J129" s="137"/>
      <c r="K129" s="137"/>
      <c r="L129" s="137"/>
      <c r="M129" s="137"/>
      <c r="N129" s="137"/>
    </row>
    <row r="130" spans="2:14" s="2" customFormat="1" ht="24" customHeight="1" x14ac:dyDescent="0.3">
      <c r="B130" s="137"/>
      <c r="D130" s="137"/>
      <c r="E130" s="137"/>
      <c r="F130" s="137"/>
      <c r="G130" s="137"/>
      <c r="H130" s="137"/>
      <c r="I130" s="137"/>
      <c r="J130" s="137"/>
      <c r="K130" s="137"/>
      <c r="L130" s="137"/>
      <c r="M130" s="137"/>
      <c r="N130" s="137"/>
    </row>
    <row r="131" spans="2:14" s="2" customFormat="1" ht="24" customHeight="1" x14ac:dyDescent="0.3">
      <c r="B131" s="137"/>
      <c r="D131" s="137"/>
      <c r="E131" s="137"/>
      <c r="F131" s="137"/>
      <c r="G131" s="137"/>
      <c r="H131" s="137"/>
      <c r="I131" s="137"/>
      <c r="J131" s="137"/>
      <c r="K131" s="137"/>
      <c r="L131" s="137"/>
      <c r="M131" s="137"/>
      <c r="N131" s="137"/>
    </row>
    <row r="132" spans="2:14" s="2" customFormat="1" ht="24" customHeight="1" x14ac:dyDescent="0.3">
      <c r="B132" s="137"/>
      <c r="D132" s="137"/>
      <c r="E132" s="137"/>
      <c r="F132" s="137"/>
      <c r="G132" s="137"/>
      <c r="H132" s="137"/>
      <c r="I132" s="137"/>
      <c r="J132" s="137"/>
      <c r="K132" s="137"/>
      <c r="L132" s="137"/>
      <c r="M132" s="137"/>
      <c r="N132" s="137"/>
    </row>
    <row r="133" spans="2:14" s="2" customFormat="1" ht="24" customHeight="1" x14ac:dyDescent="0.3">
      <c r="B133" s="137"/>
      <c r="D133" s="137"/>
      <c r="E133" s="137"/>
      <c r="F133" s="137"/>
      <c r="G133" s="137"/>
      <c r="H133" s="137"/>
      <c r="I133" s="137"/>
      <c r="J133" s="137"/>
      <c r="K133" s="137"/>
      <c r="L133" s="137"/>
      <c r="M133" s="137"/>
      <c r="N133" s="137"/>
    </row>
    <row r="134" spans="2:14" s="2" customFormat="1" ht="24" customHeight="1" x14ac:dyDescent="0.3">
      <c r="B134" s="137"/>
      <c r="D134" s="137"/>
      <c r="E134" s="137"/>
      <c r="F134" s="137"/>
      <c r="G134" s="137"/>
      <c r="H134" s="137"/>
      <c r="I134" s="137"/>
      <c r="J134" s="137"/>
      <c r="K134" s="137"/>
      <c r="L134" s="137"/>
      <c r="M134" s="137"/>
      <c r="N134" s="137"/>
    </row>
    <row r="135" spans="2:14" s="2" customFormat="1" ht="24" customHeight="1" x14ac:dyDescent="0.3">
      <c r="B135" s="137"/>
      <c r="D135" s="137"/>
      <c r="E135" s="137"/>
      <c r="F135" s="137"/>
      <c r="G135" s="137"/>
      <c r="H135" s="137"/>
      <c r="I135" s="137"/>
      <c r="J135" s="137"/>
      <c r="K135" s="137"/>
      <c r="L135" s="137"/>
      <c r="M135" s="137"/>
      <c r="N135" s="137"/>
    </row>
    <row r="136" spans="2:14" s="2" customFormat="1" ht="24" customHeight="1" x14ac:dyDescent="0.3">
      <c r="B136" s="137"/>
      <c r="D136" s="137"/>
      <c r="E136" s="137"/>
      <c r="F136" s="137"/>
      <c r="G136" s="137"/>
      <c r="H136" s="137"/>
      <c r="I136" s="137"/>
      <c r="J136" s="137"/>
      <c r="K136" s="137"/>
      <c r="L136" s="137"/>
      <c r="M136" s="137"/>
      <c r="N136" s="137"/>
    </row>
    <row r="137" spans="2:14" s="2" customFormat="1" ht="24" customHeight="1" x14ac:dyDescent="0.3">
      <c r="B137" s="137"/>
      <c r="D137" s="137"/>
      <c r="E137" s="137"/>
      <c r="F137" s="137"/>
      <c r="G137" s="137"/>
      <c r="H137" s="137"/>
      <c r="I137" s="137"/>
      <c r="J137" s="137"/>
      <c r="K137" s="137"/>
      <c r="L137" s="137"/>
      <c r="M137" s="137"/>
      <c r="N137" s="137"/>
    </row>
    <row r="138" spans="2:14" s="2" customFormat="1" ht="24" customHeight="1" x14ac:dyDescent="0.3">
      <c r="B138" s="137"/>
      <c r="D138" s="137"/>
      <c r="E138" s="137"/>
      <c r="F138" s="137"/>
      <c r="G138" s="137"/>
      <c r="H138" s="137"/>
      <c r="I138" s="137"/>
      <c r="J138" s="137"/>
      <c r="K138" s="137"/>
      <c r="L138" s="137"/>
      <c r="M138" s="137"/>
      <c r="N138" s="137"/>
    </row>
    <row r="139" spans="2:14" s="2" customFormat="1" ht="24" customHeight="1" x14ac:dyDescent="0.3">
      <c r="B139" s="137"/>
      <c r="D139" s="137"/>
      <c r="E139" s="137"/>
      <c r="F139" s="137"/>
      <c r="G139" s="137"/>
      <c r="H139" s="137"/>
      <c r="I139" s="137"/>
      <c r="J139" s="137"/>
      <c r="K139" s="137"/>
      <c r="L139" s="137"/>
      <c r="M139" s="137"/>
      <c r="N139" s="137"/>
    </row>
    <row r="140" spans="2:14" s="2" customFormat="1" ht="24" customHeight="1" x14ac:dyDescent="0.3">
      <c r="B140" s="137"/>
      <c r="D140" s="137"/>
      <c r="E140" s="137"/>
      <c r="F140" s="137"/>
      <c r="G140" s="137"/>
      <c r="H140" s="137"/>
      <c r="I140" s="137"/>
      <c r="J140" s="137"/>
      <c r="K140" s="137"/>
      <c r="L140" s="137"/>
      <c r="M140" s="137"/>
      <c r="N140" s="137"/>
    </row>
    <row r="141" spans="2:14" s="2" customFormat="1" ht="24" customHeight="1" x14ac:dyDescent="0.3">
      <c r="B141" s="137"/>
      <c r="D141" s="137"/>
      <c r="E141" s="137"/>
      <c r="F141" s="137"/>
      <c r="G141" s="137"/>
      <c r="H141" s="137"/>
      <c r="I141" s="137"/>
      <c r="J141" s="137"/>
      <c r="K141" s="137"/>
      <c r="L141" s="137"/>
      <c r="M141" s="137"/>
      <c r="N141" s="137"/>
    </row>
    <row r="142" spans="2:14" s="2" customFormat="1" ht="24" customHeight="1" x14ac:dyDescent="0.3">
      <c r="B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7"/>
    </row>
    <row r="143" spans="2:14" s="2" customFormat="1" ht="24" customHeight="1" x14ac:dyDescent="0.3">
      <c r="B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7"/>
    </row>
    <row r="144" spans="2:14" s="2" customFormat="1" ht="24" customHeight="1" x14ac:dyDescent="0.3">
      <c r="B144" s="137"/>
      <c r="D144" s="137"/>
      <c r="E144" s="137"/>
      <c r="F144" s="137"/>
      <c r="G144" s="137"/>
      <c r="H144" s="137"/>
      <c r="I144" s="137"/>
      <c r="J144" s="137"/>
      <c r="K144" s="137"/>
      <c r="L144" s="137"/>
      <c r="M144" s="137"/>
      <c r="N144" s="137"/>
    </row>
    <row r="145" spans="2:14" s="2" customFormat="1" ht="24" customHeight="1" x14ac:dyDescent="0.3">
      <c r="B145" s="137"/>
      <c r="D145" s="137"/>
      <c r="E145" s="137"/>
      <c r="F145" s="137"/>
      <c r="G145" s="137"/>
      <c r="H145" s="137"/>
      <c r="I145" s="137"/>
      <c r="J145" s="137"/>
      <c r="K145" s="137"/>
      <c r="L145" s="137"/>
      <c r="M145" s="137"/>
      <c r="N145" s="137"/>
    </row>
    <row r="146" spans="2:14" s="2" customFormat="1" ht="24" customHeight="1" x14ac:dyDescent="0.3">
      <c r="B146" s="137"/>
      <c r="D146" s="137"/>
      <c r="E146" s="137"/>
      <c r="F146" s="137"/>
      <c r="G146" s="137"/>
      <c r="H146" s="137"/>
      <c r="I146" s="137"/>
      <c r="J146" s="137"/>
      <c r="K146" s="137"/>
      <c r="L146" s="137"/>
      <c r="M146" s="137"/>
      <c r="N146" s="137"/>
    </row>
    <row r="147" spans="2:14" s="2" customFormat="1" ht="24" customHeight="1" x14ac:dyDescent="0.3">
      <c r="B147" s="137"/>
      <c r="D147" s="137"/>
      <c r="E147" s="137"/>
      <c r="F147" s="137"/>
      <c r="G147" s="137"/>
      <c r="H147" s="137"/>
      <c r="I147" s="137"/>
      <c r="J147" s="137"/>
      <c r="K147" s="137"/>
      <c r="L147" s="137"/>
      <c r="M147" s="137"/>
      <c r="N147" s="137"/>
    </row>
    <row r="148" spans="2:14" s="2" customFormat="1" ht="24" customHeight="1" x14ac:dyDescent="0.3">
      <c r="B148" s="137"/>
      <c r="D148" s="137"/>
      <c r="E148" s="137"/>
      <c r="F148" s="137"/>
      <c r="G148" s="137"/>
      <c r="H148" s="137"/>
      <c r="I148" s="137"/>
      <c r="J148" s="137"/>
      <c r="K148" s="137"/>
      <c r="L148" s="137"/>
      <c r="M148" s="137"/>
      <c r="N148" s="137"/>
    </row>
    <row r="149" spans="2:14" s="2" customFormat="1" ht="24" customHeight="1" x14ac:dyDescent="0.3">
      <c r="B149" s="137"/>
      <c r="D149" s="137"/>
      <c r="E149" s="137"/>
      <c r="F149" s="137"/>
      <c r="G149" s="137"/>
      <c r="H149" s="137"/>
      <c r="I149" s="137"/>
      <c r="J149" s="137"/>
      <c r="K149" s="137"/>
      <c r="L149" s="137"/>
      <c r="M149" s="137"/>
      <c r="N149" s="137"/>
    </row>
    <row r="150" spans="2:14" s="2" customFormat="1" ht="24" customHeight="1" x14ac:dyDescent="0.3">
      <c r="B150" s="137"/>
      <c r="D150" s="137"/>
      <c r="E150" s="137"/>
      <c r="F150" s="137"/>
      <c r="G150" s="137"/>
      <c r="H150" s="137"/>
      <c r="I150" s="137"/>
      <c r="J150" s="137"/>
      <c r="K150" s="137"/>
      <c r="L150" s="137"/>
      <c r="M150" s="137"/>
      <c r="N150" s="137"/>
    </row>
    <row r="151" spans="2:14" s="2" customFormat="1" ht="24" customHeight="1" x14ac:dyDescent="0.3">
      <c r="B151" s="137"/>
      <c r="D151" s="137"/>
      <c r="E151" s="137"/>
      <c r="F151" s="137"/>
      <c r="G151" s="137"/>
      <c r="H151" s="137"/>
      <c r="I151" s="137"/>
      <c r="J151" s="137"/>
      <c r="K151" s="137"/>
      <c r="L151" s="137"/>
      <c r="M151" s="137"/>
      <c r="N151" s="137"/>
    </row>
    <row r="152" spans="2:14" s="2" customFormat="1" ht="24" customHeight="1" x14ac:dyDescent="0.3">
      <c r="B152" s="137"/>
      <c r="D152" s="137"/>
      <c r="E152" s="137"/>
      <c r="F152" s="137"/>
      <c r="G152" s="137"/>
      <c r="H152" s="137"/>
      <c r="I152" s="137"/>
      <c r="J152" s="137"/>
      <c r="K152" s="137"/>
      <c r="L152" s="137"/>
      <c r="M152" s="137"/>
      <c r="N152" s="137"/>
    </row>
    <row r="153" spans="2:14" s="2" customFormat="1" ht="24" customHeight="1" x14ac:dyDescent="0.3">
      <c r="B153" s="137"/>
      <c r="D153" s="137"/>
      <c r="E153" s="137"/>
      <c r="F153" s="137"/>
      <c r="G153" s="137"/>
      <c r="H153" s="137"/>
      <c r="I153" s="137"/>
      <c r="J153" s="137"/>
      <c r="K153" s="137"/>
      <c r="L153" s="137"/>
      <c r="M153" s="137"/>
      <c r="N153" s="137"/>
    </row>
    <row r="154" spans="2:14" s="2" customFormat="1" ht="24" customHeight="1" x14ac:dyDescent="0.3">
      <c r="B154" s="137"/>
      <c r="D154" s="137"/>
      <c r="E154" s="137"/>
      <c r="F154" s="137"/>
      <c r="G154" s="137"/>
      <c r="H154" s="137"/>
      <c r="I154" s="137"/>
      <c r="J154" s="137"/>
      <c r="K154" s="137"/>
      <c r="L154" s="137"/>
      <c r="M154" s="137"/>
      <c r="N154" s="137"/>
    </row>
    <row r="155" spans="2:14" s="2" customFormat="1" ht="24" customHeight="1" x14ac:dyDescent="0.3">
      <c r="B155" s="137"/>
      <c r="D155" s="137"/>
      <c r="E155" s="137"/>
      <c r="F155" s="137"/>
      <c r="G155" s="137"/>
      <c r="H155" s="137"/>
      <c r="I155" s="137"/>
      <c r="J155" s="137"/>
      <c r="K155" s="137"/>
      <c r="L155" s="137"/>
      <c r="M155" s="137"/>
      <c r="N155" s="137"/>
    </row>
    <row r="156" spans="2:14" s="2" customFormat="1" ht="24" customHeight="1" x14ac:dyDescent="0.3">
      <c r="B156" s="137"/>
      <c r="D156" s="137"/>
      <c r="E156" s="137"/>
      <c r="F156" s="137"/>
      <c r="G156" s="137"/>
      <c r="H156" s="137"/>
      <c r="I156" s="137"/>
      <c r="J156" s="137"/>
      <c r="K156" s="137"/>
      <c r="L156" s="137"/>
      <c r="M156" s="137"/>
      <c r="N156" s="137"/>
    </row>
    <row r="157" spans="2:14" s="2" customFormat="1" ht="24" customHeight="1" x14ac:dyDescent="0.3">
      <c r="B157" s="137"/>
      <c r="D157" s="137"/>
      <c r="E157" s="137"/>
      <c r="F157" s="137"/>
      <c r="G157" s="137"/>
      <c r="H157" s="137"/>
      <c r="I157" s="137"/>
      <c r="J157" s="137"/>
      <c r="K157" s="137"/>
      <c r="L157" s="137"/>
      <c r="M157" s="137"/>
      <c r="N157" s="137"/>
    </row>
    <row r="158" spans="2:14" s="2" customFormat="1" ht="24" customHeight="1" x14ac:dyDescent="0.3">
      <c r="B158" s="137"/>
      <c r="D158" s="137"/>
      <c r="E158" s="137"/>
      <c r="F158" s="137"/>
      <c r="G158" s="137"/>
      <c r="H158" s="137"/>
      <c r="I158" s="137"/>
      <c r="J158" s="137"/>
      <c r="K158" s="137"/>
      <c r="L158" s="137"/>
      <c r="M158" s="137"/>
      <c r="N158" s="137"/>
    </row>
    <row r="159" spans="2:14" s="2" customFormat="1" ht="24" customHeight="1" x14ac:dyDescent="0.3">
      <c r="B159" s="137"/>
      <c r="D159" s="137"/>
      <c r="E159" s="137"/>
      <c r="F159" s="137"/>
      <c r="G159" s="137"/>
      <c r="H159" s="137"/>
      <c r="I159" s="137"/>
      <c r="J159" s="137"/>
      <c r="K159" s="137"/>
      <c r="L159" s="137"/>
      <c r="M159" s="137"/>
      <c r="N159" s="137"/>
    </row>
    <row r="160" spans="2:14" s="2" customFormat="1" ht="24" customHeight="1" x14ac:dyDescent="0.3">
      <c r="B160" s="137"/>
      <c r="D160" s="137"/>
      <c r="E160" s="137"/>
      <c r="F160" s="137"/>
      <c r="G160" s="137"/>
      <c r="H160" s="137"/>
      <c r="I160" s="137"/>
      <c r="J160" s="137"/>
      <c r="K160" s="137"/>
      <c r="L160" s="137"/>
      <c r="M160" s="137"/>
      <c r="N160" s="137"/>
    </row>
    <row r="161" spans="2:14" s="2" customFormat="1" ht="24" customHeight="1" x14ac:dyDescent="0.3">
      <c r="B161" s="137"/>
      <c r="D161" s="137"/>
      <c r="E161" s="137"/>
      <c r="F161" s="137"/>
      <c r="G161" s="137"/>
      <c r="H161" s="137"/>
      <c r="I161" s="137"/>
      <c r="J161" s="137"/>
      <c r="K161" s="137"/>
      <c r="L161" s="137"/>
      <c r="M161" s="137"/>
      <c r="N161" s="137"/>
    </row>
    <row r="162" spans="2:14" s="2" customFormat="1" ht="24" customHeight="1" x14ac:dyDescent="0.3">
      <c r="B162" s="137"/>
      <c r="D162" s="137"/>
      <c r="E162" s="137"/>
      <c r="F162" s="137"/>
      <c r="G162" s="137"/>
      <c r="H162" s="137"/>
      <c r="I162" s="137"/>
      <c r="J162" s="137"/>
      <c r="K162" s="137"/>
      <c r="L162" s="137"/>
      <c r="M162" s="137"/>
      <c r="N162" s="137"/>
    </row>
    <row r="163" spans="2:14" s="2" customFormat="1" ht="24" customHeight="1" x14ac:dyDescent="0.3">
      <c r="B163" s="137"/>
      <c r="D163" s="137"/>
      <c r="E163" s="137"/>
      <c r="F163" s="137"/>
      <c r="G163" s="137"/>
      <c r="H163" s="137"/>
      <c r="I163" s="137"/>
      <c r="J163" s="137"/>
      <c r="K163" s="137"/>
      <c r="L163" s="137"/>
      <c r="M163" s="137"/>
      <c r="N163" s="137"/>
    </row>
    <row r="164" spans="2:14" s="2" customFormat="1" ht="24" customHeight="1" x14ac:dyDescent="0.3">
      <c r="B164" s="137"/>
      <c r="D164" s="137"/>
      <c r="E164" s="137"/>
      <c r="F164" s="137"/>
      <c r="G164" s="137"/>
      <c r="H164" s="137"/>
      <c r="I164" s="137"/>
      <c r="J164" s="137"/>
      <c r="K164" s="137"/>
      <c r="L164" s="137"/>
      <c r="M164" s="137"/>
      <c r="N164" s="137"/>
    </row>
    <row r="165" spans="2:14" s="2" customFormat="1" ht="24" customHeight="1" x14ac:dyDescent="0.3">
      <c r="B165" s="137"/>
      <c r="D165" s="137"/>
      <c r="E165" s="137"/>
      <c r="F165" s="137"/>
      <c r="G165" s="137"/>
      <c r="H165" s="137"/>
      <c r="I165" s="137"/>
      <c r="J165" s="137"/>
      <c r="K165" s="137"/>
      <c r="L165" s="137"/>
      <c r="M165" s="137"/>
      <c r="N165" s="137"/>
    </row>
    <row r="166" spans="2:14" s="2" customFormat="1" ht="24" customHeight="1" x14ac:dyDescent="0.3">
      <c r="B166" s="137"/>
      <c r="D166" s="137"/>
      <c r="E166" s="137"/>
      <c r="F166" s="137"/>
      <c r="G166" s="137"/>
      <c r="H166" s="137"/>
      <c r="I166" s="137"/>
      <c r="J166" s="137"/>
      <c r="K166" s="137"/>
      <c r="L166" s="137"/>
      <c r="M166" s="137"/>
      <c r="N166" s="137"/>
    </row>
  </sheetData>
  <mergeCells count="6">
    <mergeCell ref="K5:M5"/>
    <mergeCell ref="K49:M49"/>
    <mergeCell ref="K83:M83"/>
    <mergeCell ref="E5:I5"/>
    <mergeCell ref="E49:I49"/>
    <mergeCell ref="E83:I83"/>
  </mergeCells>
  <pageMargins left="0.78740157480314965" right="0.39370078740157483" top="0.78740157480314965" bottom="0.39370078740157483" header="0.19685039370078741" footer="0.19685039370078741"/>
  <pageSetup paperSize="9" scale="65" fitToHeight="7" orientation="portrait" r:id="rId1"/>
  <headerFooter>
    <evenHeader>&amp;R&amp;"Arial,Italic"&amp;12For internal use only</evenHeader>
  </headerFooter>
  <rowBreaks count="2" manualBreakCount="2">
    <brk id="44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2"/>
  <sheetViews>
    <sheetView showGridLines="0" view="pageBreakPreview" topLeftCell="A151" zoomScale="80" zoomScaleNormal="40" zoomScaleSheetLayoutView="80" workbookViewId="0">
      <selection activeCell="A113" sqref="A113"/>
    </sheetView>
  </sheetViews>
  <sheetFormatPr defaultColWidth="10.5546875" defaultRowHeight="21.75" customHeight="1" x14ac:dyDescent="0.3"/>
  <cols>
    <col min="1" max="1" width="41.6640625" style="50" customWidth="1"/>
    <col min="2" max="2" width="17" style="51" customWidth="1"/>
    <col min="3" max="3" width="6.44140625" style="50" customWidth="1"/>
    <col min="4" max="4" width="1.5546875" style="51" customWidth="1"/>
    <col min="5" max="5" width="14.5546875" style="51" customWidth="1"/>
    <col min="6" max="6" width="1.5546875" style="51" customWidth="1"/>
    <col min="7" max="7" width="14.5546875" style="51" customWidth="1"/>
    <col min="8" max="8" width="1.5546875" style="51" customWidth="1"/>
    <col min="9" max="9" width="14.5546875" style="32" customWidth="1"/>
    <col min="10" max="10" width="1.5546875" style="51" customWidth="1"/>
    <col min="11" max="11" width="14.5546875" style="51" customWidth="1"/>
    <col min="12" max="12" width="1.5546875" style="51" customWidth="1"/>
    <col min="13" max="13" width="10.5546875" style="51"/>
    <col min="14" max="15" width="11" style="51" bestFit="1" customWidth="1"/>
    <col min="16" max="16384" width="10.5546875" style="51"/>
  </cols>
  <sheetData>
    <row r="1" spans="1:11" s="43" customFormat="1" ht="21.75" customHeight="1" x14ac:dyDescent="0.3">
      <c r="I1" s="27"/>
      <c r="K1" s="44" t="s">
        <v>122</v>
      </c>
    </row>
    <row r="2" spans="1:11" s="49" customFormat="1" ht="21.75" customHeight="1" x14ac:dyDescent="0.3">
      <c r="A2" s="45" t="s">
        <v>0</v>
      </c>
      <c r="B2" s="46"/>
      <c r="C2" s="47"/>
      <c r="D2" s="48"/>
      <c r="E2" s="48"/>
      <c r="F2" s="48"/>
      <c r="G2" s="48"/>
      <c r="H2" s="48"/>
      <c r="I2" s="28"/>
      <c r="J2" s="48"/>
      <c r="K2" s="48"/>
    </row>
    <row r="3" spans="1:11" s="49" customFormat="1" ht="21.75" customHeight="1" x14ac:dyDescent="0.3">
      <c r="A3" s="45" t="s">
        <v>57</v>
      </c>
      <c r="B3" s="46"/>
      <c r="C3" s="47"/>
      <c r="D3" s="48"/>
      <c r="E3" s="48"/>
      <c r="F3" s="48"/>
      <c r="G3" s="48"/>
      <c r="H3" s="48"/>
      <c r="I3" s="28"/>
      <c r="J3" s="48"/>
      <c r="K3" s="48"/>
    </row>
    <row r="4" spans="1:11" s="49" customFormat="1" ht="21.75" customHeight="1" x14ac:dyDescent="0.3">
      <c r="A4" s="45" t="s">
        <v>250</v>
      </c>
      <c r="B4" s="46"/>
      <c r="C4" s="47"/>
      <c r="D4" s="48"/>
      <c r="E4" s="48"/>
      <c r="F4" s="48"/>
      <c r="G4" s="48"/>
      <c r="H4" s="48"/>
      <c r="I4" s="28"/>
      <c r="J4" s="48"/>
      <c r="K4" s="48"/>
    </row>
    <row r="5" spans="1:11" s="49" customFormat="1" ht="21.75" customHeight="1" x14ac:dyDescent="0.3">
      <c r="B5" s="46"/>
      <c r="C5" s="47"/>
      <c r="D5" s="48"/>
      <c r="E5" s="48"/>
      <c r="F5" s="48"/>
      <c r="G5" s="48"/>
      <c r="H5" s="48"/>
      <c r="I5" s="29"/>
      <c r="J5" s="48"/>
      <c r="K5" s="44" t="s">
        <v>123</v>
      </c>
    </row>
    <row r="6" spans="1:11" ht="21.75" customHeight="1" x14ac:dyDescent="0.3">
      <c r="E6" s="52"/>
      <c r="F6" s="52" t="s">
        <v>1</v>
      </c>
      <c r="G6" s="52"/>
      <c r="H6" s="53"/>
      <c r="I6" s="30"/>
      <c r="J6" s="52" t="s">
        <v>18</v>
      </c>
      <c r="K6" s="52"/>
    </row>
    <row r="7" spans="1:11" ht="21.75" customHeight="1" x14ac:dyDescent="0.3">
      <c r="C7" s="54" t="s">
        <v>19</v>
      </c>
      <c r="D7" s="55"/>
      <c r="E7" s="54">
        <v>2568</v>
      </c>
      <c r="F7" s="56"/>
      <c r="G7" s="54">
        <v>2567</v>
      </c>
      <c r="H7" s="57"/>
      <c r="I7" s="54">
        <v>2568</v>
      </c>
      <c r="J7" s="56"/>
      <c r="K7" s="54">
        <v>2567</v>
      </c>
    </row>
    <row r="8" spans="1:11" ht="21.75" customHeight="1" x14ac:dyDescent="0.3">
      <c r="C8" s="54"/>
      <c r="D8" s="55"/>
      <c r="E8" s="54"/>
      <c r="F8" s="56"/>
      <c r="G8" s="58" t="s">
        <v>228</v>
      </c>
      <c r="H8" s="57"/>
      <c r="I8" s="54"/>
      <c r="J8" s="56"/>
      <c r="K8" s="54"/>
    </row>
    <row r="9" spans="1:11" ht="21.75" customHeight="1" x14ac:dyDescent="0.3">
      <c r="A9" s="59" t="s">
        <v>58</v>
      </c>
      <c r="C9" s="54"/>
      <c r="D9" s="55"/>
      <c r="E9" s="54"/>
      <c r="F9" s="56"/>
      <c r="G9" s="84"/>
      <c r="H9" s="57"/>
      <c r="I9" s="31"/>
      <c r="J9" s="56"/>
      <c r="K9" s="84"/>
    </row>
    <row r="10" spans="1:11" ht="21.75" customHeight="1" x14ac:dyDescent="0.3">
      <c r="A10" s="59" t="s">
        <v>59</v>
      </c>
    </row>
    <row r="11" spans="1:11" ht="21.75" customHeight="1" x14ac:dyDescent="0.3">
      <c r="A11" s="60" t="s">
        <v>145</v>
      </c>
      <c r="B11" s="61"/>
      <c r="C11" s="85"/>
      <c r="E11" s="33">
        <v>50146</v>
      </c>
      <c r="F11" s="33"/>
      <c r="G11" s="33">
        <v>76265</v>
      </c>
      <c r="H11" s="9"/>
      <c r="I11" s="33">
        <v>35530</v>
      </c>
      <c r="J11" s="9"/>
      <c r="K11" s="33">
        <v>63770</v>
      </c>
    </row>
    <row r="12" spans="1:11" ht="21.75" customHeight="1" x14ac:dyDescent="0.3">
      <c r="A12" s="60" t="s">
        <v>148</v>
      </c>
      <c r="B12" s="61"/>
      <c r="C12" s="85"/>
      <c r="E12" s="33">
        <v>917081</v>
      </c>
      <c r="F12" s="33"/>
      <c r="G12" s="33">
        <v>987127</v>
      </c>
      <c r="H12" s="9"/>
      <c r="I12" s="33">
        <v>711176</v>
      </c>
      <c r="J12" s="9"/>
      <c r="K12" s="33">
        <v>732465</v>
      </c>
    </row>
    <row r="13" spans="1:11" ht="21.75" customHeight="1" x14ac:dyDescent="0.3">
      <c r="A13" s="60" t="s">
        <v>144</v>
      </c>
      <c r="B13" s="49"/>
      <c r="C13" s="85"/>
      <c r="E13" s="33">
        <v>132849</v>
      </c>
      <c r="F13" s="33"/>
      <c r="G13" s="33">
        <v>162149</v>
      </c>
      <c r="H13" s="9"/>
      <c r="I13" s="33">
        <v>47635</v>
      </c>
      <c r="J13" s="9"/>
      <c r="K13" s="33">
        <v>54630</v>
      </c>
    </row>
    <row r="14" spans="1:11" ht="21.75" customHeight="1" x14ac:dyDescent="0.3">
      <c r="A14" s="62" t="s">
        <v>129</v>
      </c>
      <c r="B14" s="61"/>
      <c r="C14" s="85"/>
      <c r="E14" s="86">
        <v>74835</v>
      </c>
      <c r="F14" s="33"/>
      <c r="G14" s="33">
        <v>121323</v>
      </c>
      <c r="H14" s="9"/>
      <c r="I14" s="86">
        <v>0</v>
      </c>
      <c r="J14" s="9"/>
      <c r="K14" s="86">
        <v>0</v>
      </c>
    </row>
    <row r="15" spans="1:11" ht="21.75" customHeight="1" x14ac:dyDescent="0.3">
      <c r="A15" s="59" t="s">
        <v>60</v>
      </c>
      <c r="C15" s="58"/>
      <c r="E15" s="87">
        <f>SUM(E11:E14)</f>
        <v>1174911</v>
      </c>
      <c r="F15" s="63"/>
      <c r="G15" s="87">
        <f>SUM(G11:G14)</f>
        <v>1346864</v>
      </c>
      <c r="H15" s="63"/>
      <c r="I15" s="87">
        <f>SUM(I11:I14)</f>
        <v>794341</v>
      </c>
      <c r="J15" s="63"/>
      <c r="K15" s="87">
        <f>SUM(K11:K14)</f>
        <v>850865</v>
      </c>
    </row>
    <row r="16" spans="1:11" ht="21.75" customHeight="1" x14ac:dyDescent="0.3">
      <c r="A16" s="60" t="s">
        <v>61</v>
      </c>
      <c r="B16" s="61"/>
      <c r="C16" s="85"/>
      <c r="E16" s="34">
        <v>-325196</v>
      </c>
      <c r="F16" s="9"/>
      <c r="G16" s="34">
        <v>-418181</v>
      </c>
      <c r="H16" s="9"/>
      <c r="I16" s="34">
        <v>-194732</v>
      </c>
      <c r="J16" s="9"/>
      <c r="K16" s="34">
        <v>-230630</v>
      </c>
    </row>
    <row r="17" spans="1:11" ht="21.75" customHeight="1" x14ac:dyDescent="0.3">
      <c r="A17" s="62" t="s">
        <v>130</v>
      </c>
      <c r="B17" s="61"/>
      <c r="C17" s="85"/>
      <c r="E17" s="88">
        <v>-79448</v>
      </c>
      <c r="F17" s="9"/>
      <c r="G17" s="88">
        <v>-125192</v>
      </c>
      <c r="H17" s="9"/>
      <c r="I17" s="88">
        <v>0</v>
      </c>
      <c r="J17" s="9"/>
      <c r="K17" s="88">
        <v>0</v>
      </c>
    </row>
    <row r="18" spans="1:11" ht="21.75" customHeight="1" x14ac:dyDescent="0.3">
      <c r="A18" s="59" t="s">
        <v>62</v>
      </c>
      <c r="C18" s="58"/>
      <c r="E18" s="32">
        <f>SUM(E15:E17)</f>
        <v>770267</v>
      </c>
      <c r="F18" s="4"/>
      <c r="G18" s="32">
        <f>SUM(G15:G17)</f>
        <v>803491</v>
      </c>
      <c r="H18" s="4"/>
      <c r="I18" s="32">
        <f>SUM(I15:I17)</f>
        <v>599609</v>
      </c>
      <c r="J18" s="4"/>
      <c r="K18" s="32">
        <f>SUM(K15:K17)</f>
        <v>620235</v>
      </c>
    </row>
    <row r="19" spans="1:11" ht="21.75" customHeight="1" x14ac:dyDescent="0.3">
      <c r="A19" s="60" t="s">
        <v>160</v>
      </c>
      <c r="C19" s="58"/>
      <c r="E19" s="32">
        <v>7088</v>
      </c>
      <c r="F19" s="4"/>
      <c r="G19" s="67">
        <v>0</v>
      </c>
      <c r="H19" s="67"/>
      <c r="I19" s="67">
        <v>4802</v>
      </c>
      <c r="J19" s="67"/>
      <c r="K19" s="67">
        <v>0</v>
      </c>
    </row>
    <row r="20" spans="1:11" ht="21.75" customHeight="1" x14ac:dyDescent="0.3">
      <c r="A20" s="60" t="s">
        <v>63</v>
      </c>
      <c r="B20" s="61"/>
      <c r="C20" s="85"/>
      <c r="E20" s="35">
        <v>29505</v>
      </c>
      <c r="F20" s="9"/>
      <c r="G20" s="35">
        <v>21614</v>
      </c>
      <c r="H20" s="9"/>
      <c r="I20" s="35">
        <v>50959</v>
      </c>
      <c r="J20" s="9"/>
      <c r="K20" s="35">
        <v>53558</v>
      </c>
    </row>
    <row r="21" spans="1:11" ht="21.75" customHeight="1" x14ac:dyDescent="0.3">
      <c r="A21" s="59" t="s">
        <v>64</v>
      </c>
      <c r="B21" s="61"/>
      <c r="C21" s="85"/>
      <c r="E21" s="33">
        <f>SUM(E18:E20)</f>
        <v>806860</v>
      </c>
      <c r="F21" s="9"/>
      <c r="G21" s="33">
        <f>SUM(G18:G20)</f>
        <v>825105</v>
      </c>
      <c r="H21" s="9"/>
      <c r="I21" s="33">
        <f>SUM(I18:I20)</f>
        <v>655370</v>
      </c>
      <c r="J21" s="9"/>
      <c r="K21" s="33">
        <f>SUM(K18:K20)</f>
        <v>673793</v>
      </c>
    </row>
    <row r="22" spans="1:11" ht="21.75" customHeight="1" x14ac:dyDescent="0.3">
      <c r="A22" s="60" t="s">
        <v>65</v>
      </c>
      <c r="B22" s="61"/>
      <c r="C22" s="85"/>
      <c r="E22" s="34">
        <v>-184932</v>
      </c>
      <c r="F22" s="9"/>
      <c r="G22" s="34">
        <v>-205630</v>
      </c>
      <c r="H22" s="9"/>
      <c r="I22" s="34">
        <v>-124991</v>
      </c>
      <c r="J22" s="9"/>
      <c r="K22" s="34">
        <v>-123771</v>
      </c>
    </row>
    <row r="23" spans="1:11" ht="21.75" customHeight="1" x14ac:dyDescent="0.3">
      <c r="A23" s="60" t="s">
        <v>166</v>
      </c>
      <c r="B23" s="61"/>
      <c r="C23" s="85"/>
      <c r="E23" s="86">
        <v>-275067</v>
      </c>
      <c r="F23" s="86"/>
      <c r="G23" s="86">
        <v>-127147</v>
      </c>
      <c r="H23" s="86"/>
      <c r="I23" s="86">
        <v>-108160</v>
      </c>
      <c r="J23" s="9"/>
      <c r="K23" s="86">
        <v>-31715</v>
      </c>
    </row>
    <row r="24" spans="1:11" ht="21.75" customHeight="1" x14ac:dyDescent="0.3">
      <c r="A24" s="60" t="s">
        <v>236</v>
      </c>
      <c r="B24" s="61"/>
      <c r="C24" s="85"/>
      <c r="E24" s="86">
        <v>-270</v>
      </c>
      <c r="F24" s="86"/>
      <c r="G24" s="86">
        <v>-1651</v>
      </c>
      <c r="H24" s="86"/>
      <c r="I24" s="86">
        <v>-270</v>
      </c>
      <c r="J24" s="9"/>
      <c r="K24" s="86">
        <v>-2935</v>
      </c>
    </row>
    <row r="25" spans="1:11" ht="21.75" customHeight="1" x14ac:dyDescent="0.3">
      <c r="A25" s="59" t="s">
        <v>66</v>
      </c>
      <c r="E25" s="36">
        <f>SUM(E22:E24)</f>
        <v>-460269</v>
      </c>
      <c r="F25" s="9"/>
      <c r="G25" s="36">
        <f>SUM(G22:G24)</f>
        <v>-334428</v>
      </c>
      <c r="H25" s="9"/>
      <c r="I25" s="36">
        <f>SUM(I22:I24)</f>
        <v>-233421</v>
      </c>
      <c r="J25" s="9"/>
      <c r="K25" s="36">
        <f>SUM(K22:K24)</f>
        <v>-158421</v>
      </c>
    </row>
    <row r="26" spans="1:11" ht="21.75" customHeight="1" x14ac:dyDescent="0.3">
      <c r="A26" s="64" t="s">
        <v>67</v>
      </c>
      <c r="B26" s="49"/>
      <c r="E26" s="32">
        <f>SUM(E21,E25)</f>
        <v>346591</v>
      </c>
      <c r="F26" s="4"/>
      <c r="G26" s="32">
        <f>SUM(G21,G25)</f>
        <v>490677</v>
      </c>
      <c r="H26" s="4"/>
      <c r="I26" s="32">
        <f>SUM(I21,I25)</f>
        <v>421949</v>
      </c>
      <c r="J26" s="4"/>
      <c r="K26" s="32">
        <f>SUM(K21,K25)</f>
        <v>515372</v>
      </c>
    </row>
    <row r="27" spans="1:11" ht="21.75" customHeight="1" x14ac:dyDescent="0.3">
      <c r="A27" s="60" t="s">
        <v>159</v>
      </c>
      <c r="B27" s="49"/>
      <c r="E27" s="35">
        <v>-124234</v>
      </c>
      <c r="F27" s="9"/>
      <c r="G27" s="35">
        <v>-126056</v>
      </c>
      <c r="H27" s="9"/>
      <c r="I27" s="35">
        <v>-120650</v>
      </c>
      <c r="J27" s="9"/>
      <c r="K27" s="35">
        <v>-118264</v>
      </c>
    </row>
    <row r="28" spans="1:11" ht="21.75" customHeight="1" x14ac:dyDescent="0.3">
      <c r="A28" s="64" t="s">
        <v>98</v>
      </c>
      <c r="B28" s="49"/>
      <c r="E28" s="63">
        <f>SUM(E26:E27)</f>
        <v>222357</v>
      </c>
      <c r="F28" s="63"/>
      <c r="G28" s="63">
        <f>SUM(G26:G27)</f>
        <v>364621</v>
      </c>
      <c r="H28" s="63"/>
      <c r="I28" s="63">
        <f>SUM(I26:I27)</f>
        <v>301299</v>
      </c>
      <c r="J28" s="63"/>
      <c r="K28" s="63">
        <f>SUM(K26:K27)</f>
        <v>397108</v>
      </c>
    </row>
    <row r="29" spans="1:11" ht="21.75" customHeight="1" x14ac:dyDescent="0.3">
      <c r="A29" s="60" t="s">
        <v>262</v>
      </c>
      <c r="B29" s="49"/>
      <c r="C29" s="85">
        <v>7.2</v>
      </c>
      <c r="E29" s="67">
        <v>0</v>
      </c>
      <c r="F29" s="9"/>
      <c r="G29" s="67">
        <v>0</v>
      </c>
      <c r="H29" s="9"/>
      <c r="I29" s="34">
        <v>-9061</v>
      </c>
      <c r="J29" s="9"/>
      <c r="K29" s="34">
        <v>84509</v>
      </c>
    </row>
    <row r="30" spans="1:11" ht="21.75" customHeight="1" x14ac:dyDescent="0.3">
      <c r="A30" s="60" t="s">
        <v>177</v>
      </c>
      <c r="B30" s="49"/>
      <c r="C30" s="85">
        <v>8.1999999999999993</v>
      </c>
      <c r="E30" s="68">
        <v>50175</v>
      </c>
      <c r="F30" s="9"/>
      <c r="G30" s="68">
        <v>127130</v>
      </c>
      <c r="H30" s="9"/>
      <c r="I30" s="88">
        <v>0</v>
      </c>
      <c r="J30" s="9"/>
      <c r="K30" s="88">
        <v>0</v>
      </c>
    </row>
    <row r="31" spans="1:11" ht="21.75" customHeight="1" x14ac:dyDescent="0.3">
      <c r="A31" s="64" t="s">
        <v>99</v>
      </c>
      <c r="B31" s="49"/>
      <c r="E31" s="69">
        <f>SUM(E28:E30)</f>
        <v>272532</v>
      </c>
      <c r="F31" s="9"/>
      <c r="G31" s="69">
        <f>SUM(G28:G30)</f>
        <v>491751</v>
      </c>
      <c r="H31" s="9"/>
      <c r="I31" s="69">
        <f>SUM(I28:I30)</f>
        <v>292238</v>
      </c>
      <c r="J31" s="9"/>
      <c r="K31" s="69">
        <f>SUM(K28:K30)</f>
        <v>481617</v>
      </c>
    </row>
    <row r="32" spans="1:11" ht="21.75" customHeight="1" x14ac:dyDescent="0.3">
      <c r="A32" s="60" t="s">
        <v>107</v>
      </c>
      <c r="B32" s="49"/>
      <c r="C32" s="85">
        <v>12</v>
      </c>
      <c r="E32" s="35">
        <v>-43901</v>
      </c>
      <c r="F32" s="9"/>
      <c r="G32" s="35">
        <v>-54852</v>
      </c>
      <c r="H32" s="9"/>
      <c r="I32" s="35">
        <v>-60897</v>
      </c>
      <c r="J32" s="9"/>
      <c r="K32" s="35">
        <v>-51711</v>
      </c>
    </row>
    <row r="33" spans="1:14" ht="21.75" customHeight="1" x14ac:dyDescent="0.3">
      <c r="A33" s="59" t="s">
        <v>124</v>
      </c>
      <c r="E33" s="89">
        <f>SUM(E31:E32)</f>
        <v>228631</v>
      </c>
      <c r="F33" s="63"/>
      <c r="G33" s="89">
        <f>SUM(G31:G32)</f>
        <v>436899</v>
      </c>
      <c r="H33" s="63"/>
      <c r="I33" s="89">
        <f>SUM(I31:I32)</f>
        <v>231341</v>
      </c>
      <c r="J33" s="63"/>
      <c r="K33" s="89">
        <f>SUM(K31:K32)</f>
        <v>429906</v>
      </c>
    </row>
    <row r="34" spans="1:14" ht="21.75" customHeight="1" x14ac:dyDescent="0.3">
      <c r="A34" s="60"/>
      <c r="B34" s="49"/>
      <c r="C34" s="85"/>
      <c r="E34" s="37"/>
      <c r="F34" s="37"/>
      <c r="G34" s="37"/>
      <c r="H34" s="37"/>
      <c r="I34" s="37"/>
      <c r="J34" s="37"/>
      <c r="K34" s="37"/>
    </row>
    <row r="35" spans="1:14" ht="21.75" customHeight="1" x14ac:dyDescent="0.3">
      <c r="A35" s="64" t="s">
        <v>175</v>
      </c>
      <c r="B35" s="49"/>
      <c r="C35" s="85"/>
      <c r="E35" s="37"/>
      <c r="F35" s="37"/>
      <c r="G35" s="37"/>
      <c r="H35" s="37"/>
      <c r="I35" s="37"/>
      <c r="J35" s="37"/>
      <c r="K35" s="37"/>
    </row>
    <row r="36" spans="1:14" ht="21.75" customHeight="1" x14ac:dyDescent="0.3">
      <c r="A36" s="170" t="s">
        <v>224</v>
      </c>
      <c r="B36" s="49"/>
      <c r="C36" s="85"/>
      <c r="E36" s="37"/>
      <c r="F36" s="37"/>
      <c r="G36" s="37"/>
      <c r="H36" s="37"/>
      <c r="I36" s="37"/>
      <c r="J36" s="37"/>
      <c r="K36" s="37"/>
    </row>
    <row r="37" spans="1:14" ht="21.75" customHeight="1" x14ac:dyDescent="0.3">
      <c r="A37" s="171" t="s">
        <v>222</v>
      </c>
      <c r="B37" s="49"/>
      <c r="C37" s="85"/>
      <c r="E37" s="69">
        <v>760</v>
      </c>
      <c r="F37" s="37"/>
      <c r="G37" s="67">
        <v>0</v>
      </c>
      <c r="H37" s="37"/>
      <c r="I37" s="67">
        <v>0</v>
      </c>
      <c r="J37" s="67"/>
      <c r="K37" s="67">
        <v>0</v>
      </c>
    </row>
    <row r="38" spans="1:14" ht="21.75" customHeight="1" x14ac:dyDescent="0.3">
      <c r="A38" s="171" t="s">
        <v>223</v>
      </c>
      <c r="B38" s="49"/>
      <c r="C38" s="85"/>
      <c r="E38" s="69">
        <v>-58</v>
      </c>
      <c r="F38" s="37"/>
      <c r="G38" s="67">
        <v>0</v>
      </c>
      <c r="H38" s="37"/>
      <c r="I38" s="67">
        <v>0</v>
      </c>
      <c r="J38" s="67"/>
      <c r="K38" s="67">
        <v>0</v>
      </c>
    </row>
    <row r="39" spans="1:14" ht="21.75" customHeight="1" x14ac:dyDescent="0.3">
      <c r="A39" s="171" t="s">
        <v>261</v>
      </c>
      <c r="B39" s="49"/>
      <c r="C39" s="85"/>
      <c r="E39" s="68">
        <v>0</v>
      </c>
      <c r="F39" s="67"/>
      <c r="G39" s="68">
        <v>0</v>
      </c>
      <c r="H39" s="67"/>
      <c r="I39" s="68">
        <v>512</v>
      </c>
      <c r="J39" s="67"/>
      <c r="K39" s="68">
        <v>0</v>
      </c>
    </row>
    <row r="40" spans="1:14" ht="21.75" customHeight="1" x14ac:dyDescent="0.3">
      <c r="A40" s="171" t="s">
        <v>224</v>
      </c>
      <c r="B40" s="49"/>
      <c r="C40" s="85"/>
      <c r="E40" s="68">
        <f>SUM(E37:E39)</f>
        <v>702</v>
      </c>
      <c r="F40" s="67"/>
      <c r="G40" s="68">
        <f>SUM(G37:G39)</f>
        <v>0</v>
      </c>
      <c r="H40" s="67"/>
      <c r="I40" s="68">
        <f>SUM(I37:I39)</f>
        <v>512</v>
      </c>
      <c r="J40" s="67"/>
      <c r="K40" s="68">
        <f>SUM(K37:K39)</f>
        <v>0</v>
      </c>
    </row>
    <row r="41" spans="1:14" ht="21.75" customHeight="1" x14ac:dyDescent="0.3">
      <c r="A41" s="90" t="s">
        <v>125</v>
      </c>
      <c r="B41" s="43"/>
      <c r="C41" s="91"/>
      <c r="D41" s="92"/>
      <c r="E41" s="68">
        <f>E40</f>
        <v>702</v>
      </c>
      <c r="F41" s="67"/>
      <c r="G41" s="68">
        <f>G40</f>
        <v>0</v>
      </c>
      <c r="H41" s="67"/>
      <c r="I41" s="68">
        <f>I40</f>
        <v>512</v>
      </c>
      <c r="J41" s="67"/>
      <c r="K41" s="68">
        <f>K40</f>
        <v>0</v>
      </c>
    </row>
    <row r="42" spans="1:14" ht="21.75" customHeight="1" x14ac:dyDescent="0.3">
      <c r="B42" s="49"/>
      <c r="C42" s="85"/>
      <c r="E42" s="37"/>
      <c r="F42" s="93"/>
      <c r="G42" s="37"/>
      <c r="H42" s="93"/>
      <c r="I42" s="37"/>
      <c r="J42" s="94"/>
      <c r="K42" s="37"/>
    </row>
    <row r="43" spans="1:14" ht="21.75" customHeight="1" thickBot="1" x14ac:dyDescent="0.35">
      <c r="A43" s="90" t="s">
        <v>126</v>
      </c>
      <c r="B43" s="43"/>
      <c r="C43" s="91"/>
      <c r="D43" s="92"/>
      <c r="E43" s="95">
        <f>E33+E41</f>
        <v>229333</v>
      </c>
      <c r="F43" s="96"/>
      <c r="G43" s="95">
        <f>G33+G41</f>
        <v>436899</v>
      </c>
      <c r="H43" s="97"/>
      <c r="I43" s="95">
        <f>I33+I41</f>
        <v>231853</v>
      </c>
      <c r="J43" s="98"/>
      <c r="K43" s="95">
        <f>K33+K41</f>
        <v>429906</v>
      </c>
    </row>
    <row r="44" spans="1:14" ht="21.75" customHeight="1" thickTop="1" x14ac:dyDescent="0.3">
      <c r="A44" s="90"/>
      <c r="B44" s="43"/>
      <c r="C44" s="91"/>
      <c r="D44" s="92"/>
      <c r="E44" s="99"/>
      <c r="F44" s="96"/>
      <c r="G44" s="99"/>
      <c r="H44" s="97"/>
      <c r="I44" s="99"/>
      <c r="J44" s="98"/>
      <c r="K44" s="70"/>
    </row>
    <row r="45" spans="1:14" ht="21.75" customHeight="1" x14ac:dyDescent="0.3">
      <c r="A45" s="2" t="s">
        <v>221</v>
      </c>
      <c r="B45" s="43"/>
      <c r="C45" s="91"/>
      <c r="D45" s="92"/>
      <c r="E45" s="99"/>
      <c r="F45" s="99"/>
      <c r="G45" s="99"/>
      <c r="H45" s="97"/>
      <c r="I45" s="99"/>
      <c r="J45" s="98"/>
      <c r="K45" s="70"/>
    </row>
    <row r="46" spans="1:14" s="100" customFormat="1" ht="21.75" customHeight="1" x14ac:dyDescent="0.3">
      <c r="B46" s="101"/>
      <c r="C46" s="102"/>
      <c r="D46" s="103"/>
      <c r="E46" s="104"/>
      <c r="F46" s="103"/>
      <c r="G46" s="103"/>
      <c r="H46" s="103"/>
      <c r="I46" s="19"/>
      <c r="J46" s="103"/>
      <c r="K46" s="103"/>
      <c r="L46" s="44" t="s">
        <v>122</v>
      </c>
      <c r="N46" s="51"/>
    </row>
    <row r="47" spans="1:14" s="100" customFormat="1" ht="21.75" customHeight="1" x14ac:dyDescent="0.3">
      <c r="A47" s="105" t="s">
        <v>0</v>
      </c>
      <c r="B47" s="101"/>
      <c r="C47" s="102"/>
      <c r="D47" s="103"/>
      <c r="E47" s="104"/>
      <c r="F47" s="103"/>
      <c r="G47" s="103"/>
      <c r="H47" s="103"/>
      <c r="I47" s="19"/>
      <c r="J47" s="103"/>
      <c r="K47" s="103"/>
      <c r="N47" s="51"/>
    </row>
    <row r="48" spans="1:14" s="100" customFormat="1" ht="21.75" customHeight="1" x14ac:dyDescent="0.3">
      <c r="A48" s="105" t="s">
        <v>132</v>
      </c>
      <c r="B48" s="101"/>
      <c r="C48" s="102"/>
      <c r="D48" s="103"/>
      <c r="E48" s="104"/>
      <c r="F48" s="103"/>
      <c r="G48" s="103"/>
      <c r="H48" s="103"/>
      <c r="I48" s="19"/>
      <c r="J48" s="103"/>
      <c r="K48" s="103"/>
      <c r="N48" s="51"/>
    </row>
    <row r="49" spans="1:14" s="100" customFormat="1" ht="21.75" customHeight="1" x14ac:dyDescent="0.3">
      <c r="A49" s="45" t="s">
        <v>250</v>
      </c>
      <c r="B49" s="101"/>
      <c r="C49" s="102"/>
      <c r="D49" s="103"/>
      <c r="E49" s="104"/>
      <c r="F49" s="103"/>
      <c r="G49" s="103"/>
      <c r="H49" s="103"/>
      <c r="I49" s="19"/>
      <c r="J49" s="103"/>
      <c r="K49" s="103"/>
      <c r="N49" s="51"/>
    </row>
    <row r="50" spans="1:14" s="100" customFormat="1" ht="21.75" customHeight="1" x14ac:dyDescent="0.3">
      <c r="B50" s="101"/>
      <c r="C50" s="102"/>
      <c r="D50" s="103"/>
      <c r="E50" s="104"/>
      <c r="F50" s="103"/>
      <c r="G50" s="103"/>
      <c r="H50" s="103"/>
      <c r="I50" s="20"/>
      <c r="J50" s="103"/>
      <c r="K50" s="65"/>
      <c r="L50" s="65" t="s">
        <v>123</v>
      </c>
    </row>
    <row r="51" spans="1:14" s="4" customFormat="1" ht="21.75" customHeight="1" x14ac:dyDescent="0.3">
      <c r="A51" s="11"/>
      <c r="C51" s="11"/>
      <c r="E51" s="106"/>
      <c r="F51" s="83" t="s">
        <v>1</v>
      </c>
      <c r="G51" s="83"/>
      <c r="H51" s="107"/>
      <c r="I51" s="21"/>
      <c r="J51" s="83" t="s">
        <v>18</v>
      </c>
      <c r="K51" s="83"/>
      <c r="N51" s="100"/>
    </row>
    <row r="52" spans="1:14" s="4" customFormat="1" ht="21.75" customHeight="1" x14ac:dyDescent="0.3">
      <c r="A52" s="11"/>
      <c r="C52" s="54" t="s">
        <v>19</v>
      </c>
      <c r="D52" s="55"/>
      <c r="E52" s="54">
        <v>2568</v>
      </c>
      <c r="F52" s="56"/>
      <c r="G52" s="54">
        <v>2567</v>
      </c>
      <c r="H52" s="57"/>
      <c r="I52" s="54">
        <v>2568</v>
      </c>
      <c r="J52" s="56"/>
      <c r="K52" s="54">
        <v>2567</v>
      </c>
      <c r="N52" s="100"/>
    </row>
    <row r="53" spans="1:14" ht="21.75" customHeight="1" x14ac:dyDescent="0.3">
      <c r="C53" s="54"/>
      <c r="D53" s="55"/>
      <c r="E53" s="54"/>
      <c r="F53" s="56"/>
      <c r="G53" s="58" t="s">
        <v>228</v>
      </c>
      <c r="H53" s="57"/>
      <c r="I53" s="54"/>
      <c r="J53" s="56"/>
      <c r="K53" s="54"/>
      <c r="N53" s="100"/>
    </row>
    <row r="54" spans="1:14" s="4" customFormat="1" ht="21.75" customHeight="1" x14ac:dyDescent="0.3">
      <c r="A54" s="10" t="s">
        <v>133</v>
      </c>
      <c r="C54" s="108"/>
      <c r="E54" s="65"/>
      <c r="G54" s="84"/>
      <c r="I54" s="22"/>
      <c r="J54" s="109"/>
      <c r="K54" s="84"/>
      <c r="N54" s="100"/>
    </row>
    <row r="55" spans="1:14" s="4" customFormat="1" ht="21.75" customHeight="1" thickBot="1" x14ac:dyDescent="0.35">
      <c r="A55" s="11" t="s">
        <v>134</v>
      </c>
      <c r="C55" s="108"/>
      <c r="E55" s="86">
        <f>I55</f>
        <v>231341</v>
      </c>
      <c r="F55" s="109"/>
      <c r="G55" s="86">
        <f>K55</f>
        <v>429906</v>
      </c>
      <c r="I55" s="23">
        <f>I33</f>
        <v>231341</v>
      </c>
      <c r="J55" s="109"/>
      <c r="K55" s="23">
        <f>K33</f>
        <v>429906</v>
      </c>
    </row>
    <row r="56" spans="1:14" s="4" customFormat="1" ht="21.75" customHeight="1" thickTop="1" x14ac:dyDescent="0.3">
      <c r="A56" s="11" t="s">
        <v>149</v>
      </c>
      <c r="C56" s="108"/>
      <c r="E56" s="88">
        <f>E57-E55</f>
        <v>-2710</v>
      </c>
      <c r="G56" s="88">
        <f>G57-G55</f>
        <v>6993</v>
      </c>
      <c r="I56" s="24"/>
      <c r="J56" s="109"/>
      <c r="K56" s="24"/>
    </row>
    <row r="57" spans="1:14" s="4" customFormat="1" ht="21.75" customHeight="1" thickBot="1" x14ac:dyDescent="0.35">
      <c r="A57" s="11"/>
      <c r="C57" s="11"/>
      <c r="E57" s="110">
        <f>E33</f>
        <v>228631</v>
      </c>
      <c r="G57" s="110">
        <f>G33</f>
        <v>436899</v>
      </c>
      <c r="H57" s="9"/>
      <c r="I57" s="24"/>
      <c r="J57" s="109"/>
      <c r="K57" s="24"/>
      <c r="N57" s="51"/>
    </row>
    <row r="58" spans="1:14" s="4" customFormat="1" ht="21.75" customHeight="1" thickTop="1" x14ac:dyDescent="0.3">
      <c r="A58" s="111"/>
      <c r="B58" s="112"/>
      <c r="C58" s="113"/>
      <c r="D58" s="114"/>
      <c r="E58" s="115"/>
      <c r="F58" s="116"/>
      <c r="G58" s="115"/>
      <c r="H58" s="86"/>
      <c r="I58" s="24"/>
      <c r="J58" s="117"/>
      <c r="K58" s="24"/>
      <c r="L58" s="112"/>
    </row>
    <row r="59" spans="1:14" s="4" customFormat="1" ht="21.75" customHeight="1" x14ac:dyDescent="0.3">
      <c r="A59" s="118" t="s">
        <v>135</v>
      </c>
      <c r="B59" s="112"/>
      <c r="C59" s="119"/>
      <c r="D59" s="120"/>
      <c r="E59" s="112"/>
      <c r="F59" s="8"/>
      <c r="G59" s="112"/>
      <c r="H59" s="121"/>
      <c r="I59" s="22"/>
      <c r="J59" s="122"/>
      <c r="K59" s="22"/>
      <c r="L59" s="112"/>
    </row>
    <row r="60" spans="1:14" s="4" customFormat="1" ht="21.75" customHeight="1" thickBot="1" x14ac:dyDescent="0.35">
      <c r="A60" s="11" t="s">
        <v>134</v>
      </c>
      <c r="B60" s="112"/>
      <c r="C60" s="119"/>
      <c r="D60" s="120"/>
      <c r="E60" s="86">
        <f>I60</f>
        <v>231853</v>
      </c>
      <c r="F60" s="109"/>
      <c r="G60" s="86">
        <f>K60</f>
        <v>429906</v>
      </c>
      <c r="I60" s="23">
        <f>I43</f>
        <v>231853</v>
      </c>
      <c r="J60" s="109"/>
      <c r="K60" s="23">
        <f>K43</f>
        <v>429906</v>
      </c>
      <c r="L60" s="112"/>
    </row>
    <row r="61" spans="1:14" s="4" customFormat="1" ht="21.75" customHeight="1" thickTop="1" x14ac:dyDescent="0.3">
      <c r="A61" s="11" t="s">
        <v>149</v>
      </c>
      <c r="B61" s="112"/>
      <c r="C61" s="119"/>
      <c r="D61" s="120"/>
      <c r="E61" s="88">
        <f>E62-E60</f>
        <v>-2520</v>
      </c>
      <c r="F61" s="109"/>
      <c r="G61" s="88">
        <f>G62-G60</f>
        <v>6993</v>
      </c>
      <c r="I61" s="24"/>
      <c r="K61" s="24"/>
      <c r="L61" s="112"/>
    </row>
    <row r="62" spans="1:14" s="4" customFormat="1" ht="21.75" customHeight="1" thickBot="1" x14ac:dyDescent="0.35">
      <c r="A62" s="123"/>
      <c r="B62" s="112"/>
      <c r="C62" s="119"/>
      <c r="D62" s="120"/>
      <c r="E62" s="110">
        <f>E43</f>
        <v>229333</v>
      </c>
      <c r="F62" s="109"/>
      <c r="G62" s="110">
        <f>G43</f>
        <v>436899</v>
      </c>
      <c r="H62" s="9"/>
      <c r="I62" s="25"/>
      <c r="J62" s="9"/>
      <c r="K62" s="25"/>
      <c r="L62" s="112"/>
    </row>
    <row r="63" spans="1:14" s="4" customFormat="1" ht="21.75" customHeight="1" thickTop="1" x14ac:dyDescent="0.3">
      <c r="A63" s="59" t="s">
        <v>68</v>
      </c>
      <c r="B63" s="51"/>
      <c r="C63" s="85">
        <v>13</v>
      </c>
      <c r="D63" s="51"/>
      <c r="E63" s="66"/>
      <c r="F63" s="51"/>
      <c r="G63" s="66"/>
      <c r="H63" s="51"/>
      <c r="I63" s="38"/>
      <c r="J63" s="66"/>
      <c r="K63" s="38"/>
    </row>
    <row r="64" spans="1:14" s="4" customFormat="1" ht="21.75" customHeight="1" x14ac:dyDescent="0.3">
      <c r="A64" s="60" t="s">
        <v>69</v>
      </c>
      <c r="B64" s="61"/>
      <c r="C64" s="85"/>
      <c r="D64" s="51"/>
      <c r="E64" s="66"/>
      <c r="F64" s="51"/>
      <c r="G64" s="66"/>
      <c r="H64" s="66"/>
      <c r="I64" s="38"/>
      <c r="J64" s="66"/>
      <c r="K64" s="38"/>
    </row>
    <row r="65" spans="1:14" s="4" customFormat="1" ht="21.75" customHeight="1" thickBot="1" x14ac:dyDescent="0.35">
      <c r="A65" s="60" t="s">
        <v>136</v>
      </c>
      <c r="B65" s="49"/>
      <c r="C65" s="85"/>
      <c r="D65" s="51"/>
      <c r="E65" s="42">
        <v>0.16</v>
      </c>
      <c r="F65" s="93"/>
      <c r="G65" s="42">
        <v>0.28999999999999998</v>
      </c>
      <c r="H65" s="93"/>
      <c r="I65" s="42">
        <v>0.16</v>
      </c>
      <c r="J65" s="94"/>
      <c r="K65" s="42">
        <v>0.28999999999999998</v>
      </c>
    </row>
    <row r="66" spans="1:14" ht="21.75" customHeight="1" thickTop="1" x14ac:dyDescent="0.3">
      <c r="A66" s="60"/>
      <c r="B66" s="49"/>
      <c r="C66" s="85"/>
      <c r="E66" s="37"/>
      <c r="F66" s="93"/>
      <c r="G66" s="37"/>
      <c r="H66" s="93"/>
      <c r="I66" s="37"/>
      <c r="J66" s="94"/>
      <c r="K66" s="37"/>
      <c r="N66" s="4"/>
    </row>
    <row r="67" spans="1:14" s="4" customFormat="1" ht="21.75" customHeight="1" x14ac:dyDescent="0.3">
      <c r="A67" s="60" t="s">
        <v>104</v>
      </c>
      <c r="B67" s="49"/>
      <c r="C67" s="85"/>
      <c r="D67" s="51"/>
      <c r="E67" s="37"/>
      <c r="F67" s="93"/>
      <c r="G67" s="37"/>
      <c r="H67" s="93"/>
      <c r="I67" s="37"/>
      <c r="J67" s="94"/>
      <c r="K67" s="37"/>
    </row>
    <row r="68" spans="1:14" s="4" customFormat="1" ht="21.75" customHeight="1" thickBot="1" x14ac:dyDescent="0.35">
      <c r="A68" s="60" t="s">
        <v>136</v>
      </c>
      <c r="B68" s="49"/>
      <c r="C68" s="85"/>
      <c r="D68" s="51"/>
      <c r="E68" s="42">
        <v>0.16</v>
      </c>
      <c r="F68" s="93"/>
      <c r="G68" s="42">
        <v>0.28999999999999998</v>
      </c>
      <c r="H68" s="93"/>
      <c r="I68" s="42">
        <v>0.16</v>
      </c>
      <c r="J68" s="94"/>
      <c r="K68" s="42">
        <v>0.28999999999999998</v>
      </c>
    </row>
    <row r="69" spans="1:14" s="4" customFormat="1" ht="21.75" customHeight="1" thickTop="1" x14ac:dyDescent="0.3">
      <c r="A69" s="60"/>
      <c r="B69" s="49"/>
      <c r="C69" s="85"/>
      <c r="D69" s="51"/>
      <c r="E69" s="124"/>
      <c r="F69" s="125"/>
      <c r="G69" s="124"/>
      <c r="H69" s="125"/>
      <c r="I69" s="27"/>
      <c r="J69" s="124"/>
      <c r="K69" s="51"/>
      <c r="L69" s="66"/>
      <c r="M69" s="66"/>
    </row>
    <row r="70" spans="1:14" s="4" customFormat="1" ht="21.75" customHeight="1" x14ac:dyDescent="0.3">
      <c r="A70" s="2" t="s">
        <v>221</v>
      </c>
      <c r="B70" s="112"/>
      <c r="C70" s="112"/>
      <c r="D70" s="112"/>
      <c r="E70" s="112"/>
      <c r="F70" s="112"/>
      <c r="G70" s="112"/>
      <c r="H70" s="112"/>
      <c r="I70" s="112"/>
      <c r="J70" s="112"/>
      <c r="K70" s="65"/>
      <c r="L70" s="112"/>
      <c r="N70" s="51"/>
    </row>
    <row r="71" spans="1:14" s="43" customFormat="1" ht="21.75" customHeight="1" x14ac:dyDescent="0.3">
      <c r="I71" s="27"/>
      <c r="K71" s="44" t="s">
        <v>122</v>
      </c>
      <c r="N71" s="4"/>
    </row>
    <row r="72" spans="1:14" s="49" customFormat="1" ht="21.75" customHeight="1" x14ac:dyDescent="0.3">
      <c r="A72" s="45" t="s">
        <v>0</v>
      </c>
      <c r="B72" s="46"/>
      <c r="C72" s="47"/>
      <c r="D72" s="48"/>
      <c r="E72" s="48"/>
      <c r="F72" s="48"/>
      <c r="G72" s="48"/>
      <c r="H72" s="48"/>
      <c r="I72" s="28"/>
      <c r="J72" s="48"/>
      <c r="K72" s="48"/>
      <c r="N72" s="4"/>
    </row>
    <row r="73" spans="1:14" s="49" customFormat="1" ht="21.75" customHeight="1" x14ac:dyDescent="0.3">
      <c r="A73" s="45" t="s">
        <v>57</v>
      </c>
      <c r="B73" s="46"/>
      <c r="C73" s="47"/>
      <c r="D73" s="48"/>
      <c r="E73" s="48"/>
      <c r="F73" s="48"/>
      <c r="G73" s="48"/>
      <c r="H73" s="48"/>
      <c r="I73" s="28"/>
      <c r="J73" s="48"/>
      <c r="K73" s="48"/>
      <c r="N73" s="4"/>
    </row>
    <row r="74" spans="1:14" s="49" customFormat="1" ht="21.75" customHeight="1" x14ac:dyDescent="0.3">
      <c r="A74" s="45" t="s">
        <v>251</v>
      </c>
      <c r="B74" s="46"/>
      <c r="C74" s="47"/>
      <c r="D74" s="48"/>
      <c r="E74" s="48"/>
      <c r="F74" s="48"/>
      <c r="G74" s="48"/>
      <c r="H74" s="48"/>
      <c r="I74" s="28"/>
      <c r="J74" s="48"/>
      <c r="K74" s="48"/>
      <c r="N74" s="4"/>
    </row>
    <row r="75" spans="1:14" s="49" customFormat="1" ht="21.75" customHeight="1" x14ac:dyDescent="0.3">
      <c r="B75" s="46"/>
      <c r="C75" s="47"/>
      <c r="D75" s="48"/>
      <c r="E75" s="48"/>
      <c r="F75" s="48"/>
      <c r="G75" s="48"/>
      <c r="H75" s="48"/>
      <c r="I75" s="29"/>
      <c r="J75" s="48"/>
      <c r="K75" s="44" t="s">
        <v>123</v>
      </c>
      <c r="N75" s="43"/>
    </row>
    <row r="76" spans="1:14" ht="21.75" customHeight="1" x14ac:dyDescent="0.3">
      <c r="E76" s="52"/>
      <c r="F76" s="52" t="s">
        <v>1</v>
      </c>
      <c r="G76" s="52"/>
      <c r="H76" s="53"/>
      <c r="I76" s="30"/>
      <c r="J76" s="52" t="s">
        <v>18</v>
      </c>
      <c r="K76" s="52"/>
      <c r="N76" s="49"/>
    </row>
    <row r="77" spans="1:14" ht="21.75" customHeight="1" x14ac:dyDescent="0.3">
      <c r="C77" s="54" t="s">
        <v>19</v>
      </c>
      <c r="D77" s="55"/>
      <c r="E77" s="54">
        <v>2568</v>
      </c>
      <c r="F77" s="56"/>
      <c r="G77" s="54">
        <v>2567</v>
      </c>
      <c r="H77" s="57"/>
      <c r="I77" s="54">
        <v>2568</v>
      </c>
      <c r="J77" s="56"/>
      <c r="K77" s="54">
        <v>2567</v>
      </c>
      <c r="N77" s="49"/>
    </row>
    <row r="78" spans="1:14" ht="21.75" customHeight="1" x14ac:dyDescent="0.3">
      <c r="C78" s="54"/>
      <c r="D78" s="55"/>
      <c r="E78" s="54"/>
      <c r="F78" s="56"/>
      <c r="G78" s="58" t="s">
        <v>228</v>
      </c>
      <c r="H78" s="57"/>
      <c r="I78" s="54"/>
      <c r="J78" s="56"/>
      <c r="K78" s="54"/>
      <c r="N78" s="49"/>
    </row>
    <row r="79" spans="1:14" ht="21.75" customHeight="1" x14ac:dyDescent="0.3">
      <c r="A79" s="59" t="s">
        <v>58</v>
      </c>
      <c r="C79" s="54"/>
      <c r="D79" s="55"/>
      <c r="E79" s="54"/>
      <c r="F79" s="56"/>
      <c r="G79" s="84"/>
      <c r="H79" s="57"/>
      <c r="I79" s="31"/>
      <c r="J79" s="56"/>
      <c r="K79" s="84"/>
      <c r="N79" s="49"/>
    </row>
    <row r="80" spans="1:14" ht="21.75" customHeight="1" x14ac:dyDescent="0.3">
      <c r="A80" s="59" t="s">
        <v>59</v>
      </c>
    </row>
    <row r="81" spans="1:11" ht="21.75" customHeight="1" x14ac:dyDescent="0.3">
      <c r="A81" s="60" t="s">
        <v>145</v>
      </c>
      <c r="B81" s="61"/>
      <c r="C81" s="85"/>
      <c r="E81" s="33">
        <v>176897</v>
      </c>
      <c r="F81" s="33"/>
      <c r="G81" s="33">
        <v>236378</v>
      </c>
      <c r="H81" s="9"/>
      <c r="I81" s="33">
        <v>136454</v>
      </c>
      <c r="J81" s="9"/>
      <c r="K81" s="33">
        <v>201750</v>
      </c>
    </row>
    <row r="82" spans="1:11" ht="21.75" customHeight="1" x14ac:dyDescent="0.3">
      <c r="A82" s="60" t="s">
        <v>148</v>
      </c>
      <c r="B82" s="61"/>
      <c r="C82" s="85"/>
      <c r="E82" s="33">
        <v>2806072</v>
      </c>
      <c r="F82" s="33"/>
      <c r="G82" s="33">
        <v>3009219</v>
      </c>
      <c r="H82" s="9"/>
      <c r="I82" s="33">
        <v>2131982</v>
      </c>
      <c r="J82" s="9"/>
      <c r="K82" s="33">
        <v>2212541</v>
      </c>
    </row>
    <row r="83" spans="1:11" ht="21.75" customHeight="1" x14ac:dyDescent="0.3">
      <c r="A83" s="60" t="s">
        <v>209</v>
      </c>
      <c r="B83" s="61"/>
      <c r="C83" s="85"/>
      <c r="E83" s="67">
        <v>195</v>
      </c>
      <c r="F83" s="67"/>
      <c r="G83" s="67">
        <v>17</v>
      </c>
      <c r="H83" s="67"/>
      <c r="I83" s="67">
        <v>0</v>
      </c>
      <c r="J83" s="67"/>
      <c r="K83" s="67">
        <v>0</v>
      </c>
    </row>
    <row r="84" spans="1:11" ht="21.75" customHeight="1" x14ac:dyDescent="0.3">
      <c r="A84" s="60" t="s">
        <v>144</v>
      </c>
      <c r="B84" s="49"/>
      <c r="C84" s="85"/>
      <c r="E84" s="33">
        <v>421873</v>
      </c>
      <c r="F84" s="33"/>
      <c r="G84" s="33">
        <v>519523</v>
      </c>
      <c r="H84" s="9"/>
      <c r="I84" s="33">
        <v>143308</v>
      </c>
      <c r="J84" s="9"/>
      <c r="K84" s="33">
        <v>168012</v>
      </c>
    </row>
    <row r="85" spans="1:11" ht="21.75" customHeight="1" x14ac:dyDescent="0.3">
      <c r="A85" s="62" t="s">
        <v>129</v>
      </c>
      <c r="B85" s="61"/>
      <c r="C85" s="85"/>
      <c r="E85" s="33">
        <v>244676</v>
      </c>
      <c r="F85" s="33"/>
      <c r="G85" s="33">
        <v>375363</v>
      </c>
      <c r="H85" s="9"/>
      <c r="I85" s="86">
        <v>0</v>
      </c>
      <c r="J85" s="9"/>
      <c r="K85" s="86">
        <v>0</v>
      </c>
    </row>
    <row r="86" spans="1:11" ht="21.75" customHeight="1" x14ac:dyDescent="0.3">
      <c r="A86" s="59" t="s">
        <v>60</v>
      </c>
      <c r="C86" s="58"/>
      <c r="E86" s="87">
        <f>SUM(E81:E85)</f>
        <v>3649713</v>
      </c>
      <c r="F86" s="63"/>
      <c r="G86" s="87">
        <f>SUM(G81:G85)</f>
        <v>4140500</v>
      </c>
      <c r="H86" s="63"/>
      <c r="I86" s="87">
        <f>SUM(I81:I85)</f>
        <v>2411744</v>
      </c>
      <c r="J86" s="63"/>
      <c r="K86" s="87">
        <f>SUM(K81:K85)</f>
        <v>2582303</v>
      </c>
    </row>
    <row r="87" spans="1:11" ht="21.75" customHeight="1" x14ac:dyDescent="0.3">
      <c r="A87" s="60" t="s">
        <v>61</v>
      </c>
      <c r="B87" s="61"/>
      <c r="C87" s="85"/>
      <c r="E87" s="34">
        <v>-1095852</v>
      </c>
      <c r="F87" s="9"/>
      <c r="G87" s="34">
        <v>-1175521</v>
      </c>
      <c r="H87" s="9"/>
      <c r="I87" s="34">
        <v>-645873</v>
      </c>
      <c r="J87" s="9"/>
      <c r="K87" s="34">
        <v>-682930</v>
      </c>
    </row>
    <row r="88" spans="1:11" ht="21.75" customHeight="1" x14ac:dyDescent="0.3">
      <c r="A88" s="62" t="s">
        <v>130</v>
      </c>
      <c r="B88" s="61"/>
      <c r="C88" s="85"/>
      <c r="E88" s="35">
        <v>-244028</v>
      </c>
      <c r="F88" s="9"/>
      <c r="G88" s="88">
        <v>-387675</v>
      </c>
      <c r="H88" s="9"/>
      <c r="I88" s="88">
        <v>0</v>
      </c>
      <c r="J88" s="9"/>
      <c r="K88" s="88">
        <v>0</v>
      </c>
    </row>
    <row r="89" spans="1:11" ht="21.75" customHeight="1" x14ac:dyDescent="0.3">
      <c r="A89" s="59" t="s">
        <v>62</v>
      </c>
      <c r="C89" s="58"/>
      <c r="E89" s="32">
        <f>SUM(E86:E88)</f>
        <v>2309833</v>
      </c>
      <c r="F89" s="4"/>
      <c r="G89" s="32">
        <f>SUM(G86:G88)</f>
        <v>2577304</v>
      </c>
      <c r="H89" s="4"/>
      <c r="I89" s="32">
        <f>SUM(I86:I88)</f>
        <v>1765871</v>
      </c>
      <c r="J89" s="4"/>
      <c r="K89" s="32">
        <f>SUM(K86:K88)</f>
        <v>1899373</v>
      </c>
    </row>
    <row r="90" spans="1:11" ht="21.75" customHeight="1" x14ac:dyDescent="0.3">
      <c r="A90" s="60" t="s">
        <v>160</v>
      </c>
      <c r="C90" s="58"/>
      <c r="E90" s="32">
        <v>26024</v>
      </c>
      <c r="F90" s="4"/>
      <c r="G90" s="32">
        <v>15644</v>
      </c>
      <c r="H90" s="4"/>
      <c r="I90" s="32">
        <v>28430</v>
      </c>
      <c r="J90" s="4"/>
      <c r="K90" s="32">
        <v>16403</v>
      </c>
    </row>
    <row r="91" spans="1:11" ht="21.75" customHeight="1" x14ac:dyDescent="0.3">
      <c r="A91" s="60" t="s">
        <v>218</v>
      </c>
      <c r="C91" s="58"/>
      <c r="E91" s="32">
        <v>19459</v>
      </c>
      <c r="F91" s="4"/>
      <c r="G91" s="67">
        <v>0</v>
      </c>
      <c r="H91" s="67"/>
      <c r="I91" s="67">
        <v>19902</v>
      </c>
      <c r="J91" s="67"/>
      <c r="K91" s="67">
        <v>0</v>
      </c>
    </row>
    <row r="92" spans="1:11" ht="21.75" customHeight="1" x14ac:dyDescent="0.3">
      <c r="A92" s="60" t="s">
        <v>63</v>
      </c>
      <c r="B92" s="61"/>
      <c r="C92" s="85"/>
      <c r="E92" s="35">
        <v>83291</v>
      </c>
      <c r="F92" s="9"/>
      <c r="G92" s="68">
        <v>62888</v>
      </c>
      <c r="H92" s="67"/>
      <c r="I92" s="68">
        <v>153861</v>
      </c>
      <c r="J92" s="67"/>
      <c r="K92" s="68">
        <v>158390</v>
      </c>
    </row>
    <row r="93" spans="1:11" ht="21.75" customHeight="1" x14ac:dyDescent="0.3">
      <c r="A93" s="59" t="s">
        <v>64</v>
      </c>
      <c r="B93" s="61"/>
      <c r="C93" s="85"/>
      <c r="E93" s="33">
        <f>SUM(E89:E92)</f>
        <v>2438607</v>
      </c>
      <c r="F93" s="9"/>
      <c r="G93" s="33">
        <f>SUM(G89:G92)</f>
        <v>2655836</v>
      </c>
      <c r="H93" s="9"/>
      <c r="I93" s="33">
        <f>SUM(I89:I92)</f>
        <v>1968064</v>
      </c>
      <c r="J93" s="9"/>
      <c r="K93" s="33">
        <f>SUM(K89:K92)</f>
        <v>2074166</v>
      </c>
    </row>
    <row r="94" spans="1:11" ht="21.75" customHeight="1" x14ac:dyDescent="0.3">
      <c r="A94" s="60" t="s">
        <v>65</v>
      </c>
      <c r="B94" s="61"/>
      <c r="C94" s="85"/>
      <c r="E94" s="34">
        <v>-561354</v>
      </c>
      <c r="F94" s="9"/>
      <c r="G94" s="34">
        <v>-598729</v>
      </c>
      <c r="H94" s="9"/>
      <c r="I94" s="34">
        <v>-384905</v>
      </c>
      <c r="J94" s="9"/>
      <c r="K94" s="34">
        <v>-362457</v>
      </c>
    </row>
    <row r="95" spans="1:11" ht="21.75" customHeight="1" x14ac:dyDescent="0.3">
      <c r="A95" s="50" t="s">
        <v>166</v>
      </c>
      <c r="B95" s="61"/>
      <c r="C95" s="85"/>
      <c r="E95" s="34">
        <v>-709724</v>
      </c>
      <c r="F95" s="9"/>
      <c r="G95" s="34">
        <v>-552491</v>
      </c>
      <c r="H95" s="9"/>
      <c r="I95" s="34">
        <v>-218752</v>
      </c>
      <c r="J95" s="9"/>
      <c r="K95" s="34">
        <v>-52942</v>
      </c>
    </row>
    <row r="96" spans="1:11" ht="21.75" customHeight="1" x14ac:dyDescent="0.3">
      <c r="A96" s="59" t="s">
        <v>66</v>
      </c>
      <c r="E96" s="36">
        <f>SUM(E94:E95)</f>
        <v>-1271078</v>
      </c>
      <c r="F96" s="9"/>
      <c r="G96" s="36">
        <f>SUM(G94:G95)</f>
        <v>-1151220</v>
      </c>
      <c r="H96" s="9"/>
      <c r="I96" s="36">
        <f>SUM(I94:I95)</f>
        <v>-603657</v>
      </c>
      <c r="J96" s="9"/>
      <c r="K96" s="36">
        <f>SUM(K94:K95)</f>
        <v>-415399</v>
      </c>
    </row>
    <row r="97" spans="1:11" ht="21.75" customHeight="1" x14ac:dyDescent="0.3">
      <c r="A97" s="64" t="s">
        <v>67</v>
      </c>
      <c r="B97" s="49"/>
      <c r="E97" s="32">
        <f>SUM(E93,E96)</f>
        <v>1167529</v>
      </c>
      <c r="F97" s="4"/>
      <c r="G97" s="32">
        <f>SUM(G93,G96)</f>
        <v>1504616</v>
      </c>
      <c r="H97" s="4"/>
      <c r="I97" s="32">
        <f>SUM(I93,I96)</f>
        <v>1364407</v>
      </c>
      <c r="J97" s="4"/>
      <c r="K97" s="32">
        <f>SUM(K93,K96)</f>
        <v>1658767</v>
      </c>
    </row>
    <row r="98" spans="1:11" ht="21.75" customHeight="1" x14ac:dyDescent="0.3">
      <c r="A98" s="60" t="s">
        <v>159</v>
      </c>
      <c r="B98" s="49"/>
      <c r="E98" s="35">
        <v>-381174</v>
      </c>
      <c r="F98" s="9"/>
      <c r="G98" s="35">
        <v>-389238</v>
      </c>
      <c r="H98" s="9"/>
      <c r="I98" s="35">
        <v>-367436</v>
      </c>
      <c r="J98" s="9"/>
      <c r="K98" s="35">
        <v>-363988</v>
      </c>
    </row>
    <row r="99" spans="1:11" ht="21.75" customHeight="1" x14ac:dyDescent="0.3">
      <c r="A99" s="64" t="s">
        <v>98</v>
      </c>
      <c r="B99" s="49"/>
      <c r="E99" s="63">
        <f>SUM(E97:E98)</f>
        <v>786355</v>
      </c>
      <c r="F99" s="63"/>
      <c r="G99" s="63">
        <f>SUM(G97:G98)</f>
        <v>1115378</v>
      </c>
      <c r="H99" s="63"/>
      <c r="I99" s="63">
        <f>SUM(I97:I98)</f>
        <v>996971</v>
      </c>
      <c r="J99" s="63"/>
      <c r="K99" s="63">
        <f>SUM(K97:K98)</f>
        <v>1294779</v>
      </c>
    </row>
    <row r="100" spans="1:11" ht="21.75" customHeight="1" x14ac:dyDescent="0.3">
      <c r="A100" s="60" t="s">
        <v>106</v>
      </c>
      <c r="B100" s="49"/>
      <c r="C100" s="85">
        <v>7.2</v>
      </c>
      <c r="E100" s="67">
        <v>0</v>
      </c>
      <c r="F100" s="9"/>
      <c r="G100" s="67">
        <v>0</v>
      </c>
      <c r="H100" s="9"/>
      <c r="I100" s="34">
        <v>12928</v>
      </c>
      <c r="J100" s="9"/>
      <c r="K100" s="34">
        <v>183889</v>
      </c>
    </row>
    <row r="101" spans="1:11" ht="21.75" customHeight="1" x14ac:dyDescent="0.3">
      <c r="A101" s="60" t="s">
        <v>177</v>
      </c>
      <c r="B101" s="49"/>
      <c r="C101" s="85">
        <v>8.1999999999999993</v>
      </c>
      <c r="E101" s="68">
        <v>194420</v>
      </c>
      <c r="F101" s="9"/>
      <c r="G101" s="68">
        <v>355250</v>
      </c>
      <c r="H101" s="9"/>
      <c r="I101" s="88">
        <v>0</v>
      </c>
      <c r="J101" s="9"/>
      <c r="K101" s="88">
        <v>0</v>
      </c>
    </row>
    <row r="102" spans="1:11" ht="21.75" customHeight="1" x14ac:dyDescent="0.3">
      <c r="A102" s="64" t="s">
        <v>99</v>
      </c>
      <c r="B102" s="49"/>
      <c r="E102" s="69">
        <f>SUM(E99:E101)</f>
        <v>980775</v>
      </c>
      <c r="F102" s="9"/>
      <c r="G102" s="69">
        <f>SUM(G99:G101)</f>
        <v>1470628</v>
      </c>
      <c r="H102" s="9"/>
      <c r="I102" s="69">
        <f>SUM(I99:I101)</f>
        <v>1009899</v>
      </c>
      <c r="J102" s="9"/>
      <c r="K102" s="69">
        <f>SUM(K99:K101)</f>
        <v>1478668</v>
      </c>
    </row>
    <row r="103" spans="1:11" ht="21.75" customHeight="1" x14ac:dyDescent="0.3">
      <c r="A103" s="60" t="s">
        <v>107</v>
      </c>
      <c r="B103" s="49"/>
      <c r="C103" s="85">
        <v>12</v>
      </c>
      <c r="E103" s="35">
        <v>-174694</v>
      </c>
      <c r="F103" s="9"/>
      <c r="G103" s="35">
        <v>-241999</v>
      </c>
      <c r="H103" s="9"/>
      <c r="I103" s="35">
        <v>-202061</v>
      </c>
      <c r="J103" s="9"/>
      <c r="K103" s="35">
        <v>-263619</v>
      </c>
    </row>
    <row r="104" spans="1:11" ht="21.75" customHeight="1" x14ac:dyDescent="0.3">
      <c r="A104" s="59" t="s">
        <v>124</v>
      </c>
      <c r="E104" s="89">
        <f>SUM(E102:E103)</f>
        <v>806081</v>
      </c>
      <c r="F104" s="63"/>
      <c r="G104" s="89">
        <f>SUM(G102:G103)</f>
        <v>1228629</v>
      </c>
      <c r="H104" s="63"/>
      <c r="I104" s="89">
        <f>SUM(I102:I103)</f>
        <v>807838</v>
      </c>
      <c r="J104" s="63"/>
      <c r="K104" s="89">
        <f>SUM(K102:K103)</f>
        <v>1215049</v>
      </c>
    </row>
    <row r="105" spans="1:11" ht="21.75" customHeight="1" x14ac:dyDescent="0.3">
      <c r="A105" s="60"/>
      <c r="B105" s="49"/>
      <c r="C105" s="85"/>
      <c r="E105" s="37"/>
      <c r="F105" s="37"/>
      <c r="G105" s="37"/>
      <c r="H105" s="37"/>
      <c r="I105" s="37"/>
      <c r="J105" s="37"/>
      <c r="K105" s="37"/>
    </row>
    <row r="106" spans="1:11" ht="21.75" customHeight="1" x14ac:dyDescent="0.3">
      <c r="A106" s="64" t="s">
        <v>175</v>
      </c>
      <c r="B106" s="49"/>
      <c r="C106" s="85"/>
      <c r="E106" s="37"/>
      <c r="F106" s="37"/>
      <c r="G106" s="37"/>
      <c r="H106" s="37"/>
      <c r="I106" s="37"/>
      <c r="J106" s="37"/>
      <c r="K106" s="37"/>
    </row>
    <row r="107" spans="1:11" ht="21.75" customHeight="1" x14ac:dyDescent="0.3">
      <c r="A107" s="126" t="s">
        <v>224</v>
      </c>
      <c r="B107" s="49"/>
      <c r="C107" s="85"/>
      <c r="E107" s="37"/>
      <c r="F107" s="37"/>
      <c r="G107" s="37"/>
      <c r="H107" s="37"/>
      <c r="I107" s="37"/>
      <c r="J107" s="37"/>
      <c r="K107" s="37"/>
    </row>
    <row r="108" spans="1:11" ht="21.75" customHeight="1" x14ac:dyDescent="0.3">
      <c r="A108" s="60" t="s">
        <v>222</v>
      </c>
      <c r="B108" s="49"/>
      <c r="C108" s="85"/>
      <c r="E108" s="67">
        <v>-1</v>
      </c>
      <c r="F108" s="67"/>
      <c r="G108" s="67">
        <v>0</v>
      </c>
      <c r="H108" s="67"/>
      <c r="I108" s="67">
        <v>0</v>
      </c>
      <c r="J108" s="67"/>
      <c r="K108" s="67">
        <v>0</v>
      </c>
    </row>
    <row r="109" spans="1:11" ht="21.75" customHeight="1" x14ac:dyDescent="0.3">
      <c r="A109" s="60" t="s">
        <v>223</v>
      </c>
      <c r="B109" s="49"/>
      <c r="C109" s="85"/>
      <c r="E109" s="67">
        <v>513</v>
      </c>
      <c r="F109" s="67"/>
      <c r="G109" s="67">
        <v>0</v>
      </c>
      <c r="H109" s="67"/>
      <c r="I109" s="67">
        <v>0</v>
      </c>
      <c r="J109" s="67"/>
      <c r="K109" s="67">
        <v>0</v>
      </c>
    </row>
    <row r="110" spans="1:11" ht="21.75" customHeight="1" x14ac:dyDescent="0.3">
      <c r="A110" s="60" t="s">
        <v>261</v>
      </c>
      <c r="B110" s="49"/>
      <c r="C110" s="85"/>
      <c r="E110" s="68">
        <v>0</v>
      </c>
      <c r="F110" s="67"/>
      <c r="G110" s="68">
        <v>0</v>
      </c>
      <c r="H110" s="67"/>
      <c r="I110" s="68">
        <v>374</v>
      </c>
      <c r="J110" s="67"/>
      <c r="K110" s="68">
        <v>0</v>
      </c>
    </row>
    <row r="111" spans="1:11" ht="21.75" customHeight="1" x14ac:dyDescent="0.3">
      <c r="A111" s="60" t="s">
        <v>224</v>
      </c>
      <c r="B111" s="49"/>
      <c r="C111" s="85"/>
      <c r="E111" s="68">
        <f>SUM(E108:E110)</f>
        <v>512</v>
      </c>
      <c r="F111" s="67"/>
      <c r="G111" s="68">
        <f>SUM(G108:G110)</f>
        <v>0</v>
      </c>
      <c r="H111" s="67"/>
      <c r="I111" s="68">
        <f>SUM(I108:I110)</f>
        <v>374</v>
      </c>
      <c r="J111" s="67"/>
      <c r="K111" s="68">
        <f>SUM(K108:K110)</f>
        <v>0</v>
      </c>
    </row>
    <row r="112" spans="1:11" ht="21.75" customHeight="1" x14ac:dyDescent="0.3">
      <c r="A112" s="90" t="s">
        <v>263</v>
      </c>
      <c r="B112" s="43"/>
      <c r="C112" s="91"/>
      <c r="D112" s="92"/>
      <c r="E112" s="68">
        <f>SUM(E111)</f>
        <v>512</v>
      </c>
      <c r="F112" s="67"/>
      <c r="G112" s="68">
        <f>SUM(G111)</f>
        <v>0</v>
      </c>
      <c r="H112" s="67"/>
      <c r="I112" s="68">
        <f>SUM(I111)</f>
        <v>374</v>
      </c>
      <c r="J112" s="67"/>
      <c r="K112" s="68">
        <f>SUM(K111)</f>
        <v>0</v>
      </c>
    </row>
    <row r="113" spans="1:14" ht="21.75" customHeight="1" x14ac:dyDescent="0.3">
      <c r="B113" s="49"/>
      <c r="C113" s="85"/>
      <c r="E113" s="37"/>
      <c r="F113" s="93"/>
      <c r="G113" s="37"/>
      <c r="H113" s="93"/>
      <c r="I113" s="37"/>
      <c r="J113" s="94"/>
      <c r="K113" s="37"/>
    </row>
    <row r="114" spans="1:14" ht="21.75" customHeight="1" thickBot="1" x14ac:dyDescent="0.35">
      <c r="A114" s="90" t="s">
        <v>126</v>
      </c>
      <c r="B114" s="43"/>
      <c r="C114" s="91"/>
      <c r="D114" s="92"/>
      <c r="E114" s="95">
        <f>E104+E112</f>
        <v>806593</v>
      </c>
      <c r="F114" s="96"/>
      <c r="G114" s="95">
        <f>G104+G112</f>
        <v>1228629</v>
      </c>
      <c r="H114" s="97"/>
      <c r="I114" s="95">
        <f>I104+I112</f>
        <v>808212</v>
      </c>
      <c r="J114" s="98"/>
      <c r="K114" s="95">
        <f>K104+K112</f>
        <v>1215049</v>
      </c>
    </row>
    <row r="115" spans="1:14" ht="21.75" customHeight="1" thickTop="1" x14ac:dyDescent="0.3">
      <c r="A115" s="90"/>
      <c r="B115" s="43"/>
      <c r="C115" s="91"/>
      <c r="D115" s="92"/>
      <c r="E115" s="99"/>
      <c r="F115" s="96"/>
      <c r="G115" s="99"/>
      <c r="H115" s="97"/>
      <c r="I115" s="99"/>
      <c r="J115" s="98"/>
      <c r="K115" s="70"/>
    </row>
    <row r="116" spans="1:14" ht="21.75" customHeight="1" x14ac:dyDescent="0.3">
      <c r="A116" s="2" t="s">
        <v>221</v>
      </c>
      <c r="B116" s="43"/>
      <c r="C116" s="91"/>
      <c r="D116" s="92"/>
      <c r="E116" s="99"/>
      <c r="F116" s="96"/>
      <c r="G116" s="99"/>
      <c r="H116" s="99"/>
      <c r="I116" s="99"/>
      <c r="J116" s="98"/>
      <c r="K116" s="70"/>
    </row>
    <row r="117" spans="1:14" s="100" customFormat="1" ht="21.75" customHeight="1" x14ac:dyDescent="0.3">
      <c r="B117" s="101"/>
      <c r="C117" s="102"/>
      <c r="D117" s="103"/>
      <c r="E117" s="104"/>
      <c r="F117" s="103"/>
      <c r="G117" s="103"/>
      <c r="H117" s="103"/>
      <c r="I117" s="19"/>
      <c r="J117" s="103"/>
      <c r="K117" s="103"/>
      <c r="L117" s="44" t="s">
        <v>122</v>
      </c>
      <c r="N117" s="51"/>
    </row>
    <row r="118" spans="1:14" s="100" customFormat="1" ht="21.75" customHeight="1" x14ac:dyDescent="0.3">
      <c r="A118" s="105" t="s">
        <v>0</v>
      </c>
      <c r="B118" s="101"/>
      <c r="C118" s="102"/>
      <c r="D118" s="103"/>
      <c r="E118" s="104"/>
      <c r="F118" s="103"/>
      <c r="G118" s="103"/>
      <c r="H118" s="103"/>
      <c r="I118" s="19"/>
      <c r="J118" s="103"/>
      <c r="K118" s="103"/>
      <c r="N118" s="51"/>
    </row>
    <row r="119" spans="1:14" s="100" customFormat="1" ht="21.75" customHeight="1" x14ac:dyDescent="0.3">
      <c r="A119" s="105" t="s">
        <v>132</v>
      </c>
      <c r="B119" s="101"/>
      <c r="C119" s="102"/>
      <c r="D119" s="103"/>
      <c r="E119" s="104"/>
      <c r="F119" s="103"/>
      <c r="G119" s="103"/>
      <c r="H119" s="103"/>
      <c r="I119" s="19"/>
      <c r="J119" s="103"/>
      <c r="K119" s="103"/>
      <c r="N119" s="51"/>
    </row>
    <row r="120" spans="1:14" s="100" customFormat="1" ht="21.75" customHeight="1" x14ac:dyDescent="0.3">
      <c r="A120" s="45" t="s">
        <v>251</v>
      </c>
      <c r="B120" s="101"/>
      <c r="C120" s="102"/>
      <c r="D120" s="103"/>
      <c r="E120" s="104"/>
      <c r="F120" s="103"/>
      <c r="G120" s="103"/>
      <c r="H120" s="103"/>
      <c r="I120" s="19"/>
      <c r="J120" s="103"/>
      <c r="K120" s="103"/>
      <c r="N120" s="51"/>
    </row>
    <row r="121" spans="1:14" s="100" customFormat="1" ht="21.75" customHeight="1" x14ac:dyDescent="0.3">
      <c r="B121" s="101"/>
      <c r="C121" s="102"/>
      <c r="D121" s="103"/>
      <c r="E121" s="104"/>
      <c r="F121" s="103"/>
      <c r="G121" s="103"/>
      <c r="H121" s="103"/>
      <c r="I121" s="20"/>
      <c r="J121" s="103"/>
      <c r="K121" s="65"/>
      <c r="L121" s="65" t="s">
        <v>123</v>
      </c>
    </row>
    <row r="122" spans="1:14" s="4" customFormat="1" ht="21.75" customHeight="1" x14ac:dyDescent="0.3">
      <c r="A122" s="11"/>
      <c r="C122" s="11"/>
      <c r="E122" s="106"/>
      <c r="F122" s="83" t="s">
        <v>1</v>
      </c>
      <c r="G122" s="83"/>
      <c r="H122" s="107"/>
      <c r="I122" s="21"/>
      <c r="J122" s="83" t="s">
        <v>18</v>
      </c>
      <c r="K122" s="83"/>
      <c r="N122" s="100"/>
    </row>
    <row r="123" spans="1:14" s="4" customFormat="1" ht="21.75" customHeight="1" x14ac:dyDescent="0.3">
      <c r="A123" s="11"/>
      <c r="C123" s="54" t="s">
        <v>19</v>
      </c>
      <c r="D123" s="55"/>
      <c r="E123" s="54">
        <v>2568</v>
      </c>
      <c r="F123" s="56"/>
      <c r="G123" s="54">
        <v>2567</v>
      </c>
      <c r="H123" s="57"/>
      <c r="I123" s="54">
        <v>2568</v>
      </c>
      <c r="J123" s="56"/>
      <c r="K123" s="54">
        <v>2567</v>
      </c>
      <c r="N123" s="100"/>
    </row>
    <row r="124" spans="1:14" ht="21.75" customHeight="1" x14ac:dyDescent="0.3">
      <c r="C124" s="54"/>
      <c r="D124" s="55"/>
      <c r="E124" s="54"/>
      <c r="F124" s="56"/>
      <c r="G124" s="58" t="s">
        <v>228</v>
      </c>
      <c r="H124" s="57"/>
      <c r="I124" s="54"/>
      <c r="J124" s="56"/>
      <c r="K124" s="54"/>
      <c r="N124" s="100"/>
    </row>
    <row r="125" spans="1:14" s="4" customFormat="1" ht="21.75" customHeight="1" x14ac:dyDescent="0.3">
      <c r="A125" s="10" t="s">
        <v>133</v>
      </c>
      <c r="C125" s="108"/>
      <c r="E125" s="65"/>
      <c r="G125" s="84"/>
      <c r="I125" s="22"/>
      <c r="J125" s="109"/>
      <c r="K125" s="84"/>
    </row>
    <row r="126" spans="1:14" s="4" customFormat="1" ht="21.75" customHeight="1" thickBot="1" x14ac:dyDescent="0.35">
      <c r="A126" s="11" t="s">
        <v>134</v>
      </c>
      <c r="C126" s="108"/>
      <c r="E126" s="86">
        <f>I126</f>
        <v>807838</v>
      </c>
      <c r="F126" s="109"/>
      <c r="G126" s="86">
        <f>K126</f>
        <v>1215049</v>
      </c>
      <c r="I126" s="23">
        <f>I104</f>
        <v>807838</v>
      </c>
      <c r="J126" s="109"/>
      <c r="K126" s="23">
        <f>K104</f>
        <v>1215049</v>
      </c>
    </row>
    <row r="127" spans="1:14" s="4" customFormat="1" ht="21.75" customHeight="1" thickTop="1" x14ac:dyDescent="0.3">
      <c r="A127" s="11" t="s">
        <v>149</v>
      </c>
      <c r="C127" s="108"/>
      <c r="E127" s="88">
        <f>E128-E126</f>
        <v>-1757</v>
      </c>
      <c r="G127" s="88">
        <f>G128-G126</f>
        <v>13580</v>
      </c>
      <c r="I127" s="24"/>
      <c r="J127" s="109"/>
      <c r="K127" s="24"/>
    </row>
    <row r="128" spans="1:14" s="4" customFormat="1" ht="21.75" customHeight="1" thickBot="1" x14ac:dyDescent="0.35">
      <c r="A128" s="11"/>
      <c r="C128" s="11"/>
      <c r="E128" s="110">
        <f>E104</f>
        <v>806081</v>
      </c>
      <c r="G128" s="110">
        <f>G104</f>
        <v>1228629</v>
      </c>
      <c r="H128" s="9"/>
      <c r="I128" s="24"/>
      <c r="J128" s="109"/>
      <c r="K128" s="24"/>
      <c r="N128" s="51"/>
    </row>
    <row r="129" spans="1:14" s="4" customFormat="1" ht="21.75" customHeight="1" thickTop="1" x14ac:dyDescent="0.3">
      <c r="A129" s="111"/>
      <c r="B129" s="112"/>
      <c r="C129" s="113"/>
      <c r="D129" s="114"/>
      <c r="E129" s="115"/>
      <c r="F129" s="116"/>
      <c r="G129" s="115"/>
      <c r="H129" s="86"/>
      <c r="I129" s="24"/>
      <c r="J129" s="117"/>
      <c r="K129" s="24"/>
      <c r="L129" s="112"/>
      <c r="N129" s="100"/>
    </row>
    <row r="130" spans="1:14" s="4" customFormat="1" ht="21.75" customHeight="1" x14ac:dyDescent="0.3">
      <c r="A130" s="118" t="s">
        <v>135</v>
      </c>
      <c r="B130" s="112"/>
      <c r="C130" s="119"/>
      <c r="D130" s="120"/>
      <c r="E130" s="112"/>
      <c r="F130" s="8"/>
      <c r="G130" s="112"/>
      <c r="H130" s="121"/>
      <c r="I130" s="22"/>
      <c r="J130" s="122"/>
      <c r="K130" s="22"/>
      <c r="L130" s="112"/>
    </row>
    <row r="131" spans="1:14" s="4" customFormat="1" ht="21.75" customHeight="1" thickBot="1" x14ac:dyDescent="0.35">
      <c r="A131" s="11" t="s">
        <v>134</v>
      </c>
      <c r="B131" s="112"/>
      <c r="C131" s="119"/>
      <c r="D131" s="120"/>
      <c r="E131" s="86">
        <f>I131</f>
        <v>808212</v>
      </c>
      <c r="F131" s="109"/>
      <c r="G131" s="86">
        <f>K131</f>
        <v>1215049</v>
      </c>
      <c r="I131" s="23">
        <f>I114</f>
        <v>808212</v>
      </c>
      <c r="J131" s="109"/>
      <c r="K131" s="23">
        <f>K114</f>
        <v>1215049</v>
      </c>
      <c r="L131" s="112"/>
    </row>
    <row r="132" spans="1:14" s="4" customFormat="1" ht="21.75" customHeight="1" thickTop="1" x14ac:dyDescent="0.3">
      <c r="A132" s="11" t="s">
        <v>149</v>
      </c>
      <c r="B132" s="112"/>
      <c r="C132" s="119"/>
      <c r="D132" s="120"/>
      <c r="E132" s="88">
        <f>E133-E131</f>
        <v>-1619</v>
      </c>
      <c r="F132" s="109"/>
      <c r="G132" s="88">
        <f>G133-G131</f>
        <v>13580</v>
      </c>
      <c r="I132" s="24"/>
      <c r="K132" s="24"/>
      <c r="L132" s="112"/>
    </row>
    <row r="133" spans="1:14" s="4" customFormat="1" ht="21.75" customHeight="1" thickBot="1" x14ac:dyDescent="0.35">
      <c r="A133" s="123"/>
      <c r="B133" s="112"/>
      <c r="C133" s="119"/>
      <c r="D133" s="120"/>
      <c r="E133" s="110">
        <f>E114</f>
        <v>806593</v>
      </c>
      <c r="F133" s="109"/>
      <c r="G133" s="110">
        <f>G114</f>
        <v>1228629</v>
      </c>
      <c r="H133" s="9"/>
      <c r="I133" s="25"/>
      <c r="J133" s="9"/>
      <c r="K133" s="25"/>
      <c r="L133" s="112"/>
    </row>
    <row r="134" spans="1:14" s="4" customFormat="1" ht="21.75" customHeight="1" thickTop="1" x14ac:dyDescent="0.3">
      <c r="A134" s="59" t="s">
        <v>68</v>
      </c>
      <c r="B134" s="51"/>
      <c r="C134" s="85">
        <v>13</v>
      </c>
      <c r="D134" s="51"/>
      <c r="E134" s="66"/>
      <c r="F134" s="51"/>
      <c r="G134" s="66"/>
      <c r="H134" s="51"/>
      <c r="I134" s="38"/>
      <c r="J134" s="66"/>
      <c r="K134" s="38"/>
    </row>
    <row r="135" spans="1:14" s="4" customFormat="1" ht="21.75" customHeight="1" x14ac:dyDescent="0.3">
      <c r="A135" s="60" t="s">
        <v>69</v>
      </c>
      <c r="B135" s="61"/>
      <c r="C135" s="85"/>
      <c r="D135" s="51"/>
      <c r="E135" s="66"/>
      <c r="F135" s="51"/>
      <c r="G135" s="66"/>
      <c r="H135" s="66"/>
      <c r="I135" s="38"/>
      <c r="J135" s="66"/>
      <c r="K135" s="38"/>
    </row>
    <row r="136" spans="1:14" s="4" customFormat="1" ht="21.75" customHeight="1" thickBot="1" x14ac:dyDescent="0.35">
      <c r="A136" s="60" t="s">
        <v>136</v>
      </c>
      <c r="B136" s="49"/>
      <c r="C136" s="85"/>
      <c r="D136" s="51"/>
      <c r="E136" s="42">
        <v>0.55000000000000004</v>
      </c>
      <c r="F136" s="93"/>
      <c r="G136" s="42">
        <v>0.83</v>
      </c>
      <c r="H136" s="93"/>
      <c r="I136" s="42">
        <v>0.55000000000000004</v>
      </c>
      <c r="J136" s="94"/>
      <c r="K136" s="42">
        <v>0.83</v>
      </c>
    </row>
    <row r="137" spans="1:14" ht="21.75" customHeight="1" thickTop="1" x14ac:dyDescent="0.3">
      <c r="A137" s="60"/>
      <c r="B137" s="49"/>
      <c r="C137" s="85"/>
      <c r="E137" s="37"/>
      <c r="F137" s="93"/>
      <c r="G137" s="37"/>
      <c r="H137" s="93"/>
      <c r="I137" s="37"/>
      <c r="J137" s="94"/>
      <c r="K137" s="37"/>
      <c r="N137" s="4"/>
    </row>
    <row r="138" spans="1:14" s="4" customFormat="1" ht="21.75" customHeight="1" x14ac:dyDescent="0.3">
      <c r="A138" s="60" t="s">
        <v>104</v>
      </c>
      <c r="B138" s="49"/>
      <c r="C138" s="85"/>
      <c r="D138" s="51"/>
      <c r="E138" s="37"/>
      <c r="F138" s="93"/>
      <c r="G138" s="37"/>
      <c r="H138" s="93"/>
      <c r="I138" s="37"/>
      <c r="J138" s="94"/>
      <c r="K138" s="37"/>
    </row>
    <row r="139" spans="1:14" s="4" customFormat="1" ht="21.75" customHeight="1" thickBot="1" x14ac:dyDescent="0.35">
      <c r="A139" s="60" t="s">
        <v>136</v>
      </c>
      <c r="B139" s="49"/>
      <c r="C139" s="85"/>
      <c r="D139" s="51"/>
      <c r="E139" s="42">
        <v>0.55000000000000004</v>
      </c>
      <c r="F139" s="93"/>
      <c r="G139" s="42">
        <v>0.83</v>
      </c>
      <c r="H139" s="93"/>
      <c r="I139" s="42">
        <v>0.55000000000000004</v>
      </c>
      <c r="J139" s="94"/>
      <c r="K139" s="42">
        <v>0.83</v>
      </c>
    </row>
    <row r="140" spans="1:14" s="4" customFormat="1" ht="21.75" customHeight="1" thickTop="1" x14ac:dyDescent="0.3">
      <c r="A140" s="60"/>
      <c r="B140" s="49"/>
      <c r="C140" s="85"/>
      <c r="D140" s="51"/>
      <c r="E140" s="124"/>
      <c r="F140" s="125"/>
      <c r="G140" s="124"/>
      <c r="H140" s="125"/>
      <c r="I140" s="27"/>
      <c r="J140" s="124"/>
      <c r="K140" s="51"/>
      <c r="L140" s="66"/>
      <c r="M140" s="66"/>
    </row>
    <row r="141" spans="1:14" s="4" customFormat="1" ht="21.75" customHeight="1" x14ac:dyDescent="0.3">
      <c r="A141" s="2" t="s">
        <v>221</v>
      </c>
      <c r="B141" s="112"/>
      <c r="C141" s="112"/>
      <c r="D141" s="112"/>
      <c r="E141" s="112"/>
      <c r="F141" s="112"/>
      <c r="G141" s="112"/>
      <c r="H141" s="112"/>
      <c r="I141" s="112"/>
      <c r="J141" s="112"/>
      <c r="K141" s="65"/>
      <c r="L141" s="112"/>
      <c r="N141" s="51"/>
    </row>
    <row r="142" spans="1:14" ht="21.75" customHeight="1" x14ac:dyDescent="0.3">
      <c r="N142" s="4"/>
    </row>
    <row r="143" spans="1:14" ht="21.75" customHeight="1" x14ac:dyDescent="0.3">
      <c r="N143" s="4"/>
    </row>
    <row r="144" spans="1:14" ht="21.75" customHeight="1" x14ac:dyDescent="0.3">
      <c r="N144" s="4"/>
    </row>
    <row r="145" spans="2:14" ht="21.75" customHeight="1" x14ac:dyDescent="0.3">
      <c r="N145" s="4"/>
    </row>
    <row r="147" spans="2:14" s="50" customFormat="1" ht="21.75" customHeight="1" x14ac:dyDescent="0.3">
      <c r="B147" s="51"/>
      <c r="D147" s="51"/>
      <c r="E147" s="51"/>
      <c r="F147" s="51"/>
      <c r="G147" s="51"/>
      <c r="H147" s="51"/>
      <c r="I147" s="32"/>
      <c r="J147" s="51"/>
      <c r="K147" s="51"/>
      <c r="L147" s="51"/>
      <c r="M147" s="51"/>
      <c r="N147" s="51"/>
    </row>
    <row r="148" spans="2:14" s="50" customFormat="1" ht="21.75" customHeight="1" x14ac:dyDescent="0.3">
      <c r="B148" s="51"/>
      <c r="D148" s="51"/>
      <c r="E148" s="51"/>
      <c r="F148" s="51"/>
      <c r="G148" s="51"/>
      <c r="H148" s="51"/>
      <c r="I148" s="32"/>
      <c r="J148" s="51"/>
      <c r="K148" s="51"/>
      <c r="L148" s="51"/>
      <c r="M148" s="51"/>
      <c r="N148" s="51"/>
    </row>
    <row r="149" spans="2:14" s="50" customFormat="1" ht="21.75" customHeight="1" x14ac:dyDescent="0.3">
      <c r="B149" s="51"/>
      <c r="D149" s="51"/>
      <c r="E149" s="51"/>
      <c r="F149" s="51"/>
      <c r="G149" s="51"/>
      <c r="H149" s="51"/>
      <c r="I149" s="32"/>
      <c r="J149" s="51"/>
      <c r="K149" s="51"/>
      <c r="L149" s="51"/>
      <c r="M149" s="51"/>
      <c r="N149" s="51"/>
    </row>
    <row r="150" spans="2:14" s="50" customFormat="1" ht="21.75" customHeight="1" x14ac:dyDescent="0.3">
      <c r="B150" s="51"/>
      <c r="D150" s="51"/>
      <c r="E150" s="51"/>
      <c r="F150" s="51"/>
      <c r="G150" s="51"/>
      <c r="H150" s="51"/>
      <c r="I150" s="32"/>
      <c r="J150" s="51"/>
      <c r="K150" s="51"/>
      <c r="L150" s="51"/>
      <c r="M150" s="51"/>
      <c r="N150" s="51"/>
    </row>
    <row r="151" spans="2:14" s="50" customFormat="1" ht="21.75" customHeight="1" x14ac:dyDescent="0.3">
      <c r="B151" s="51"/>
      <c r="D151" s="51"/>
      <c r="E151" s="51"/>
      <c r="F151" s="51"/>
      <c r="G151" s="51"/>
      <c r="H151" s="51"/>
      <c r="I151" s="32"/>
      <c r="J151" s="51"/>
      <c r="K151" s="51"/>
      <c r="L151" s="51"/>
      <c r="M151" s="51"/>
    </row>
    <row r="152" spans="2:14" s="50" customFormat="1" ht="21.75" customHeight="1" x14ac:dyDescent="0.3">
      <c r="B152" s="51"/>
      <c r="D152" s="51"/>
      <c r="E152" s="51"/>
      <c r="F152" s="51"/>
      <c r="G152" s="51"/>
      <c r="H152" s="51"/>
      <c r="I152" s="32"/>
      <c r="J152" s="51"/>
      <c r="K152" s="51"/>
      <c r="L152" s="51"/>
      <c r="M152" s="51"/>
    </row>
    <row r="153" spans="2:14" s="50" customFormat="1" ht="21.75" customHeight="1" x14ac:dyDescent="0.3">
      <c r="B153" s="51"/>
      <c r="D153" s="51"/>
      <c r="E153" s="51"/>
      <c r="F153" s="51"/>
      <c r="G153" s="51"/>
      <c r="H153" s="51"/>
      <c r="I153" s="32"/>
      <c r="J153" s="51"/>
      <c r="K153" s="51"/>
      <c r="L153" s="51"/>
      <c r="M153" s="51"/>
    </row>
    <row r="154" spans="2:14" s="50" customFormat="1" ht="21.75" customHeight="1" x14ac:dyDescent="0.3">
      <c r="B154" s="51"/>
      <c r="D154" s="51"/>
      <c r="E154" s="51"/>
      <c r="F154" s="51"/>
      <c r="G154" s="51"/>
      <c r="H154" s="51"/>
      <c r="I154" s="32"/>
      <c r="J154" s="51"/>
      <c r="K154" s="51"/>
      <c r="L154" s="51"/>
      <c r="M154" s="51"/>
    </row>
    <row r="155" spans="2:14" s="50" customFormat="1" ht="21.75" customHeight="1" x14ac:dyDescent="0.3">
      <c r="B155" s="51"/>
      <c r="D155" s="51"/>
      <c r="E155" s="51"/>
      <c r="F155" s="51"/>
      <c r="G155" s="51"/>
      <c r="H155" s="51"/>
      <c r="I155" s="32"/>
      <c r="J155" s="51"/>
      <c r="K155" s="51"/>
      <c r="L155" s="51"/>
      <c r="M155" s="51"/>
    </row>
    <row r="156" spans="2:14" s="50" customFormat="1" ht="21.75" customHeight="1" x14ac:dyDescent="0.3">
      <c r="B156" s="51"/>
      <c r="D156" s="51"/>
      <c r="E156" s="51"/>
      <c r="F156" s="51"/>
      <c r="G156" s="51"/>
      <c r="H156" s="51"/>
      <c r="I156" s="32"/>
      <c r="J156" s="51"/>
      <c r="K156" s="51"/>
      <c r="L156" s="51"/>
      <c r="M156" s="51"/>
    </row>
    <row r="157" spans="2:14" s="50" customFormat="1" ht="21.75" customHeight="1" x14ac:dyDescent="0.3">
      <c r="B157" s="51"/>
      <c r="D157" s="51"/>
      <c r="E157" s="51"/>
      <c r="F157" s="51"/>
      <c r="G157" s="51"/>
      <c r="H157" s="51"/>
      <c r="I157" s="32"/>
      <c r="J157" s="51"/>
      <c r="K157" s="51"/>
      <c r="L157" s="51"/>
      <c r="M157" s="51"/>
    </row>
    <row r="158" spans="2:14" s="50" customFormat="1" ht="21.75" customHeight="1" x14ac:dyDescent="0.3">
      <c r="B158" s="51"/>
      <c r="D158" s="51"/>
      <c r="E158" s="51"/>
      <c r="F158" s="51"/>
      <c r="G158" s="51"/>
      <c r="H158" s="51"/>
      <c r="I158" s="32"/>
      <c r="J158" s="51"/>
      <c r="K158" s="51"/>
      <c r="L158" s="51"/>
      <c r="M158" s="51"/>
    </row>
    <row r="159" spans="2:14" s="50" customFormat="1" ht="21.75" customHeight="1" x14ac:dyDescent="0.3">
      <c r="B159" s="51"/>
      <c r="D159" s="51"/>
      <c r="E159" s="51"/>
      <c r="F159" s="51"/>
      <c r="G159" s="51"/>
      <c r="H159" s="51"/>
      <c r="I159" s="32"/>
      <c r="J159" s="51"/>
      <c r="K159" s="51"/>
      <c r="L159" s="51"/>
      <c r="M159" s="51"/>
    </row>
    <row r="160" spans="2:14" s="50" customFormat="1" ht="21.75" customHeight="1" x14ac:dyDescent="0.3">
      <c r="B160" s="51"/>
      <c r="D160" s="51"/>
      <c r="E160" s="51"/>
      <c r="F160" s="51"/>
      <c r="G160" s="51"/>
      <c r="H160" s="51"/>
      <c r="I160" s="32"/>
      <c r="J160" s="51"/>
      <c r="K160" s="51"/>
      <c r="L160" s="51"/>
      <c r="M160" s="51"/>
    </row>
    <row r="161" spans="2:13" s="50" customFormat="1" ht="21.75" customHeight="1" x14ac:dyDescent="0.3">
      <c r="B161" s="51"/>
      <c r="D161" s="51"/>
      <c r="E161" s="51"/>
      <c r="F161" s="51"/>
      <c r="G161" s="51"/>
      <c r="H161" s="51"/>
      <c r="I161" s="32"/>
      <c r="J161" s="51"/>
      <c r="K161" s="51"/>
      <c r="L161" s="51"/>
      <c r="M161" s="51"/>
    </row>
    <row r="162" spans="2:13" s="50" customFormat="1" ht="21.75" customHeight="1" x14ac:dyDescent="0.3">
      <c r="B162" s="51"/>
      <c r="D162" s="51"/>
      <c r="E162" s="51"/>
      <c r="F162" s="51"/>
      <c r="G162" s="51"/>
      <c r="H162" s="51"/>
      <c r="I162" s="32"/>
      <c r="J162" s="51"/>
      <c r="K162" s="51"/>
      <c r="L162" s="51"/>
      <c r="M162" s="51"/>
    </row>
    <row r="163" spans="2:13" s="50" customFormat="1" ht="21.75" customHeight="1" x14ac:dyDescent="0.3">
      <c r="B163" s="51"/>
      <c r="D163" s="51"/>
      <c r="E163" s="51"/>
      <c r="F163" s="51"/>
      <c r="G163" s="51"/>
      <c r="H163" s="51"/>
      <c r="I163" s="32"/>
      <c r="J163" s="51"/>
      <c r="K163" s="51"/>
      <c r="L163" s="51"/>
      <c r="M163" s="51"/>
    </row>
    <row r="164" spans="2:13" s="50" customFormat="1" ht="21.75" customHeight="1" x14ac:dyDescent="0.3">
      <c r="B164" s="51"/>
      <c r="D164" s="51"/>
      <c r="E164" s="51"/>
      <c r="F164" s="51"/>
      <c r="G164" s="51"/>
      <c r="H164" s="51"/>
      <c r="I164" s="32"/>
      <c r="J164" s="51"/>
      <c r="K164" s="51"/>
      <c r="L164" s="51"/>
      <c r="M164" s="51"/>
    </row>
    <row r="165" spans="2:13" s="50" customFormat="1" ht="21.75" customHeight="1" x14ac:dyDescent="0.3">
      <c r="B165" s="51"/>
      <c r="D165" s="51"/>
      <c r="E165" s="51"/>
      <c r="F165" s="51"/>
      <c r="G165" s="51"/>
      <c r="H165" s="51"/>
      <c r="I165" s="32"/>
      <c r="J165" s="51"/>
      <c r="K165" s="51"/>
      <c r="L165" s="51"/>
      <c r="M165" s="51"/>
    </row>
    <row r="166" spans="2:13" s="50" customFormat="1" ht="21.75" customHeight="1" x14ac:dyDescent="0.3">
      <c r="B166" s="51"/>
      <c r="D166" s="51"/>
      <c r="E166" s="51"/>
      <c r="F166" s="51"/>
      <c r="G166" s="51"/>
      <c r="H166" s="51"/>
      <c r="I166" s="32"/>
      <c r="J166" s="51"/>
      <c r="K166" s="51"/>
      <c r="L166" s="51"/>
      <c r="M166" s="51"/>
    </row>
    <row r="167" spans="2:13" s="50" customFormat="1" ht="21.75" customHeight="1" x14ac:dyDescent="0.3">
      <c r="B167" s="51"/>
      <c r="D167" s="51"/>
      <c r="E167" s="51"/>
      <c r="F167" s="51"/>
      <c r="G167" s="51"/>
      <c r="H167" s="51"/>
      <c r="I167" s="32"/>
      <c r="J167" s="51"/>
      <c r="K167" s="51"/>
      <c r="L167" s="51"/>
      <c r="M167" s="51"/>
    </row>
    <row r="168" spans="2:13" s="50" customFormat="1" ht="21.75" customHeight="1" x14ac:dyDescent="0.3">
      <c r="B168" s="51"/>
      <c r="D168" s="51"/>
      <c r="E168" s="51"/>
      <c r="F168" s="51"/>
      <c r="G168" s="51"/>
      <c r="H168" s="51"/>
      <c r="I168" s="32"/>
      <c r="J168" s="51"/>
      <c r="K168" s="51"/>
      <c r="L168" s="51"/>
      <c r="M168" s="51"/>
    </row>
    <row r="169" spans="2:13" s="50" customFormat="1" ht="21.75" customHeight="1" x14ac:dyDescent="0.3">
      <c r="B169" s="51"/>
      <c r="D169" s="51"/>
      <c r="E169" s="51"/>
      <c r="F169" s="51"/>
      <c r="G169" s="51"/>
      <c r="H169" s="51"/>
      <c r="I169" s="32"/>
      <c r="J169" s="51"/>
      <c r="K169" s="51"/>
      <c r="L169" s="51"/>
      <c r="M169" s="51"/>
    </row>
    <row r="170" spans="2:13" s="50" customFormat="1" ht="21.75" customHeight="1" x14ac:dyDescent="0.3">
      <c r="B170" s="51"/>
      <c r="D170" s="51"/>
      <c r="E170" s="51"/>
      <c r="F170" s="51"/>
      <c r="G170" s="51"/>
      <c r="H170" s="51"/>
      <c r="I170" s="32"/>
      <c r="J170" s="51"/>
      <c r="K170" s="51"/>
      <c r="L170" s="51"/>
      <c r="M170" s="51"/>
    </row>
    <row r="171" spans="2:13" s="50" customFormat="1" ht="21.75" customHeight="1" x14ac:dyDescent="0.3">
      <c r="B171" s="51"/>
      <c r="D171" s="51"/>
      <c r="E171" s="51"/>
      <c r="F171" s="51"/>
      <c r="G171" s="51"/>
      <c r="H171" s="51"/>
      <c r="I171" s="32"/>
      <c r="J171" s="51"/>
      <c r="K171" s="51"/>
      <c r="L171" s="51"/>
      <c r="M171" s="51"/>
    </row>
    <row r="172" spans="2:13" s="50" customFormat="1" ht="21.75" customHeight="1" x14ac:dyDescent="0.3">
      <c r="B172" s="51"/>
      <c r="D172" s="51"/>
      <c r="E172" s="51"/>
      <c r="F172" s="51"/>
      <c r="G172" s="51"/>
      <c r="H172" s="51"/>
      <c r="I172" s="32"/>
      <c r="J172" s="51"/>
      <c r="K172" s="51"/>
      <c r="L172" s="51"/>
      <c r="M172" s="51"/>
    </row>
    <row r="173" spans="2:13" s="50" customFormat="1" ht="21.75" customHeight="1" x14ac:dyDescent="0.3">
      <c r="B173" s="51"/>
      <c r="D173" s="51"/>
      <c r="E173" s="51"/>
      <c r="F173" s="51"/>
      <c r="G173" s="51"/>
      <c r="H173" s="51"/>
      <c r="I173" s="32"/>
      <c r="J173" s="51"/>
      <c r="K173" s="51"/>
      <c r="L173" s="51"/>
      <c r="M173" s="51"/>
    </row>
    <row r="174" spans="2:13" s="50" customFormat="1" ht="21.75" customHeight="1" x14ac:dyDescent="0.3">
      <c r="B174" s="51"/>
      <c r="D174" s="51"/>
      <c r="E174" s="51"/>
      <c r="F174" s="51"/>
      <c r="G174" s="51"/>
      <c r="H174" s="51"/>
      <c r="I174" s="32"/>
      <c r="J174" s="51"/>
      <c r="K174" s="51"/>
      <c r="L174" s="51"/>
      <c r="M174" s="51"/>
    </row>
    <row r="175" spans="2:13" s="50" customFormat="1" ht="21.75" customHeight="1" x14ac:dyDescent="0.3">
      <c r="B175" s="51"/>
      <c r="D175" s="51"/>
      <c r="E175" s="51"/>
      <c r="F175" s="51"/>
      <c r="G175" s="51"/>
      <c r="H175" s="51"/>
      <c r="I175" s="32"/>
      <c r="J175" s="51"/>
      <c r="K175" s="51"/>
      <c r="L175" s="51"/>
      <c r="M175" s="51"/>
    </row>
    <row r="176" spans="2:13" s="50" customFormat="1" ht="21.75" customHeight="1" x14ac:dyDescent="0.3">
      <c r="B176" s="51"/>
      <c r="D176" s="51"/>
      <c r="E176" s="51"/>
      <c r="F176" s="51"/>
      <c r="G176" s="51"/>
      <c r="H176" s="51"/>
      <c r="I176" s="32"/>
      <c r="J176" s="51"/>
      <c r="K176" s="51"/>
      <c r="L176" s="51"/>
      <c r="M176" s="51"/>
    </row>
    <row r="177" spans="2:13" s="50" customFormat="1" ht="21.75" customHeight="1" x14ac:dyDescent="0.3">
      <c r="B177" s="51"/>
      <c r="D177" s="51"/>
      <c r="E177" s="51"/>
      <c r="F177" s="51"/>
      <c r="G177" s="51"/>
      <c r="H177" s="51"/>
      <c r="I177" s="32"/>
      <c r="J177" s="51"/>
      <c r="K177" s="51"/>
      <c r="L177" s="51"/>
      <c r="M177" s="51"/>
    </row>
    <row r="178" spans="2:13" s="50" customFormat="1" ht="21.75" customHeight="1" x14ac:dyDescent="0.3">
      <c r="B178" s="51"/>
      <c r="D178" s="51"/>
      <c r="E178" s="51"/>
      <c r="F178" s="51"/>
      <c r="G178" s="51"/>
      <c r="H178" s="51"/>
      <c r="I178" s="32"/>
      <c r="J178" s="51"/>
      <c r="K178" s="51"/>
      <c r="L178" s="51"/>
      <c r="M178" s="51"/>
    </row>
    <row r="179" spans="2:13" s="50" customFormat="1" ht="21.75" customHeight="1" x14ac:dyDescent="0.3">
      <c r="B179" s="51"/>
      <c r="D179" s="51"/>
      <c r="E179" s="51"/>
      <c r="F179" s="51"/>
      <c r="G179" s="51"/>
      <c r="H179" s="51"/>
      <c r="I179" s="32"/>
      <c r="J179" s="51"/>
      <c r="K179" s="51"/>
      <c r="L179" s="51"/>
      <c r="M179" s="51"/>
    </row>
    <row r="180" spans="2:13" s="50" customFormat="1" ht="21.75" customHeight="1" x14ac:dyDescent="0.3">
      <c r="B180" s="51"/>
      <c r="D180" s="51"/>
      <c r="E180" s="51"/>
      <c r="F180" s="51"/>
      <c r="G180" s="51"/>
      <c r="H180" s="51"/>
      <c r="I180" s="32"/>
      <c r="J180" s="51"/>
      <c r="K180" s="51"/>
      <c r="L180" s="51"/>
      <c r="M180" s="51"/>
    </row>
    <row r="181" spans="2:13" s="50" customFormat="1" ht="21.75" customHeight="1" x14ac:dyDescent="0.3">
      <c r="B181" s="51"/>
      <c r="D181" s="51"/>
      <c r="E181" s="51"/>
      <c r="F181" s="51"/>
      <c r="G181" s="51"/>
      <c r="H181" s="51"/>
      <c r="I181" s="32"/>
      <c r="J181" s="51"/>
      <c r="K181" s="51"/>
      <c r="L181" s="51"/>
      <c r="M181" s="51"/>
    </row>
    <row r="182" spans="2:13" s="50" customFormat="1" ht="21.75" customHeight="1" x14ac:dyDescent="0.3">
      <c r="B182" s="51"/>
      <c r="D182" s="51"/>
      <c r="E182" s="51"/>
      <c r="F182" s="51"/>
      <c r="G182" s="51"/>
      <c r="H182" s="51"/>
      <c r="I182" s="32"/>
      <c r="J182" s="51"/>
      <c r="K182" s="51"/>
      <c r="L182" s="51"/>
      <c r="M182" s="51"/>
    </row>
    <row r="183" spans="2:13" s="50" customFormat="1" ht="21.75" customHeight="1" x14ac:dyDescent="0.3">
      <c r="B183" s="51"/>
      <c r="D183" s="51"/>
      <c r="E183" s="51"/>
      <c r="F183" s="51"/>
      <c r="G183" s="51"/>
      <c r="H183" s="51"/>
      <c r="I183" s="32"/>
      <c r="J183" s="51"/>
      <c r="K183" s="51"/>
      <c r="L183" s="51"/>
      <c r="M183" s="51"/>
    </row>
    <row r="184" spans="2:13" s="50" customFormat="1" ht="21.75" customHeight="1" x14ac:dyDescent="0.3">
      <c r="B184" s="51"/>
      <c r="D184" s="51"/>
      <c r="E184" s="51"/>
      <c r="F184" s="51"/>
      <c r="G184" s="51"/>
      <c r="H184" s="51"/>
      <c r="I184" s="32"/>
      <c r="J184" s="51"/>
      <c r="K184" s="51"/>
      <c r="L184" s="51"/>
      <c r="M184" s="51"/>
    </row>
    <row r="185" spans="2:13" s="50" customFormat="1" ht="21.75" customHeight="1" x14ac:dyDescent="0.3">
      <c r="B185" s="51"/>
      <c r="D185" s="51"/>
      <c r="E185" s="51"/>
      <c r="F185" s="51"/>
      <c r="G185" s="51"/>
      <c r="H185" s="51"/>
      <c r="I185" s="32"/>
      <c r="J185" s="51"/>
      <c r="K185" s="51"/>
      <c r="L185" s="51"/>
      <c r="M185" s="51"/>
    </row>
    <row r="186" spans="2:13" s="50" customFormat="1" ht="21.75" customHeight="1" x14ac:dyDescent="0.3">
      <c r="B186" s="51"/>
      <c r="D186" s="51"/>
      <c r="E186" s="51"/>
      <c r="F186" s="51"/>
      <c r="G186" s="51"/>
      <c r="H186" s="51"/>
      <c r="I186" s="32"/>
      <c r="J186" s="51"/>
      <c r="K186" s="51"/>
      <c r="L186" s="51"/>
      <c r="M186" s="51"/>
    </row>
    <row r="187" spans="2:13" s="50" customFormat="1" ht="21.75" customHeight="1" x14ac:dyDescent="0.3">
      <c r="B187" s="51"/>
      <c r="D187" s="51"/>
      <c r="E187" s="51"/>
      <c r="F187" s="51"/>
      <c r="G187" s="51"/>
      <c r="H187" s="51"/>
      <c r="I187" s="32"/>
      <c r="J187" s="51"/>
      <c r="K187" s="51"/>
      <c r="L187" s="51"/>
      <c r="M187" s="51"/>
    </row>
    <row r="188" spans="2:13" s="50" customFormat="1" ht="21.75" customHeight="1" x14ac:dyDescent="0.3">
      <c r="B188" s="51"/>
      <c r="D188" s="51"/>
      <c r="E188" s="51"/>
      <c r="F188" s="51"/>
      <c r="G188" s="51"/>
      <c r="H188" s="51"/>
      <c r="I188" s="32"/>
      <c r="J188" s="51"/>
      <c r="K188" s="51"/>
      <c r="L188" s="51"/>
      <c r="M188" s="51"/>
    </row>
    <row r="189" spans="2:13" s="50" customFormat="1" ht="21.75" customHeight="1" x14ac:dyDescent="0.3">
      <c r="B189" s="51"/>
      <c r="D189" s="51"/>
      <c r="E189" s="51"/>
      <c r="F189" s="51"/>
      <c r="G189" s="51"/>
      <c r="H189" s="51"/>
      <c r="I189" s="32"/>
      <c r="J189" s="51"/>
      <c r="K189" s="51"/>
      <c r="L189" s="51"/>
      <c r="M189" s="51"/>
    </row>
    <row r="190" spans="2:13" s="50" customFormat="1" ht="21.75" customHeight="1" x14ac:dyDescent="0.3">
      <c r="B190" s="51"/>
      <c r="D190" s="51"/>
      <c r="E190" s="51"/>
      <c r="F190" s="51"/>
      <c r="G190" s="51"/>
      <c r="H190" s="51"/>
      <c r="I190" s="32"/>
      <c r="J190" s="51"/>
      <c r="K190" s="51"/>
      <c r="L190" s="51"/>
      <c r="M190" s="51"/>
    </row>
    <row r="191" spans="2:13" s="50" customFormat="1" ht="21.75" customHeight="1" x14ac:dyDescent="0.3">
      <c r="B191" s="51"/>
      <c r="D191" s="51"/>
      <c r="E191" s="51"/>
      <c r="F191" s="51"/>
      <c r="G191" s="51"/>
      <c r="H191" s="51"/>
      <c r="I191" s="32"/>
      <c r="J191" s="51"/>
      <c r="K191" s="51"/>
      <c r="L191" s="51"/>
      <c r="M191" s="51"/>
    </row>
    <row r="192" spans="2:13" s="50" customFormat="1" ht="21.75" customHeight="1" x14ac:dyDescent="0.3">
      <c r="B192" s="51"/>
      <c r="D192" s="51"/>
      <c r="E192" s="51"/>
      <c r="F192" s="51"/>
      <c r="G192" s="51"/>
      <c r="H192" s="51"/>
      <c r="I192" s="32"/>
      <c r="J192" s="51"/>
      <c r="K192" s="51"/>
      <c r="L192" s="51"/>
      <c r="M192" s="51"/>
    </row>
    <row r="193" spans="2:14" s="50" customFormat="1" ht="21.75" customHeight="1" x14ac:dyDescent="0.3">
      <c r="B193" s="51"/>
      <c r="D193" s="51"/>
      <c r="E193" s="51"/>
      <c r="F193" s="51"/>
      <c r="G193" s="51"/>
      <c r="H193" s="51"/>
      <c r="I193" s="32"/>
      <c r="J193" s="51"/>
      <c r="K193" s="51"/>
      <c r="L193" s="51"/>
      <c r="M193" s="51"/>
    </row>
    <row r="194" spans="2:14" s="50" customFormat="1" ht="21.75" customHeight="1" x14ac:dyDescent="0.3">
      <c r="B194" s="51"/>
      <c r="D194" s="51"/>
      <c r="E194" s="51"/>
      <c r="F194" s="51"/>
      <c r="G194" s="51"/>
      <c r="H194" s="51"/>
      <c r="I194" s="32"/>
      <c r="J194" s="51"/>
      <c r="K194" s="51"/>
      <c r="L194" s="51"/>
      <c r="M194" s="51"/>
    </row>
    <row r="195" spans="2:14" s="50" customFormat="1" ht="21.75" customHeight="1" x14ac:dyDescent="0.3">
      <c r="B195" s="51"/>
      <c r="D195" s="51"/>
      <c r="E195" s="51"/>
      <c r="F195" s="51"/>
      <c r="G195" s="51"/>
      <c r="H195" s="51"/>
      <c r="I195" s="32"/>
      <c r="J195" s="51"/>
      <c r="K195" s="51"/>
      <c r="L195" s="51"/>
      <c r="M195" s="51"/>
    </row>
    <row r="196" spans="2:14" s="50" customFormat="1" ht="21.75" customHeight="1" x14ac:dyDescent="0.3">
      <c r="B196" s="51"/>
      <c r="D196" s="51"/>
      <c r="E196" s="51"/>
      <c r="F196" s="51"/>
      <c r="G196" s="51"/>
      <c r="H196" s="51"/>
      <c r="I196" s="32"/>
      <c r="J196" s="51"/>
      <c r="K196" s="51"/>
      <c r="L196" s="51"/>
      <c r="M196" s="51"/>
    </row>
    <row r="197" spans="2:14" s="50" customFormat="1" ht="21.75" customHeight="1" x14ac:dyDescent="0.3">
      <c r="B197" s="51"/>
      <c r="D197" s="51"/>
      <c r="E197" s="51"/>
      <c r="F197" s="51"/>
      <c r="G197" s="51"/>
      <c r="H197" s="51"/>
      <c r="I197" s="32"/>
      <c r="J197" s="51"/>
      <c r="K197" s="51"/>
      <c r="L197" s="51"/>
      <c r="M197" s="51"/>
    </row>
    <row r="198" spans="2:14" s="50" customFormat="1" ht="21.75" customHeight="1" x14ac:dyDescent="0.3">
      <c r="B198" s="51"/>
      <c r="D198" s="51"/>
      <c r="E198" s="51"/>
      <c r="F198" s="51"/>
      <c r="G198" s="51"/>
      <c r="H198" s="51"/>
      <c r="I198" s="32"/>
      <c r="J198" s="51"/>
      <c r="K198" s="51"/>
      <c r="L198" s="51"/>
      <c r="M198" s="51"/>
    </row>
    <row r="199" spans="2:14" ht="21.75" customHeight="1" x14ac:dyDescent="0.3">
      <c r="N199" s="50"/>
    </row>
    <row r="200" spans="2:14" ht="21.75" customHeight="1" x14ac:dyDescent="0.3">
      <c r="N200" s="50"/>
    </row>
    <row r="201" spans="2:14" ht="21.75" customHeight="1" x14ac:dyDescent="0.3">
      <c r="N201" s="50"/>
    </row>
    <row r="202" spans="2:14" ht="21.75" customHeight="1" x14ac:dyDescent="0.3">
      <c r="N202" s="50"/>
    </row>
  </sheetData>
  <conditionalFormatting sqref="N1:P124 O125:P125 N126:P1048576">
    <cfRule type="containsText" dxfId="0" priority="1" operator="containsText" text="true">
      <formula>NOT(ISERROR(SEARCH("true",N1)))</formula>
    </cfRule>
  </conditionalFormatting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3" manualBreakCount="3">
    <brk id="45" max="16383" man="1"/>
    <brk id="70" max="16383" man="1"/>
    <brk id="1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33"/>
  <sheetViews>
    <sheetView showGridLines="0" topLeftCell="E1" zoomScale="55" zoomScaleNormal="55" zoomScaleSheetLayoutView="100" workbookViewId="0">
      <selection activeCell="T39" sqref="T39"/>
    </sheetView>
  </sheetViews>
  <sheetFormatPr defaultColWidth="9.44140625" defaultRowHeight="23.4" x14ac:dyDescent="0.3"/>
  <cols>
    <col min="1" max="1" width="14.33203125" style="4" customWidth="1"/>
    <col min="2" max="2" width="14.6640625" style="4" customWidth="1"/>
    <col min="3" max="3" width="5.33203125" style="4" customWidth="1"/>
    <col min="4" max="4" width="16.6640625" style="4" customWidth="1"/>
    <col min="5" max="5" width="1.5546875" style="4" customWidth="1"/>
    <col min="6" max="6" width="16.6640625" style="4" customWidth="1"/>
    <col min="7" max="7" width="1.5546875" style="4" customWidth="1"/>
    <col min="8" max="8" width="16.6640625" style="4" customWidth="1"/>
    <col min="9" max="9" width="1.5546875" style="4" customWidth="1"/>
    <col min="10" max="10" width="16.6640625" style="4" customWidth="1"/>
    <col min="11" max="11" width="1.5546875" style="4" customWidth="1"/>
    <col min="12" max="12" width="16.6640625" style="4" customWidth="1"/>
    <col min="13" max="13" width="1.5546875" style="4" customWidth="1"/>
    <col min="14" max="14" width="16.6640625" style="4" customWidth="1"/>
    <col min="15" max="15" width="1.5546875" style="4" customWidth="1"/>
    <col min="16" max="16" width="16.6640625" style="4" customWidth="1"/>
    <col min="17" max="17" width="1.33203125" style="4" customWidth="1"/>
    <col min="18" max="18" width="19.33203125" style="4" customWidth="1"/>
    <col min="19" max="19" width="1.33203125" style="4" customWidth="1"/>
    <col min="20" max="20" width="19.33203125" style="4" customWidth="1"/>
    <col min="21" max="21" width="1.5546875" style="4" customWidth="1"/>
    <col min="22" max="22" width="16.6640625" style="4" customWidth="1"/>
    <col min="23" max="23" width="1.5546875" style="4" customWidth="1"/>
    <col min="24" max="24" width="16.6640625" style="4" customWidth="1"/>
    <col min="25" max="25" width="1.5546875" style="4" customWidth="1"/>
    <col min="26" max="26" width="16.6640625" style="4" customWidth="1"/>
    <col min="27" max="27" width="1.5546875" style="4" customWidth="1"/>
    <col min="28" max="28" width="16.6640625" style="4" customWidth="1"/>
    <col min="29" max="34" width="9.44140625" style="4"/>
    <col min="35" max="35" width="16.6640625" style="4" customWidth="1"/>
    <col min="36" max="16384" width="9.44140625" style="4"/>
  </cols>
  <sheetData>
    <row r="1" spans="1:28" ht="22.5" customHeight="1" x14ac:dyDescent="0.3"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5" t="s">
        <v>122</v>
      </c>
    </row>
    <row r="2" spans="1:28" ht="22.5" customHeight="1" x14ac:dyDescent="0.3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</row>
    <row r="3" spans="1:28" ht="22.5" customHeight="1" x14ac:dyDescent="0.3">
      <c r="A3" s="6" t="s">
        <v>186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 ht="22.5" customHeight="1" x14ac:dyDescent="0.3">
      <c r="A4" s="6" t="s">
        <v>251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</row>
    <row r="5" spans="1:28" ht="22.5" customHeight="1" x14ac:dyDescent="0.3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8"/>
      <c r="S5" s="7"/>
      <c r="T5" s="8"/>
      <c r="U5" s="8"/>
      <c r="V5" s="8"/>
      <c r="W5" s="8"/>
      <c r="X5" s="8"/>
      <c r="Y5" s="7"/>
      <c r="Z5" s="8"/>
      <c r="AA5" s="7"/>
      <c r="AB5" s="8" t="s">
        <v>123</v>
      </c>
    </row>
    <row r="6" spans="1:28" ht="22.5" customHeight="1" x14ac:dyDescent="0.3">
      <c r="A6" s="9"/>
      <c r="B6" s="9"/>
      <c r="C6" s="9"/>
      <c r="D6" s="174" t="s">
        <v>1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  <c r="Y6" s="174"/>
      <c r="Z6" s="174"/>
      <c r="AA6" s="174"/>
      <c r="AB6" s="174"/>
    </row>
    <row r="7" spans="1:28" ht="22.5" customHeight="1" x14ac:dyDescent="0.3">
      <c r="A7" s="9"/>
      <c r="B7" s="9"/>
      <c r="C7" s="9"/>
      <c r="D7" s="175" t="s">
        <v>2</v>
      </c>
      <c r="E7" s="175"/>
      <c r="F7" s="175"/>
      <c r="G7" s="175"/>
      <c r="H7" s="175"/>
      <c r="I7" s="175"/>
      <c r="J7" s="175"/>
      <c r="K7" s="175"/>
      <c r="L7" s="175"/>
      <c r="M7" s="175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75"/>
      <c r="Y7" s="15"/>
      <c r="AA7" s="15"/>
      <c r="AB7" s="15"/>
    </row>
    <row r="8" spans="1:28" ht="22.5" customHeight="1" x14ac:dyDescent="0.3">
      <c r="A8" s="9"/>
      <c r="B8" s="9"/>
      <c r="C8" s="9"/>
      <c r="D8" s="9"/>
      <c r="E8" s="9"/>
      <c r="F8" s="9"/>
      <c r="G8" s="9"/>
      <c r="H8" s="9"/>
      <c r="I8" s="9"/>
      <c r="K8" s="9"/>
      <c r="L8" s="9"/>
      <c r="M8" s="9"/>
      <c r="N8" s="9"/>
      <c r="O8" s="9"/>
      <c r="P8" s="9"/>
      <c r="Q8" s="9"/>
      <c r="R8" s="175" t="s">
        <v>97</v>
      </c>
      <c r="S8" s="175"/>
      <c r="T8" s="175"/>
      <c r="U8" s="175"/>
      <c r="V8" s="175"/>
      <c r="W8" s="9"/>
      <c r="X8" s="9"/>
      <c r="Y8" s="15"/>
      <c r="AA8" s="15"/>
      <c r="AB8" s="15"/>
    </row>
    <row r="9" spans="1:28" s="9" customFormat="1" ht="22.35" customHeight="1" x14ac:dyDescent="0.3">
      <c r="J9" s="25" t="s">
        <v>210</v>
      </c>
      <c r="R9" s="40" t="s">
        <v>100</v>
      </c>
      <c r="T9" s="173" t="s">
        <v>100</v>
      </c>
      <c r="U9" s="173"/>
      <c r="Z9" s="9" t="s">
        <v>3</v>
      </c>
    </row>
    <row r="10" spans="1:28" s="9" customFormat="1" ht="22.35" customHeight="1" x14ac:dyDescent="0.3">
      <c r="J10" s="41" t="s">
        <v>163</v>
      </c>
      <c r="T10" s="9" t="s">
        <v>258</v>
      </c>
      <c r="V10" s="9" t="s">
        <v>5</v>
      </c>
      <c r="X10" s="9" t="s">
        <v>5</v>
      </c>
      <c r="Z10" s="9" t="s">
        <v>6</v>
      </c>
    </row>
    <row r="11" spans="1:28" s="9" customFormat="1" ht="22.5" customHeight="1" x14ac:dyDescent="0.3">
      <c r="D11" s="9" t="s">
        <v>7</v>
      </c>
      <c r="F11" s="9" t="s">
        <v>8</v>
      </c>
      <c r="H11" s="9" t="s">
        <v>9</v>
      </c>
      <c r="J11" s="9" t="s">
        <v>164</v>
      </c>
      <c r="L11" s="9" t="s">
        <v>118</v>
      </c>
      <c r="N11" s="173" t="s">
        <v>4</v>
      </c>
      <c r="O11" s="173"/>
      <c r="P11" s="173"/>
      <c r="R11" s="9" t="s">
        <v>157</v>
      </c>
      <c r="T11" s="9" t="s">
        <v>259</v>
      </c>
      <c r="V11" s="9" t="s">
        <v>108</v>
      </c>
      <c r="X11" s="9" t="s">
        <v>10</v>
      </c>
      <c r="Z11" s="9" t="s">
        <v>11</v>
      </c>
      <c r="AB11" s="9" t="s">
        <v>5</v>
      </c>
    </row>
    <row r="12" spans="1:28" s="9" customFormat="1" ht="22.5" customHeight="1" x14ac:dyDescent="0.3">
      <c r="D12" s="40" t="s">
        <v>12</v>
      </c>
      <c r="F12" s="40" t="s">
        <v>13</v>
      </c>
      <c r="H12" s="40" t="s">
        <v>14</v>
      </c>
      <c r="J12" s="40" t="s">
        <v>165</v>
      </c>
      <c r="L12" s="40" t="s">
        <v>117</v>
      </c>
      <c r="N12" s="40" t="s">
        <v>15</v>
      </c>
      <c r="P12" s="40" t="s">
        <v>16</v>
      </c>
      <c r="Q12" s="40"/>
      <c r="R12" s="40" t="s">
        <v>156</v>
      </c>
      <c r="T12" s="40" t="s">
        <v>260</v>
      </c>
      <c r="V12" s="40" t="s">
        <v>109</v>
      </c>
      <c r="X12" s="40" t="s">
        <v>17</v>
      </c>
      <c r="Z12" s="40" t="s">
        <v>190</v>
      </c>
      <c r="AB12" s="40" t="s">
        <v>10</v>
      </c>
    </row>
    <row r="13" spans="1:28" ht="22.35" customHeight="1" x14ac:dyDescent="0.3">
      <c r="A13" s="10" t="s">
        <v>183</v>
      </c>
      <c r="D13" s="14">
        <v>729870</v>
      </c>
      <c r="E13" s="14">
        <v>0</v>
      </c>
      <c r="F13" s="14">
        <v>20559745</v>
      </c>
      <c r="G13" s="14">
        <v>0</v>
      </c>
      <c r="H13" s="14">
        <v>0</v>
      </c>
      <c r="I13" s="14">
        <v>0</v>
      </c>
      <c r="J13" s="14">
        <v>2751092</v>
      </c>
      <c r="K13" s="14">
        <v>0</v>
      </c>
      <c r="L13" s="14">
        <v>735</v>
      </c>
      <c r="M13" s="14">
        <v>0</v>
      </c>
      <c r="N13" s="14">
        <v>78715</v>
      </c>
      <c r="O13" s="14">
        <v>0</v>
      </c>
      <c r="P13" s="14">
        <v>2430703</v>
      </c>
      <c r="Q13" s="14"/>
      <c r="R13" s="14">
        <v>-6953</v>
      </c>
      <c r="S13" s="14">
        <v>0</v>
      </c>
      <c r="T13" s="14">
        <v>0</v>
      </c>
      <c r="U13" s="14"/>
      <c r="V13" s="14">
        <f>SUM(R13:U13)</f>
        <v>-6953</v>
      </c>
      <c r="W13" s="14"/>
      <c r="X13" s="14">
        <f>SUM(D13:P13,V13)</f>
        <v>26543907</v>
      </c>
      <c r="Y13" s="14"/>
      <c r="Z13" s="14">
        <v>763521</v>
      </c>
      <c r="AA13" s="14"/>
      <c r="AB13" s="14">
        <f>SUM(X13:Z13)</f>
        <v>27307428</v>
      </c>
    </row>
    <row r="14" spans="1:28" ht="22.5" customHeight="1" x14ac:dyDescent="0.3">
      <c r="A14" s="11" t="s">
        <v>124</v>
      </c>
      <c r="C14" s="167"/>
      <c r="D14" s="14">
        <v>0</v>
      </c>
      <c r="E14" s="14"/>
      <c r="F14" s="14">
        <v>0</v>
      </c>
      <c r="G14" s="14"/>
      <c r="H14" s="14">
        <v>0</v>
      </c>
      <c r="I14" s="14"/>
      <c r="J14" s="14">
        <v>0</v>
      </c>
      <c r="K14" s="14"/>
      <c r="L14" s="14">
        <v>0</v>
      </c>
      <c r="M14" s="14"/>
      <c r="N14" s="14">
        <v>0</v>
      </c>
      <c r="O14" s="14"/>
      <c r="P14" s="14">
        <f>SUM(PL!G126)</f>
        <v>1215049</v>
      </c>
      <c r="Q14" s="14"/>
      <c r="R14" s="14">
        <v>0</v>
      </c>
      <c r="S14" s="14"/>
      <c r="T14" s="14">
        <v>0</v>
      </c>
      <c r="U14" s="14"/>
      <c r="V14" s="14">
        <f t="shared" ref="V14:V15" si="0">SUM(R14:U14)</f>
        <v>0</v>
      </c>
      <c r="W14" s="14"/>
      <c r="X14" s="14">
        <f>SUM(D14:P14,V14)</f>
        <v>1215049</v>
      </c>
      <c r="Y14" s="14"/>
      <c r="Z14" s="14">
        <f>SUM(PL!G127)</f>
        <v>13580</v>
      </c>
      <c r="AA14" s="14"/>
      <c r="AB14" s="14">
        <f t="shared" ref="AB14:AB17" si="1">SUM(X14:Z14)</f>
        <v>1228629</v>
      </c>
    </row>
    <row r="15" spans="1:28" ht="22.5" customHeight="1" x14ac:dyDescent="0.3">
      <c r="A15" s="12" t="s">
        <v>125</v>
      </c>
      <c r="C15" s="167"/>
      <c r="D15" s="13">
        <v>0</v>
      </c>
      <c r="E15" s="14"/>
      <c r="F15" s="13">
        <v>0</v>
      </c>
      <c r="G15" s="14"/>
      <c r="H15" s="13">
        <v>0</v>
      </c>
      <c r="I15" s="14"/>
      <c r="J15" s="13">
        <v>0</v>
      </c>
      <c r="K15" s="14"/>
      <c r="L15" s="13">
        <v>0</v>
      </c>
      <c r="M15" s="14"/>
      <c r="N15" s="13">
        <v>0</v>
      </c>
      <c r="O15" s="14"/>
      <c r="P15" s="13">
        <v>0</v>
      </c>
      <c r="Q15" s="13"/>
      <c r="R15" s="13">
        <f>SUM(PL!D112)</f>
        <v>0</v>
      </c>
      <c r="S15" s="14"/>
      <c r="T15" s="13">
        <f>SUM(PL!G112)</f>
        <v>0</v>
      </c>
      <c r="U15" s="14"/>
      <c r="V15" s="13">
        <f t="shared" si="0"/>
        <v>0</v>
      </c>
      <c r="W15" s="14"/>
      <c r="X15" s="13">
        <f>SUM(D15:P15,V15)</f>
        <v>0</v>
      </c>
      <c r="Y15" s="14"/>
      <c r="Z15" s="13">
        <v>0</v>
      </c>
      <c r="AA15" s="14"/>
      <c r="AB15" s="13">
        <f t="shared" si="1"/>
        <v>0</v>
      </c>
    </row>
    <row r="16" spans="1:28" ht="22.35" customHeight="1" x14ac:dyDescent="0.3">
      <c r="A16" s="11" t="s">
        <v>126</v>
      </c>
      <c r="C16" s="167"/>
      <c r="D16" s="14">
        <f>SUM(D14:D15)</f>
        <v>0</v>
      </c>
      <c r="E16" s="14"/>
      <c r="F16" s="14">
        <f>SUM(F14:F15)</f>
        <v>0</v>
      </c>
      <c r="G16" s="14"/>
      <c r="H16" s="14">
        <f>SUM(H14:H15)</f>
        <v>0</v>
      </c>
      <c r="I16" s="14"/>
      <c r="J16" s="14">
        <f>SUM(J14:J15)</f>
        <v>0</v>
      </c>
      <c r="K16" s="14"/>
      <c r="L16" s="14">
        <f>SUM(L14:L15)</f>
        <v>0</v>
      </c>
      <c r="M16" s="14"/>
      <c r="N16" s="14">
        <f>SUM(N14:N15)</f>
        <v>0</v>
      </c>
      <c r="O16" s="14"/>
      <c r="P16" s="14">
        <f>SUM(P14:P15)</f>
        <v>1215049</v>
      </c>
      <c r="Q16" s="14"/>
      <c r="R16" s="14">
        <f>SUM(R14:R15)</f>
        <v>0</v>
      </c>
      <c r="S16" s="14"/>
      <c r="T16" s="14">
        <f>SUM(T14:T15)</f>
        <v>0</v>
      </c>
      <c r="U16" s="14"/>
      <c r="V16" s="14">
        <f>SUM(V14:V15)</f>
        <v>0</v>
      </c>
      <c r="W16" s="14"/>
      <c r="X16" s="14">
        <f>SUM(X14:X15)</f>
        <v>1215049</v>
      </c>
      <c r="Y16" s="14"/>
      <c r="Z16" s="14">
        <f>SUM(Z14:Z15)</f>
        <v>13580</v>
      </c>
      <c r="AA16" s="14"/>
      <c r="AB16" s="14">
        <f>SUM(AB14:AB15)</f>
        <v>1228629</v>
      </c>
    </row>
    <row r="17" spans="1:28" ht="22.35" customHeight="1" x14ac:dyDescent="0.3">
      <c r="A17" s="11" t="s">
        <v>229</v>
      </c>
      <c r="C17" s="167"/>
      <c r="D17" s="14">
        <v>0</v>
      </c>
      <c r="E17" s="14"/>
      <c r="F17" s="14">
        <v>0</v>
      </c>
      <c r="G17" s="14"/>
      <c r="H17" s="14">
        <v>0</v>
      </c>
      <c r="I17" s="14"/>
      <c r="J17" s="14">
        <v>0</v>
      </c>
      <c r="K17" s="14"/>
      <c r="L17" s="14">
        <v>0</v>
      </c>
      <c r="M17" s="14"/>
      <c r="N17" s="14">
        <v>0</v>
      </c>
      <c r="O17" s="14"/>
      <c r="P17" s="14">
        <v>-1269795</v>
      </c>
      <c r="Q17" s="14"/>
      <c r="R17" s="14">
        <v>0</v>
      </c>
      <c r="S17" s="14"/>
      <c r="T17" s="14">
        <v>0</v>
      </c>
      <c r="U17" s="14"/>
      <c r="V17" s="13">
        <f>SUM(T17:U17)</f>
        <v>0</v>
      </c>
      <c r="W17" s="14"/>
      <c r="X17" s="14">
        <f>SUM(D17:P17,V17)</f>
        <v>-1269795</v>
      </c>
      <c r="Y17" s="14"/>
      <c r="Z17" s="14">
        <v>-10450</v>
      </c>
      <c r="AA17" s="14"/>
      <c r="AB17" s="14">
        <f t="shared" si="1"/>
        <v>-1280245</v>
      </c>
    </row>
    <row r="18" spans="1:28" ht="24" thickBot="1" x14ac:dyDescent="0.35">
      <c r="A18" s="10" t="s">
        <v>248</v>
      </c>
      <c r="D18" s="16">
        <f>SUM(D13,D16:D17)</f>
        <v>729870</v>
      </c>
      <c r="E18" s="14"/>
      <c r="F18" s="16">
        <f>SUM(F13,F16:F17)</f>
        <v>20559745</v>
      </c>
      <c r="G18" s="14"/>
      <c r="H18" s="16">
        <f>SUM(H13,H16:H17)</f>
        <v>0</v>
      </c>
      <c r="I18" s="14"/>
      <c r="J18" s="16">
        <f>SUM(J13,J16:J17)</f>
        <v>2751092</v>
      </c>
      <c r="K18" s="14"/>
      <c r="L18" s="16">
        <f>SUM(L13,L16:L17)</f>
        <v>735</v>
      </c>
      <c r="M18" s="14"/>
      <c r="N18" s="16">
        <f>SUM(N13,N16:N17)</f>
        <v>78715</v>
      </c>
      <c r="O18" s="14"/>
      <c r="P18" s="16">
        <f>SUM(P13,P16:P17)</f>
        <v>2375957</v>
      </c>
      <c r="Q18" s="16"/>
      <c r="R18" s="16">
        <f>SUM(R13,R16:R17)</f>
        <v>-6953</v>
      </c>
      <c r="S18" s="14"/>
      <c r="T18" s="16">
        <f>SUM(T13,T16:T17)</f>
        <v>0</v>
      </c>
      <c r="U18" s="14"/>
      <c r="V18" s="16">
        <f>SUM(V13,V16:V17)</f>
        <v>-6953</v>
      </c>
      <c r="W18" s="14"/>
      <c r="X18" s="16">
        <f>SUM(X13,X16:X17)</f>
        <v>26489161</v>
      </c>
      <c r="Y18" s="14"/>
      <c r="Z18" s="16">
        <f>SUM(Z13,Z16:Z17)</f>
        <v>766651</v>
      </c>
      <c r="AA18" s="14"/>
      <c r="AB18" s="16">
        <f>SUM(AB13,AB16:AB17)</f>
        <v>27255812</v>
      </c>
    </row>
    <row r="19" spans="1:28" ht="22.5" customHeight="1" thickTop="1" x14ac:dyDescent="0.3">
      <c r="A19" s="10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</row>
    <row r="20" spans="1:28" ht="21.6" customHeight="1" x14ac:dyDescent="0.3">
      <c r="A20" s="10" t="s">
        <v>196</v>
      </c>
      <c r="D20" s="14">
        <v>729870</v>
      </c>
      <c r="E20" s="14">
        <v>0</v>
      </c>
      <c r="F20" s="14">
        <v>20559745</v>
      </c>
      <c r="G20" s="14">
        <v>0</v>
      </c>
      <c r="H20" s="14">
        <v>2</v>
      </c>
      <c r="I20" s="14">
        <v>0</v>
      </c>
      <c r="J20" s="14">
        <v>2751092</v>
      </c>
      <c r="K20" s="14">
        <v>0</v>
      </c>
      <c r="L20" s="14">
        <v>735</v>
      </c>
      <c r="M20" s="14">
        <v>0</v>
      </c>
      <c r="N20" s="14">
        <v>78715</v>
      </c>
      <c r="O20" s="14">
        <v>0</v>
      </c>
      <c r="P20" s="14">
        <v>2763896</v>
      </c>
      <c r="Q20" s="14"/>
      <c r="R20" s="14">
        <v>-4808</v>
      </c>
      <c r="S20" s="14">
        <v>0</v>
      </c>
      <c r="T20" s="14">
        <v>0</v>
      </c>
      <c r="U20" s="14"/>
      <c r="V20" s="14">
        <f>SUM(R20:U20)</f>
        <v>-4808</v>
      </c>
      <c r="W20" s="14"/>
      <c r="X20" s="14">
        <f>SUM(D20:P20,V20)</f>
        <v>26879247</v>
      </c>
      <c r="Y20" s="14"/>
      <c r="Z20" s="14">
        <v>770648</v>
      </c>
      <c r="AA20" s="14"/>
      <c r="AB20" s="14">
        <f t="shared" ref="AB20:AB22" si="2">SUM(X20:Z20)</f>
        <v>27649895</v>
      </c>
    </row>
    <row r="21" spans="1:28" ht="22.5" customHeight="1" x14ac:dyDescent="0.3">
      <c r="A21" s="11" t="s">
        <v>124</v>
      </c>
      <c r="C21" s="167"/>
      <c r="D21" s="14">
        <v>0</v>
      </c>
      <c r="E21" s="14"/>
      <c r="F21" s="14">
        <v>0</v>
      </c>
      <c r="G21" s="14"/>
      <c r="H21" s="14">
        <v>0</v>
      </c>
      <c r="I21" s="14"/>
      <c r="J21" s="14">
        <v>0</v>
      </c>
      <c r="K21" s="14"/>
      <c r="L21" s="14">
        <v>0</v>
      </c>
      <c r="M21" s="14"/>
      <c r="N21" s="14">
        <v>0</v>
      </c>
      <c r="O21" s="14"/>
      <c r="P21" s="14">
        <f>PL!E126</f>
        <v>807838</v>
      </c>
      <c r="Q21" s="14"/>
      <c r="R21" s="14">
        <v>0</v>
      </c>
      <c r="S21" s="14"/>
      <c r="T21" s="14">
        <v>0</v>
      </c>
      <c r="U21" s="14"/>
      <c r="V21" s="14">
        <f t="shared" ref="V21:V22" si="3">SUM(R21:U21)</f>
        <v>0</v>
      </c>
      <c r="W21" s="14"/>
      <c r="X21" s="14">
        <f>SUM(D21:P21,V21)</f>
        <v>807838</v>
      </c>
      <c r="Y21" s="14"/>
      <c r="Z21" s="14">
        <f>PL!E127</f>
        <v>-1757</v>
      </c>
      <c r="AA21" s="14"/>
      <c r="AB21" s="14">
        <f t="shared" si="2"/>
        <v>806081</v>
      </c>
    </row>
    <row r="22" spans="1:28" ht="22.5" customHeight="1" x14ac:dyDescent="0.3">
      <c r="A22" s="12" t="s">
        <v>125</v>
      </c>
      <c r="C22" s="167"/>
      <c r="D22" s="13">
        <v>0</v>
      </c>
      <c r="E22" s="14"/>
      <c r="F22" s="13">
        <v>0</v>
      </c>
      <c r="G22" s="14"/>
      <c r="H22" s="13">
        <v>0</v>
      </c>
      <c r="I22" s="14"/>
      <c r="J22" s="13">
        <v>0</v>
      </c>
      <c r="K22" s="14"/>
      <c r="L22" s="13">
        <v>0</v>
      </c>
      <c r="M22" s="14"/>
      <c r="N22" s="13">
        <v>0</v>
      </c>
      <c r="O22" s="14"/>
      <c r="P22" s="13">
        <v>0</v>
      </c>
      <c r="Q22" s="13"/>
      <c r="R22" s="13">
        <v>0</v>
      </c>
      <c r="S22" s="14"/>
      <c r="T22" s="13">
        <v>374</v>
      </c>
      <c r="U22" s="14"/>
      <c r="V22" s="13">
        <f t="shared" si="3"/>
        <v>374</v>
      </c>
      <c r="W22" s="14"/>
      <c r="X22" s="13">
        <f>SUM(D22:P22,V22)</f>
        <v>374</v>
      </c>
      <c r="Y22" s="14"/>
      <c r="Z22" s="13">
        <v>138</v>
      </c>
      <c r="AA22" s="14"/>
      <c r="AB22" s="13">
        <f t="shared" si="2"/>
        <v>512</v>
      </c>
    </row>
    <row r="23" spans="1:28" ht="22.35" customHeight="1" x14ac:dyDescent="0.3">
      <c r="A23" s="11" t="s">
        <v>126</v>
      </c>
      <c r="C23" s="167"/>
      <c r="D23" s="14">
        <f>SUM(D21:D22)</f>
        <v>0</v>
      </c>
      <c r="E23" s="14"/>
      <c r="F23" s="14">
        <f>SUM(F21:F22)</f>
        <v>0</v>
      </c>
      <c r="G23" s="14"/>
      <c r="H23" s="14">
        <f>SUM(H21:H22)</f>
        <v>0</v>
      </c>
      <c r="I23" s="14"/>
      <c r="J23" s="14">
        <f>SUM(J21:J22)</f>
        <v>0</v>
      </c>
      <c r="K23" s="14"/>
      <c r="L23" s="14">
        <f>SUM(L21:L22)</f>
        <v>0</v>
      </c>
      <c r="M23" s="14"/>
      <c r="N23" s="14">
        <f>SUM(N21:N22)</f>
        <v>0</v>
      </c>
      <c r="O23" s="14"/>
      <c r="P23" s="14">
        <f>SUM(P21:P22)</f>
        <v>807838</v>
      </c>
      <c r="Q23" s="14"/>
      <c r="R23" s="14">
        <f>SUM(R21:R22)</f>
        <v>0</v>
      </c>
      <c r="S23" s="14"/>
      <c r="T23" s="14">
        <f>SUM(T21:T22)</f>
        <v>374</v>
      </c>
      <c r="U23" s="14"/>
      <c r="V23" s="14">
        <f>SUM(V21:V22)</f>
        <v>374</v>
      </c>
      <c r="W23" s="14"/>
      <c r="X23" s="14">
        <f>SUM(X21:X22)</f>
        <v>808212</v>
      </c>
      <c r="Y23" s="14"/>
      <c r="Z23" s="14">
        <f>SUM(Z21:Z22)</f>
        <v>-1619</v>
      </c>
      <c r="AA23" s="14"/>
      <c r="AB23" s="14">
        <f>SUM(AB21:AB22)</f>
        <v>806593</v>
      </c>
    </row>
    <row r="24" spans="1:28" ht="22.35" customHeight="1" x14ac:dyDescent="0.3">
      <c r="A24" s="11" t="s">
        <v>202</v>
      </c>
      <c r="C24" s="167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</row>
    <row r="25" spans="1:28" ht="22.35" customHeight="1" x14ac:dyDescent="0.3">
      <c r="A25" s="11" t="s">
        <v>205</v>
      </c>
      <c r="C25" s="167"/>
      <c r="D25" s="14">
        <v>0</v>
      </c>
      <c r="E25" s="14"/>
      <c r="F25" s="14">
        <v>2</v>
      </c>
      <c r="G25" s="14"/>
      <c r="H25" s="14">
        <v>-2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0</v>
      </c>
      <c r="Q25" s="14"/>
      <c r="R25" s="14">
        <v>0</v>
      </c>
      <c r="S25" s="14"/>
      <c r="T25" s="14">
        <v>0</v>
      </c>
      <c r="U25" s="14"/>
      <c r="V25" s="14">
        <f t="shared" ref="V25:V26" si="4">SUM(R25:U25)</f>
        <v>0</v>
      </c>
      <c r="W25" s="14"/>
      <c r="X25" s="14">
        <f>SUM(D25:P25,V25)</f>
        <v>0</v>
      </c>
      <c r="Y25" s="14"/>
      <c r="Z25" s="14">
        <v>0</v>
      </c>
      <c r="AA25" s="14"/>
      <c r="AB25" s="14">
        <f t="shared" ref="AB25:AB26" si="5">SUM(X25:Z25)</f>
        <v>0</v>
      </c>
    </row>
    <row r="26" spans="1:28" ht="22.35" customHeight="1" x14ac:dyDescent="0.3">
      <c r="A26" s="11" t="s">
        <v>229</v>
      </c>
      <c r="C26" s="167"/>
      <c r="D26" s="14">
        <v>0</v>
      </c>
      <c r="E26" s="14"/>
      <c r="F26" s="14">
        <v>0</v>
      </c>
      <c r="G26" s="14"/>
      <c r="H26" s="14">
        <v>0</v>
      </c>
      <c r="I26" s="14"/>
      <c r="J26" s="14">
        <v>0</v>
      </c>
      <c r="K26" s="14"/>
      <c r="L26" s="14">
        <v>0</v>
      </c>
      <c r="M26" s="14"/>
      <c r="N26" s="14">
        <v>0</v>
      </c>
      <c r="O26" s="14"/>
      <c r="P26" s="14">
        <v>-759057</v>
      </c>
      <c r="Q26" s="14"/>
      <c r="R26" s="14">
        <v>0</v>
      </c>
      <c r="S26" s="14"/>
      <c r="T26" s="14">
        <v>0</v>
      </c>
      <c r="U26" s="14"/>
      <c r="V26" s="13">
        <f t="shared" si="4"/>
        <v>0</v>
      </c>
      <c r="W26" s="14"/>
      <c r="X26" s="14">
        <f>SUM(D26:P26,V26)</f>
        <v>-759057</v>
      </c>
      <c r="Y26" s="14"/>
      <c r="Z26" s="14">
        <v>0</v>
      </c>
      <c r="AA26" s="14"/>
      <c r="AB26" s="14">
        <f t="shared" si="5"/>
        <v>-759057</v>
      </c>
    </row>
    <row r="27" spans="1:28" ht="24" thickBot="1" x14ac:dyDescent="0.35">
      <c r="A27" s="10" t="s">
        <v>249</v>
      </c>
      <c r="D27" s="16">
        <f>SUM(D20,D23:D26)</f>
        <v>729870</v>
      </c>
      <c r="E27" s="14"/>
      <c r="F27" s="16">
        <f>SUM(F20,F23:F26)</f>
        <v>20559747</v>
      </c>
      <c r="G27" s="14"/>
      <c r="H27" s="16">
        <f>SUM(H20,H23:H26)</f>
        <v>0</v>
      </c>
      <c r="I27" s="14"/>
      <c r="J27" s="16">
        <f>SUM(J20,J23:J26)</f>
        <v>2751092</v>
      </c>
      <c r="K27" s="14"/>
      <c r="L27" s="16">
        <f>SUM(L20,L23:L26)</f>
        <v>735</v>
      </c>
      <c r="M27" s="14"/>
      <c r="N27" s="16">
        <f>SUM(N20,N23:N26)</f>
        <v>78715</v>
      </c>
      <c r="O27" s="14"/>
      <c r="P27" s="16">
        <f>SUM(P20,P23:P26)</f>
        <v>2812677</v>
      </c>
      <c r="Q27" s="16"/>
      <c r="R27" s="16">
        <f>SUM(R20,R23:R26)</f>
        <v>-4808</v>
      </c>
      <c r="S27" s="14"/>
      <c r="T27" s="16">
        <f>SUM(T20,T23:T26)</f>
        <v>374</v>
      </c>
      <c r="U27" s="14"/>
      <c r="V27" s="16">
        <f>SUM(V20,V23:V26)</f>
        <v>-4434</v>
      </c>
      <c r="W27" s="14"/>
      <c r="X27" s="16">
        <f>SUM(X20,X23:X26)</f>
        <v>26928402</v>
      </c>
      <c r="Y27" s="14"/>
      <c r="Z27" s="16">
        <f>SUM(Z20,Z23:Z26)</f>
        <v>769029</v>
      </c>
      <c r="AA27" s="14"/>
      <c r="AB27" s="16">
        <f>SUM(AB20,AB23:AB26)</f>
        <v>27697431</v>
      </c>
    </row>
    <row r="28" spans="1:28" ht="24" thickTop="1" x14ac:dyDescent="0.3">
      <c r="A28" s="10"/>
      <c r="D28" s="14">
        <f>SUM(D20-BS!G94)</f>
        <v>0</v>
      </c>
      <c r="E28" s="14"/>
      <c r="F28" s="14">
        <f>SUM(F20-BS!G95)</f>
        <v>0</v>
      </c>
      <c r="G28" s="14"/>
      <c r="H28" s="14"/>
      <c r="I28" s="14"/>
      <c r="J28" s="14">
        <f>SUM(J20-BS!G97)</f>
        <v>0</v>
      </c>
      <c r="K28" s="14"/>
      <c r="L28" s="14">
        <f>SUM(L20-BS!G98)</f>
        <v>0</v>
      </c>
      <c r="M28" s="14"/>
      <c r="N28" s="14">
        <f>SUM(N20-BS!G100)</f>
        <v>0</v>
      </c>
      <c r="O28" s="14"/>
      <c r="P28" s="14">
        <f>SUM(P20-BS!G101)</f>
        <v>0</v>
      </c>
      <c r="Q28" s="14"/>
      <c r="R28" s="14"/>
      <c r="S28" s="14"/>
      <c r="T28" s="14"/>
      <c r="U28" s="14"/>
      <c r="V28" s="14">
        <f>SUM(V20-BS!G102)</f>
        <v>0</v>
      </c>
      <c r="W28" s="14"/>
      <c r="X28" s="14">
        <f>SUM(X20-BS!G103)</f>
        <v>0</v>
      </c>
      <c r="Y28" s="14"/>
      <c r="Z28" s="14">
        <f>SUM(Z20-BS!G104)</f>
        <v>0</v>
      </c>
      <c r="AA28" s="14"/>
      <c r="AB28" s="14">
        <f>SUM(AB20-BS!G105)</f>
        <v>0</v>
      </c>
    </row>
    <row r="29" spans="1:28" x14ac:dyDescent="0.3">
      <c r="A29" s="10"/>
      <c r="D29" s="14">
        <f>SUM(D27-BS!E94)</f>
        <v>0</v>
      </c>
      <c r="E29" s="14"/>
      <c r="F29" s="14">
        <f>SUM(F27-BS!E95)</f>
        <v>0</v>
      </c>
      <c r="G29" s="14"/>
      <c r="H29" s="14"/>
      <c r="I29" s="14"/>
      <c r="J29" s="14">
        <f>SUM(J27-BS!E97)</f>
        <v>0</v>
      </c>
      <c r="K29" s="14"/>
      <c r="L29" s="14">
        <f>SUM(L27-BS!E98)</f>
        <v>0</v>
      </c>
      <c r="M29" s="14"/>
      <c r="N29" s="14">
        <f>SUM(N27-BS!E100)</f>
        <v>0</v>
      </c>
      <c r="O29" s="14"/>
      <c r="P29" s="14">
        <f>SUM(P27-BS!E101)</f>
        <v>0</v>
      </c>
      <c r="Q29" s="14"/>
      <c r="R29" s="14"/>
      <c r="S29" s="14"/>
      <c r="T29" s="14"/>
      <c r="U29" s="14"/>
      <c r="V29" s="14">
        <f>SUM(V27-BS!E102)</f>
        <v>0</v>
      </c>
      <c r="W29" s="14"/>
      <c r="X29" s="14">
        <f>SUM(X27-BS!E103)</f>
        <v>0</v>
      </c>
      <c r="Y29" s="14"/>
      <c r="Z29" s="14">
        <f>SUM(Z27-BS!E104)</f>
        <v>0</v>
      </c>
      <c r="AA29" s="14"/>
      <c r="AB29" s="14">
        <f>SUM(AB27-BS!E105)</f>
        <v>0</v>
      </c>
    </row>
    <row r="30" spans="1:28" ht="22.5" customHeight="1" x14ac:dyDescent="0.3">
      <c r="A30" s="2" t="s">
        <v>221</v>
      </c>
      <c r="R30" s="26"/>
      <c r="T30" s="26"/>
      <c r="U30" s="26"/>
      <c r="V30" s="26"/>
      <c r="W30" s="26"/>
      <c r="X30" s="26"/>
      <c r="Z30" s="9"/>
      <c r="AB30" s="9"/>
    </row>
    <row r="33" spans="16:17" x14ac:dyDescent="0.3">
      <c r="P33" s="80" t="s">
        <v>244</v>
      </c>
      <c r="Q33" s="80"/>
    </row>
  </sheetData>
  <mergeCells count="5">
    <mergeCell ref="N11:P11"/>
    <mergeCell ref="D6:AB6"/>
    <mergeCell ref="D7:X7"/>
    <mergeCell ref="T9:U9"/>
    <mergeCell ref="R8:V8"/>
  </mergeCells>
  <phoneticPr fontId="10" type="noConversion"/>
  <printOptions horizontalCentered="1"/>
  <pageMargins left="0.27559055118110237" right="0.27559055118110237" top="0.78740157480314965" bottom="0.39370078740157483" header="0.19685039370078741" footer="0.19685039370078741"/>
  <pageSetup paperSize="9" scale="5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29"/>
  <sheetViews>
    <sheetView showGridLines="0" topLeftCell="B1" zoomScale="55" zoomScaleNormal="55" zoomScaleSheetLayoutView="70" workbookViewId="0">
      <selection activeCell="P38" sqref="P38"/>
    </sheetView>
  </sheetViews>
  <sheetFormatPr defaultColWidth="9.44140625" defaultRowHeight="23.4" x14ac:dyDescent="0.3"/>
  <cols>
    <col min="1" max="1" width="22.44140625" style="4" customWidth="1"/>
    <col min="2" max="2" width="7.44140625" style="4" customWidth="1"/>
    <col min="3" max="3" width="5.44140625" style="4" customWidth="1"/>
    <col min="4" max="4" width="16.5546875" style="4" customWidth="1"/>
    <col min="5" max="5" width="1.5546875" style="4" customWidth="1"/>
    <col min="6" max="6" width="16.5546875" style="4" customWidth="1"/>
    <col min="7" max="7" width="1.5546875" style="4" customWidth="1"/>
    <col min="8" max="8" width="16.5546875" style="4" customWidth="1"/>
    <col min="9" max="9" width="1.5546875" style="4" customWidth="1"/>
    <col min="10" max="10" width="16.5546875" style="4" customWidth="1"/>
    <col min="11" max="11" width="1.5546875" style="4" customWidth="1"/>
    <col min="12" max="12" width="16.5546875" style="4" customWidth="1"/>
    <col min="13" max="13" width="1.5546875" style="4" customWidth="1"/>
    <col min="14" max="14" width="16.5546875" style="4" customWidth="1"/>
    <col min="15" max="15" width="1.5546875" style="4" customWidth="1"/>
    <col min="16" max="16" width="16.5546875" style="4" customWidth="1"/>
    <col min="17" max="17" width="1.5546875" style="4" customWidth="1"/>
    <col min="18" max="18" width="16.5546875" style="4" customWidth="1"/>
    <col min="19" max="19" width="1.5546875" style="4" customWidth="1"/>
    <col min="20" max="20" width="16.5546875" style="4" customWidth="1"/>
    <col min="21" max="21" width="1.5546875" style="4" customWidth="1"/>
    <col min="22" max="22" width="16.5546875" style="4" customWidth="1"/>
    <col min="23" max="23" width="1.5546875" style="4" customWidth="1"/>
    <col min="24" max="24" width="16.5546875" style="4" customWidth="1"/>
    <col min="25" max="26" width="9.44140625" style="4"/>
    <col min="27" max="27" width="10" style="4" bestFit="1" customWidth="1"/>
    <col min="28" max="16384" width="9.44140625" style="4"/>
  </cols>
  <sheetData>
    <row r="1" spans="1:24" x14ac:dyDescent="0.3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3" t="s">
        <v>122</v>
      </c>
    </row>
    <row r="2" spans="1:24" x14ac:dyDescent="0.3">
      <c r="A2" s="5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spans="1:24" x14ac:dyDescent="0.3">
      <c r="A3" s="6" t="s">
        <v>187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</row>
    <row r="4" spans="1:24" x14ac:dyDescent="0.3">
      <c r="A4" s="6" t="s">
        <v>251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 spans="1:24" x14ac:dyDescent="0.3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8" t="s">
        <v>123</v>
      </c>
    </row>
    <row r="6" spans="1:24" x14ac:dyDescent="0.3">
      <c r="A6" s="9"/>
      <c r="B6" s="9"/>
      <c r="C6" s="9"/>
      <c r="D6" s="174" t="s">
        <v>18</v>
      </c>
      <c r="E6" s="174"/>
      <c r="F6" s="174"/>
      <c r="G6" s="174"/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4"/>
      <c r="W6" s="174"/>
      <c r="X6" s="174"/>
    </row>
    <row r="7" spans="1:24" x14ac:dyDescent="0.3">
      <c r="A7" s="9"/>
      <c r="B7" s="9"/>
      <c r="C7" s="9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73" t="s">
        <v>97</v>
      </c>
      <c r="S7" s="173"/>
      <c r="T7" s="173"/>
      <c r="U7" s="173"/>
      <c r="V7" s="173"/>
      <c r="W7" s="173"/>
      <c r="X7" s="15"/>
    </row>
    <row r="8" spans="1:24" x14ac:dyDescent="0.3">
      <c r="A8" s="9"/>
      <c r="B8" s="9"/>
      <c r="C8" s="9"/>
      <c r="D8" s="15"/>
      <c r="E8" s="15"/>
      <c r="F8" s="15"/>
      <c r="G8" s="15"/>
      <c r="H8" s="15"/>
      <c r="I8" s="15"/>
      <c r="J8" s="9" t="s">
        <v>210</v>
      </c>
      <c r="K8" s="15"/>
      <c r="L8" s="15"/>
      <c r="M8" s="15"/>
      <c r="N8" s="15"/>
      <c r="O8" s="15"/>
      <c r="P8" s="15"/>
      <c r="Q8" s="15"/>
      <c r="R8" s="175" t="s">
        <v>100</v>
      </c>
      <c r="S8" s="175"/>
      <c r="T8" s="175"/>
      <c r="U8" s="9"/>
      <c r="X8" s="15"/>
    </row>
    <row r="9" spans="1:24" s="9" customFormat="1" x14ac:dyDescent="0.3">
      <c r="J9" s="9" t="s">
        <v>163</v>
      </c>
      <c r="R9" s="9" t="s">
        <v>101</v>
      </c>
      <c r="V9" s="9" t="s">
        <v>5</v>
      </c>
    </row>
    <row r="10" spans="1:24" s="9" customFormat="1" x14ac:dyDescent="0.3">
      <c r="D10" s="9" t="s">
        <v>7</v>
      </c>
      <c r="F10" s="9" t="s">
        <v>8</v>
      </c>
      <c r="H10" s="9" t="s">
        <v>9</v>
      </c>
      <c r="J10" s="9" t="s">
        <v>164</v>
      </c>
      <c r="L10" s="9" t="s">
        <v>118</v>
      </c>
      <c r="N10" s="173" t="s">
        <v>4</v>
      </c>
      <c r="O10" s="173"/>
      <c r="P10" s="173"/>
      <c r="R10" s="9" t="s">
        <v>102</v>
      </c>
      <c r="T10" s="9" t="s">
        <v>157</v>
      </c>
      <c r="V10" s="9" t="s">
        <v>108</v>
      </c>
      <c r="X10" s="9" t="s">
        <v>5</v>
      </c>
    </row>
    <row r="11" spans="1:24" s="9" customFormat="1" ht="24.75" customHeight="1" x14ac:dyDescent="0.3">
      <c r="D11" s="40" t="s">
        <v>12</v>
      </c>
      <c r="F11" s="40" t="s">
        <v>13</v>
      </c>
      <c r="H11" s="40" t="s">
        <v>14</v>
      </c>
      <c r="J11" s="40" t="s">
        <v>165</v>
      </c>
      <c r="L11" s="40" t="s">
        <v>117</v>
      </c>
      <c r="N11" s="40" t="s">
        <v>15</v>
      </c>
      <c r="P11" s="40" t="s">
        <v>16</v>
      </c>
      <c r="R11" s="40" t="s">
        <v>103</v>
      </c>
      <c r="T11" s="40" t="s">
        <v>156</v>
      </c>
      <c r="V11" s="40" t="s">
        <v>109</v>
      </c>
      <c r="X11" s="40" t="s">
        <v>10</v>
      </c>
    </row>
    <row r="12" spans="1:24" x14ac:dyDescent="0.3">
      <c r="A12" s="10" t="s">
        <v>183</v>
      </c>
      <c r="D12" s="14">
        <v>729870</v>
      </c>
      <c r="E12" s="14">
        <v>0</v>
      </c>
      <c r="F12" s="14">
        <v>20559745</v>
      </c>
      <c r="G12" s="14">
        <v>0</v>
      </c>
      <c r="H12" s="14">
        <v>0</v>
      </c>
      <c r="I12" s="14">
        <v>0</v>
      </c>
      <c r="J12" s="14">
        <v>2751092</v>
      </c>
      <c r="K12" s="14">
        <v>0</v>
      </c>
      <c r="L12" s="14">
        <v>735</v>
      </c>
      <c r="M12" s="14">
        <v>0</v>
      </c>
      <c r="N12" s="14">
        <v>78715</v>
      </c>
      <c r="O12" s="14">
        <v>0</v>
      </c>
      <c r="P12" s="14">
        <v>2430703</v>
      </c>
      <c r="Q12" s="14">
        <v>0</v>
      </c>
      <c r="R12" s="14">
        <v>4647</v>
      </c>
      <c r="S12" s="14">
        <v>0</v>
      </c>
      <c r="T12" s="14">
        <v>-11600</v>
      </c>
      <c r="U12" s="14"/>
      <c r="V12" s="14">
        <f>SUM(R12:T12)</f>
        <v>-6953</v>
      </c>
      <c r="W12" s="14"/>
      <c r="X12" s="14">
        <f>SUM(D12:P12,V12)</f>
        <v>26543907</v>
      </c>
    </row>
    <row r="13" spans="1:24" x14ac:dyDescent="0.3">
      <c r="A13" s="11" t="s">
        <v>124</v>
      </c>
      <c r="C13" s="168"/>
      <c r="D13" s="14">
        <v>0</v>
      </c>
      <c r="E13" s="14"/>
      <c r="F13" s="14">
        <v>0</v>
      </c>
      <c r="G13" s="14"/>
      <c r="H13" s="14">
        <v>0</v>
      </c>
      <c r="I13" s="169"/>
      <c r="J13" s="1">
        <v>0</v>
      </c>
      <c r="K13" s="169"/>
      <c r="L13" s="1">
        <v>0</v>
      </c>
      <c r="M13" s="169"/>
      <c r="N13" s="14">
        <v>0</v>
      </c>
      <c r="O13" s="14"/>
      <c r="P13" s="14">
        <f>SUM(PL!K126)</f>
        <v>1215049</v>
      </c>
      <c r="Q13" s="14"/>
      <c r="R13" s="14">
        <v>0</v>
      </c>
      <c r="S13" s="14"/>
      <c r="T13" s="14">
        <v>0</v>
      </c>
      <c r="U13" s="14"/>
      <c r="V13" s="14">
        <f t="shared" ref="V13:V16" si="0">SUM(R13:T13)</f>
        <v>0</v>
      </c>
      <c r="W13" s="14"/>
      <c r="X13" s="14">
        <f>SUM(D13:P13,V13)</f>
        <v>1215049</v>
      </c>
    </row>
    <row r="14" spans="1:24" x14ac:dyDescent="0.3">
      <c r="A14" s="12" t="s">
        <v>125</v>
      </c>
      <c r="C14" s="168"/>
      <c r="D14" s="13">
        <v>0</v>
      </c>
      <c r="E14" s="14"/>
      <c r="F14" s="13">
        <v>0</v>
      </c>
      <c r="G14" s="14"/>
      <c r="H14" s="13">
        <v>0</v>
      </c>
      <c r="I14" s="14"/>
      <c r="J14" s="13">
        <v>0</v>
      </c>
      <c r="K14" s="14"/>
      <c r="L14" s="13">
        <v>0</v>
      </c>
      <c r="M14" s="14"/>
      <c r="N14" s="13">
        <v>0</v>
      </c>
      <c r="O14" s="14"/>
      <c r="P14" s="13">
        <v>0</v>
      </c>
      <c r="Q14" s="14"/>
      <c r="R14" s="13">
        <v>0</v>
      </c>
      <c r="S14" s="14"/>
      <c r="T14" s="13">
        <f>SUM(PL!K112)</f>
        <v>0</v>
      </c>
      <c r="U14" s="14"/>
      <c r="V14" s="13">
        <f t="shared" si="0"/>
        <v>0</v>
      </c>
      <c r="W14" s="14"/>
      <c r="X14" s="13">
        <f>SUM(D14:P14,V14)</f>
        <v>0</v>
      </c>
    </row>
    <row r="15" spans="1:24" x14ac:dyDescent="0.3">
      <c r="A15" s="11" t="s">
        <v>126</v>
      </c>
      <c r="C15" s="167"/>
      <c r="D15" s="14">
        <f>SUM(D13:D14)</f>
        <v>0</v>
      </c>
      <c r="E15" s="14"/>
      <c r="F15" s="14">
        <f>SUM(F13:F14)</f>
        <v>0</v>
      </c>
      <c r="G15" s="14"/>
      <c r="H15" s="14">
        <f>SUM(H13:H14)</f>
        <v>0</v>
      </c>
      <c r="I15" s="14"/>
      <c r="J15" s="14">
        <f>SUM(J13:J14)</f>
        <v>0</v>
      </c>
      <c r="K15" s="14"/>
      <c r="L15" s="14">
        <f>SUM(L13:L14)</f>
        <v>0</v>
      </c>
      <c r="M15" s="14"/>
      <c r="N15" s="14">
        <f>SUM(N13:N14)</f>
        <v>0</v>
      </c>
      <c r="O15" s="14"/>
      <c r="P15" s="14">
        <f>SUM(P13:P14)</f>
        <v>1215049</v>
      </c>
      <c r="Q15" s="14"/>
      <c r="R15" s="14">
        <f>SUM(R13:R14)</f>
        <v>0</v>
      </c>
      <c r="S15" s="14"/>
      <c r="T15" s="14">
        <f>SUM(T13:T14)</f>
        <v>0</v>
      </c>
      <c r="U15" s="14"/>
      <c r="V15" s="14">
        <f>SUM(V13:V14)</f>
        <v>0</v>
      </c>
      <c r="W15" s="14"/>
      <c r="X15" s="14">
        <f>SUM(X13:X14)</f>
        <v>1215049</v>
      </c>
    </row>
    <row r="16" spans="1:24" x14ac:dyDescent="0.3">
      <c r="A16" s="11" t="s">
        <v>229</v>
      </c>
      <c r="C16" s="167"/>
      <c r="D16" s="14">
        <v>0</v>
      </c>
      <c r="E16" s="14"/>
      <c r="F16" s="14">
        <v>0</v>
      </c>
      <c r="G16" s="14"/>
      <c r="H16" s="14">
        <v>0</v>
      </c>
      <c r="I16" s="14"/>
      <c r="J16" s="14">
        <v>0</v>
      </c>
      <c r="K16" s="14"/>
      <c r="L16" s="14">
        <v>0</v>
      </c>
      <c r="M16" s="14"/>
      <c r="N16" s="14">
        <v>0</v>
      </c>
      <c r="O16" s="14"/>
      <c r="P16" s="14">
        <v>-1269795</v>
      </c>
      <c r="Q16" s="14"/>
      <c r="R16" s="14">
        <v>0</v>
      </c>
      <c r="S16" s="14"/>
      <c r="T16" s="14">
        <v>0</v>
      </c>
      <c r="U16" s="14"/>
      <c r="V16" s="14">
        <f t="shared" si="0"/>
        <v>0</v>
      </c>
      <c r="W16" s="14"/>
      <c r="X16" s="14">
        <f>SUM(D16:P16,V16)</f>
        <v>-1269795</v>
      </c>
    </row>
    <row r="17" spans="1:24" ht="24" thickBot="1" x14ac:dyDescent="0.35">
      <c r="A17" s="10" t="s">
        <v>248</v>
      </c>
      <c r="D17" s="16">
        <f>SUM(D12,D15:D16)</f>
        <v>729870</v>
      </c>
      <c r="E17" s="14"/>
      <c r="F17" s="16">
        <f>SUM(F12,F15:F16)</f>
        <v>20559745</v>
      </c>
      <c r="G17" s="14"/>
      <c r="H17" s="16">
        <f>SUM(H12,H15:H16)</f>
        <v>0</v>
      </c>
      <c r="I17" s="14"/>
      <c r="J17" s="16">
        <f>SUM(J12,J15:J16)</f>
        <v>2751092</v>
      </c>
      <c r="K17" s="14"/>
      <c r="L17" s="16">
        <f>SUM(L12,L15:L16)</f>
        <v>735</v>
      </c>
      <c r="M17" s="14"/>
      <c r="N17" s="16">
        <f>SUM(N12,N15:N16)</f>
        <v>78715</v>
      </c>
      <c r="O17" s="14"/>
      <c r="P17" s="16">
        <f>SUM(P12,P15:P16)</f>
        <v>2375957</v>
      </c>
      <c r="Q17" s="14"/>
      <c r="R17" s="16">
        <f>SUM(R12,R15:R16)</f>
        <v>4647</v>
      </c>
      <c r="S17" s="14"/>
      <c r="T17" s="16">
        <f>SUM(T12,T15:T16)</f>
        <v>-11600</v>
      </c>
      <c r="U17" s="14"/>
      <c r="V17" s="16">
        <f>SUM(V12,V15:V16)</f>
        <v>-6953</v>
      </c>
      <c r="W17" s="14"/>
      <c r="X17" s="16">
        <f>SUM(X12,X15:X16)</f>
        <v>26489161</v>
      </c>
    </row>
    <row r="18" spans="1:24" ht="24" thickTop="1" x14ac:dyDescent="0.3">
      <c r="A18" s="10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</row>
    <row r="19" spans="1:24" x14ac:dyDescent="0.3">
      <c r="A19" s="10" t="s">
        <v>196</v>
      </c>
      <c r="D19" s="14">
        <v>729870</v>
      </c>
      <c r="E19" s="14">
        <v>0</v>
      </c>
      <c r="F19" s="14">
        <v>20559745</v>
      </c>
      <c r="G19" s="14">
        <v>0</v>
      </c>
      <c r="H19" s="14">
        <v>2</v>
      </c>
      <c r="I19" s="14">
        <v>0</v>
      </c>
      <c r="J19" s="14">
        <v>2751092</v>
      </c>
      <c r="K19" s="14">
        <v>0</v>
      </c>
      <c r="L19" s="14">
        <v>735</v>
      </c>
      <c r="M19" s="14">
        <v>0</v>
      </c>
      <c r="N19" s="14">
        <v>78715</v>
      </c>
      <c r="O19" s="14">
        <v>0</v>
      </c>
      <c r="P19" s="14">
        <v>2763896</v>
      </c>
      <c r="Q19" s="14">
        <v>0</v>
      </c>
      <c r="R19" s="14">
        <v>6792</v>
      </c>
      <c r="S19" s="14">
        <v>0</v>
      </c>
      <c r="T19" s="14">
        <v>-11600</v>
      </c>
      <c r="U19" s="14"/>
      <c r="V19" s="14">
        <f>SUM(R19:T19)</f>
        <v>-4808</v>
      </c>
      <c r="W19" s="14"/>
      <c r="X19" s="14">
        <f>SUM(D19:P19,V19)</f>
        <v>26879247</v>
      </c>
    </row>
    <row r="20" spans="1:24" x14ac:dyDescent="0.3">
      <c r="A20" s="11" t="s">
        <v>124</v>
      </c>
      <c r="C20" s="168"/>
      <c r="D20" s="14">
        <v>0</v>
      </c>
      <c r="E20" s="14"/>
      <c r="F20" s="14">
        <v>0</v>
      </c>
      <c r="G20" s="14"/>
      <c r="H20" s="14">
        <v>0</v>
      </c>
      <c r="I20" s="169"/>
      <c r="J20" s="1">
        <v>0</v>
      </c>
      <c r="K20" s="169"/>
      <c r="L20" s="1">
        <v>0</v>
      </c>
      <c r="M20" s="169"/>
      <c r="N20" s="14">
        <v>0</v>
      </c>
      <c r="O20" s="14"/>
      <c r="P20" s="14">
        <f>PL!I104</f>
        <v>807838</v>
      </c>
      <c r="Q20" s="14"/>
      <c r="R20" s="14">
        <v>0</v>
      </c>
      <c r="S20" s="14"/>
      <c r="T20" s="14">
        <v>0</v>
      </c>
      <c r="U20" s="14"/>
      <c r="V20" s="14">
        <f t="shared" ref="V20:V21" si="1">SUM(R20:T20)</f>
        <v>0</v>
      </c>
      <c r="W20" s="14"/>
      <c r="X20" s="14">
        <f>SUM(D20:P20,V20)</f>
        <v>807838</v>
      </c>
    </row>
    <row r="21" spans="1:24" x14ac:dyDescent="0.3">
      <c r="A21" s="12" t="s">
        <v>125</v>
      </c>
      <c r="C21" s="168"/>
      <c r="D21" s="13">
        <v>0</v>
      </c>
      <c r="E21" s="14"/>
      <c r="F21" s="13">
        <v>0</v>
      </c>
      <c r="G21" s="14"/>
      <c r="H21" s="13">
        <v>0</v>
      </c>
      <c r="I21" s="14"/>
      <c r="J21" s="13">
        <v>0</v>
      </c>
      <c r="K21" s="14"/>
      <c r="L21" s="13">
        <v>0</v>
      </c>
      <c r="M21" s="14"/>
      <c r="N21" s="13">
        <v>0</v>
      </c>
      <c r="O21" s="14"/>
      <c r="P21" s="13">
        <v>0</v>
      </c>
      <c r="Q21" s="14"/>
      <c r="R21" s="13">
        <v>374</v>
      </c>
      <c r="S21" s="14"/>
      <c r="T21" s="13">
        <v>0</v>
      </c>
      <c r="U21" s="14"/>
      <c r="V21" s="13">
        <f t="shared" si="1"/>
        <v>374</v>
      </c>
      <c r="W21" s="14"/>
      <c r="X21" s="13">
        <f>SUM(D21:P21,V21)</f>
        <v>374</v>
      </c>
    </row>
    <row r="22" spans="1:24" x14ac:dyDescent="0.3">
      <c r="A22" s="11" t="s">
        <v>126</v>
      </c>
      <c r="C22" s="167"/>
      <c r="D22" s="14">
        <f>SUM(D20:D21)</f>
        <v>0</v>
      </c>
      <c r="E22" s="14"/>
      <c r="F22" s="14">
        <f>SUM(F20:F21)</f>
        <v>0</v>
      </c>
      <c r="G22" s="14"/>
      <c r="H22" s="14">
        <f>SUM(H20:H21)</f>
        <v>0</v>
      </c>
      <c r="I22" s="14"/>
      <c r="J22" s="14">
        <f>SUM(J20:J21)</f>
        <v>0</v>
      </c>
      <c r="K22" s="14"/>
      <c r="L22" s="14">
        <f>SUM(L20:L21)</f>
        <v>0</v>
      </c>
      <c r="M22" s="14"/>
      <c r="N22" s="14">
        <f>SUM(N20:N21)</f>
        <v>0</v>
      </c>
      <c r="O22" s="14"/>
      <c r="P22" s="14">
        <f>SUM(P20:P21)</f>
        <v>807838</v>
      </c>
      <c r="Q22" s="14"/>
      <c r="R22" s="14">
        <f>SUM(R20:R21)</f>
        <v>374</v>
      </c>
      <c r="S22" s="14"/>
      <c r="T22" s="14">
        <f>SUM(T20:T21)</f>
        <v>0</v>
      </c>
      <c r="U22" s="14"/>
      <c r="V22" s="14">
        <f>SUM(V20:V21)</f>
        <v>374</v>
      </c>
      <c r="W22" s="14"/>
      <c r="X22" s="14">
        <f>SUM(X20:X21)</f>
        <v>808212</v>
      </c>
    </row>
    <row r="23" spans="1:24" x14ac:dyDescent="0.3">
      <c r="A23" s="11" t="s">
        <v>202</v>
      </c>
      <c r="C23" s="167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4" x14ac:dyDescent="0.3">
      <c r="A24" s="11" t="s">
        <v>205</v>
      </c>
      <c r="C24" s="167"/>
      <c r="D24" s="14">
        <v>0</v>
      </c>
      <c r="E24" s="14"/>
      <c r="F24" s="14">
        <v>2</v>
      </c>
      <c r="G24" s="14"/>
      <c r="H24" s="14">
        <v>-2</v>
      </c>
      <c r="I24" s="14"/>
      <c r="J24" s="14">
        <v>0</v>
      </c>
      <c r="K24" s="14"/>
      <c r="L24" s="14">
        <v>0</v>
      </c>
      <c r="M24" s="14"/>
      <c r="N24" s="14">
        <v>0</v>
      </c>
      <c r="O24" s="14"/>
      <c r="P24" s="14">
        <v>0</v>
      </c>
      <c r="Q24" s="14"/>
      <c r="R24" s="14">
        <v>0</v>
      </c>
      <c r="S24" s="14"/>
      <c r="T24" s="14">
        <v>0</v>
      </c>
      <c r="U24" s="14"/>
      <c r="V24" s="14">
        <f t="shared" ref="V24" si="2">SUM(R24:T24)</f>
        <v>0</v>
      </c>
      <c r="W24" s="14"/>
      <c r="X24" s="14">
        <f>SUM(D24:P24,V24)</f>
        <v>0</v>
      </c>
    </row>
    <row r="25" spans="1:24" x14ac:dyDescent="0.3">
      <c r="A25" s="11" t="s">
        <v>229</v>
      </c>
      <c r="C25" s="167"/>
      <c r="D25" s="14">
        <v>0</v>
      </c>
      <c r="E25" s="14"/>
      <c r="F25" s="14">
        <v>0</v>
      </c>
      <c r="G25" s="14">
        <v>0</v>
      </c>
      <c r="H25" s="14">
        <v>0</v>
      </c>
      <c r="I25" s="14"/>
      <c r="J25" s="14">
        <v>0</v>
      </c>
      <c r="K25" s="14"/>
      <c r="L25" s="14">
        <v>0</v>
      </c>
      <c r="M25" s="14"/>
      <c r="N25" s="14">
        <v>0</v>
      </c>
      <c r="O25" s="14"/>
      <c r="P25" s="14">
        <v>-759057</v>
      </c>
      <c r="Q25" s="14"/>
      <c r="R25" s="14">
        <v>0</v>
      </c>
      <c r="S25" s="14"/>
      <c r="T25" s="14">
        <v>0</v>
      </c>
      <c r="U25" s="14"/>
      <c r="V25" s="14">
        <f>SUM(R25:T25)</f>
        <v>0</v>
      </c>
      <c r="W25" s="14"/>
      <c r="X25" s="14">
        <f>SUM(D25:P25,V25)</f>
        <v>-759057</v>
      </c>
    </row>
    <row r="26" spans="1:24" ht="24" thickBot="1" x14ac:dyDescent="0.35">
      <c r="A26" s="10" t="s">
        <v>249</v>
      </c>
      <c r="D26" s="16">
        <f>D19+SUM(D22:D25)</f>
        <v>729870</v>
      </c>
      <c r="E26" s="14"/>
      <c r="F26" s="16">
        <f>F19+SUM(F22:F25)</f>
        <v>20559747</v>
      </c>
      <c r="G26" s="14"/>
      <c r="H26" s="16">
        <f>H19+SUM(H22:H25)</f>
        <v>0</v>
      </c>
      <c r="I26" s="14"/>
      <c r="J26" s="16">
        <f>J19+SUM(J22:J25)</f>
        <v>2751092</v>
      </c>
      <c r="K26" s="14"/>
      <c r="L26" s="16">
        <f>L19+SUM(L22:L25)</f>
        <v>735</v>
      </c>
      <c r="M26" s="14"/>
      <c r="N26" s="16">
        <f>N19+SUM(N22:N25)</f>
        <v>78715</v>
      </c>
      <c r="O26" s="14"/>
      <c r="P26" s="16">
        <f>P19+SUM(P22:P25)</f>
        <v>2812677</v>
      </c>
      <c r="Q26" s="14"/>
      <c r="R26" s="16">
        <f>R19+SUM(R22:R25)</f>
        <v>7166</v>
      </c>
      <c r="S26" s="14"/>
      <c r="T26" s="16">
        <f>T19+SUM(T22:T25)</f>
        <v>-11600</v>
      </c>
      <c r="U26" s="14"/>
      <c r="V26" s="16">
        <f>V19+SUM(V22:V25)</f>
        <v>-4434</v>
      </c>
      <c r="W26" s="14"/>
      <c r="X26" s="16">
        <f>X19+SUM(X22:X25)</f>
        <v>26928402</v>
      </c>
    </row>
    <row r="27" spans="1:24" ht="24" thickTop="1" x14ac:dyDescent="0.3">
      <c r="A27" s="10"/>
      <c r="D27" s="14">
        <f>D19-BS!M94</f>
        <v>0</v>
      </c>
      <c r="E27" s="14"/>
      <c r="F27" s="14">
        <f>F19-BS!M95</f>
        <v>0</v>
      </c>
      <c r="G27" s="14"/>
      <c r="H27" s="14"/>
      <c r="I27" s="14"/>
      <c r="J27" s="14">
        <f>J19-BS!M97</f>
        <v>0</v>
      </c>
      <c r="K27" s="14"/>
      <c r="L27" s="14">
        <f>L19-BS!M98</f>
        <v>0</v>
      </c>
      <c r="M27" s="14"/>
      <c r="N27" s="14">
        <f>N19-BS!M100</f>
        <v>0</v>
      </c>
      <c r="O27" s="14"/>
      <c r="P27" s="14">
        <f>P19-BS!M101</f>
        <v>0</v>
      </c>
      <c r="Q27" s="14"/>
      <c r="R27" s="1"/>
      <c r="S27" s="1"/>
      <c r="T27" s="1"/>
      <c r="U27" s="1"/>
      <c r="V27" s="1">
        <f>V19-BS!M102</f>
        <v>0</v>
      </c>
      <c r="W27" s="14"/>
      <c r="X27" s="1">
        <f>X19-BS!M103</f>
        <v>0</v>
      </c>
    </row>
    <row r="28" spans="1:24" x14ac:dyDescent="0.3">
      <c r="A28" s="10"/>
      <c r="D28" s="1">
        <f>SUM(D26-BS!K94)</f>
        <v>0</v>
      </c>
      <c r="E28" s="14"/>
      <c r="F28" s="1">
        <f>SUM(F26-BS!K95)</f>
        <v>0</v>
      </c>
      <c r="G28" s="14"/>
      <c r="H28" s="1"/>
      <c r="I28" s="1"/>
      <c r="J28" s="1">
        <f>J26-BS!K97</f>
        <v>0</v>
      </c>
      <c r="K28" s="1"/>
      <c r="L28" s="1">
        <f>SUM(L26-BS!K98)</f>
        <v>0</v>
      </c>
      <c r="M28" s="1"/>
      <c r="N28" s="1">
        <f>SUM(N26-BS!K100)</f>
        <v>0</v>
      </c>
      <c r="O28" s="1"/>
      <c r="P28" s="1">
        <f>SUM(P26-BS!K101)</f>
        <v>0</v>
      </c>
      <c r="Q28" s="14"/>
      <c r="R28" s="1"/>
      <c r="S28" s="1"/>
      <c r="T28" s="1"/>
      <c r="U28" s="1"/>
      <c r="V28" s="1">
        <f>V26-BS!K102</f>
        <v>0</v>
      </c>
      <c r="W28" s="14"/>
      <c r="X28" s="1">
        <f>SUM(X26-BS!K105)</f>
        <v>0</v>
      </c>
    </row>
    <row r="29" spans="1:24" x14ac:dyDescent="0.3">
      <c r="A29" s="2" t="s">
        <v>221</v>
      </c>
    </row>
  </sheetData>
  <mergeCells count="4">
    <mergeCell ref="D6:X6"/>
    <mergeCell ref="R7:W7"/>
    <mergeCell ref="N10:P10"/>
    <mergeCell ref="R8:T8"/>
  </mergeCells>
  <printOptions horizontalCentered="1"/>
  <pageMargins left="0.19685039370078741" right="0.19685039370078741" top="0.78740157480314965" bottom="0.39370078740157483" header="0.19685039370078741" footer="0.19685039370078741"/>
  <pageSetup paperSize="9" scale="6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BE13F-ED21-488C-897D-A81430BB0FD3}">
  <dimension ref="A1:M156"/>
  <sheetViews>
    <sheetView showGridLines="0" view="pageBreakPreview" topLeftCell="A81" zoomScale="85" zoomScaleNormal="50" zoomScaleSheetLayoutView="85" workbookViewId="0">
      <selection activeCell="E39" sqref="E39"/>
    </sheetView>
  </sheetViews>
  <sheetFormatPr defaultColWidth="10.5546875" defaultRowHeight="20.399999999999999" customHeight="1" x14ac:dyDescent="0.3"/>
  <cols>
    <col min="1" max="1" width="44.6640625" style="50" customWidth="1"/>
    <col min="2" max="2" width="14" style="51" customWidth="1"/>
    <col min="3" max="3" width="6.44140625" style="50" customWidth="1"/>
    <col min="4" max="4" width="1.5546875" style="51" customWidth="1"/>
    <col min="5" max="5" width="15.44140625" style="51" customWidth="1"/>
    <col min="6" max="6" width="1.5546875" style="51" customWidth="1"/>
    <col min="7" max="7" width="15.44140625" style="51" customWidth="1"/>
    <col min="8" max="8" width="1.5546875" style="51" customWidth="1"/>
    <col min="9" max="9" width="15.44140625" style="32" customWidth="1"/>
    <col min="10" max="10" width="1.5546875" style="51" customWidth="1"/>
    <col min="11" max="11" width="15.44140625" style="51" customWidth="1"/>
    <col min="12" max="12" width="1.5546875" style="51" customWidth="1"/>
    <col min="13" max="13" width="10.5546875" style="51"/>
    <col min="14" max="14" width="10.6640625" style="51" bestFit="1" customWidth="1"/>
    <col min="15" max="16384" width="10.5546875" style="51"/>
  </cols>
  <sheetData>
    <row r="1" spans="1:11" s="49" customFormat="1" ht="20.399999999999999" customHeight="1" x14ac:dyDescent="0.3">
      <c r="B1" s="46"/>
      <c r="C1" s="47"/>
      <c r="D1" s="48"/>
      <c r="E1" s="48"/>
      <c r="F1" s="48"/>
      <c r="G1" s="48"/>
      <c r="H1" s="48"/>
      <c r="I1" s="28"/>
      <c r="J1" s="48"/>
      <c r="K1" s="44" t="s">
        <v>122</v>
      </c>
    </row>
    <row r="2" spans="1:11" s="49" customFormat="1" ht="20.399999999999999" customHeight="1" x14ac:dyDescent="0.3">
      <c r="A2" s="45" t="s">
        <v>0</v>
      </c>
      <c r="B2" s="48"/>
      <c r="C2" s="47"/>
      <c r="D2" s="48"/>
      <c r="E2" s="48"/>
      <c r="F2" s="48"/>
      <c r="G2" s="48"/>
      <c r="H2" s="48"/>
      <c r="I2" s="28"/>
      <c r="J2" s="48"/>
      <c r="K2" s="48"/>
    </row>
    <row r="3" spans="1:11" s="49" customFormat="1" ht="20.399999999999999" customHeight="1" x14ac:dyDescent="0.3">
      <c r="A3" s="64" t="s">
        <v>70</v>
      </c>
      <c r="B3" s="46"/>
      <c r="C3" s="47"/>
      <c r="D3" s="48"/>
      <c r="E3" s="48"/>
      <c r="F3" s="48"/>
      <c r="G3" s="48"/>
      <c r="H3" s="48"/>
      <c r="I3" s="28"/>
      <c r="J3" s="48"/>
      <c r="K3" s="48"/>
    </row>
    <row r="4" spans="1:11" s="49" customFormat="1" ht="20.399999999999999" customHeight="1" x14ac:dyDescent="0.3">
      <c r="A4" s="45" t="s">
        <v>251</v>
      </c>
      <c r="B4" s="46"/>
      <c r="C4" s="47"/>
      <c r="D4" s="48"/>
      <c r="E4" s="48"/>
      <c r="F4" s="48"/>
      <c r="G4" s="48"/>
      <c r="H4" s="48"/>
      <c r="I4" s="28"/>
      <c r="J4" s="48"/>
      <c r="K4" s="48"/>
    </row>
    <row r="5" spans="1:11" s="49" customFormat="1" ht="20.399999999999999" customHeight="1" x14ac:dyDescent="0.3">
      <c r="B5" s="46"/>
      <c r="C5" s="47"/>
      <c r="D5" s="48"/>
      <c r="E5" s="48"/>
      <c r="F5" s="48"/>
      <c r="G5" s="48"/>
      <c r="H5" s="48"/>
      <c r="I5" s="29"/>
      <c r="J5" s="48"/>
      <c r="K5" s="44" t="s">
        <v>123</v>
      </c>
    </row>
    <row r="6" spans="1:11" ht="20.399999999999999" customHeight="1" x14ac:dyDescent="0.3">
      <c r="E6" s="52"/>
      <c r="F6" s="52" t="s">
        <v>1</v>
      </c>
      <c r="G6" s="52"/>
      <c r="H6" s="53"/>
      <c r="I6" s="30"/>
      <c r="J6" s="52" t="s">
        <v>18</v>
      </c>
      <c r="K6" s="52"/>
    </row>
    <row r="7" spans="1:11" ht="20.399999999999999" customHeight="1" x14ac:dyDescent="0.3">
      <c r="C7" s="51"/>
      <c r="D7" s="55"/>
      <c r="E7" s="54">
        <v>2568</v>
      </c>
      <c r="F7" s="56"/>
      <c r="G7" s="54">
        <v>2567</v>
      </c>
      <c r="H7" s="57"/>
      <c r="I7" s="54">
        <v>2568</v>
      </c>
      <c r="J7" s="56"/>
      <c r="K7" s="54">
        <v>2567</v>
      </c>
    </row>
    <row r="8" spans="1:11" ht="20.399999999999999" customHeight="1" x14ac:dyDescent="0.3">
      <c r="C8" s="51"/>
      <c r="D8" s="55"/>
      <c r="E8" s="54"/>
      <c r="F8" s="56"/>
      <c r="G8" s="58" t="s">
        <v>228</v>
      </c>
      <c r="H8" s="57"/>
      <c r="I8" s="54"/>
      <c r="J8" s="56"/>
      <c r="K8" s="54"/>
    </row>
    <row r="9" spans="1:11" ht="20.399999999999999" customHeight="1" x14ac:dyDescent="0.3">
      <c r="A9" s="59" t="s">
        <v>71</v>
      </c>
      <c r="B9" s="53"/>
      <c r="C9" s="58"/>
      <c r="E9" s="63"/>
      <c r="F9" s="63"/>
      <c r="G9" s="63"/>
      <c r="I9" s="33"/>
      <c r="J9" s="63"/>
      <c r="K9" s="63"/>
    </row>
    <row r="10" spans="1:11" ht="20.399999999999999" customHeight="1" x14ac:dyDescent="0.3">
      <c r="A10" s="50" t="s">
        <v>72</v>
      </c>
      <c r="C10" s="58"/>
      <c r="E10" s="63">
        <f>PL!E102</f>
        <v>980775</v>
      </c>
      <c r="F10" s="63"/>
      <c r="G10" s="63">
        <f>PL!G102</f>
        <v>1470628</v>
      </c>
      <c r="H10" s="63"/>
      <c r="I10" s="63">
        <f>PL!I102</f>
        <v>1009899</v>
      </c>
      <c r="J10" s="63"/>
      <c r="K10" s="63">
        <f>PL!K102</f>
        <v>1478668</v>
      </c>
    </row>
    <row r="11" spans="1:11" ht="20.399999999999999" customHeight="1" x14ac:dyDescent="0.3">
      <c r="A11" s="50" t="s">
        <v>73</v>
      </c>
      <c r="C11" s="58"/>
      <c r="E11" s="63"/>
      <c r="F11" s="63"/>
      <c r="G11" s="63"/>
      <c r="H11" s="63"/>
      <c r="I11" s="33"/>
      <c r="J11" s="63"/>
      <c r="K11" s="33"/>
    </row>
    <row r="12" spans="1:11" ht="20.399999999999999" customHeight="1" x14ac:dyDescent="0.3">
      <c r="A12" s="50" t="s">
        <v>74</v>
      </c>
      <c r="C12" s="58"/>
      <c r="E12" s="63"/>
      <c r="F12" s="63"/>
      <c r="G12" s="63"/>
      <c r="H12" s="63"/>
      <c r="I12" s="33"/>
      <c r="J12" s="63"/>
      <c r="K12" s="33"/>
    </row>
    <row r="13" spans="1:11" ht="20.399999999999999" customHeight="1" x14ac:dyDescent="0.3">
      <c r="A13" s="60" t="s">
        <v>75</v>
      </c>
      <c r="C13" s="58"/>
      <c r="E13" s="9">
        <v>142170</v>
      </c>
      <c r="F13" s="9"/>
      <c r="G13" s="9">
        <v>131968</v>
      </c>
      <c r="H13" s="9"/>
      <c r="I13" s="33">
        <v>120690</v>
      </c>
      <c r="J13" s="9"/>
      <c r="K13" s="33">
        <v>108889</v>
      </c>
    </row>
    <row r="14" spans="1:11" ht="20.399999999999999" customHeight="1" x14ac:dyDescent="0.3">
      <c r="A14" s="60" t="s">
        <v>167</v>
      </c>
      <c r="C14" s="58"/>
      <c r="E14" s="69">
        <v>709724</v>
      </c>
      <c r="F14" s="69"/>
      <c r="G14" s="69">
        <v>552491</v>
      </c>
      <c r="H14" s="69"/>
      <c r="I14" s="69">
        <v>218752</v>
      </c>
      <c r="J14" s="69"/>
      <c r="K14" s="69">
        <v>52942</v>
      </c>
    </row>
    <row r="15" spans="1:11" ht="20.399999999999999" customHeight="1" x14ac:dyDescent="0.3">
      <c r="A15" s="60" t="s">
        <v>257</v>
      </c>
      <c r="C15" s="58"/>
      <c r="E15" s="39">
        <v>42495</v>
      </c>
      <c r="F15" s="9"/>
      <c r="G15" s="9">
        <v>40938</v>
      </c>
      <c r="H15" s="14"/>
      <c r="I15" s="39">
        <v>0</v>
      </c>
      <c r="J15" s="69"/>
      <c r="K15" s="39">
        <v>0</v>
      </c>
    </row>
    <row r="16" spans="1:11" ht="20.399999999999999" customHeight="1" x14ac:dyDescent="0.3">
      <c r="A16" s="60" t="s">
        <v>233</v>
      </c>
      <c r="C16" s="58"/>
      <c r="E16" s="9">
        <v>7467</v>
      </c>
      <c r="F16" s="9"/>
      <c r="G16" s="9">
        <v>35026</v>
      </c>
      <c r="H16" s="14"/>
      <c r="I16" s="39">
        <v>181</v>
      </c>
      <c r="J16" s="14"/>
      <c r="K16" s="39">
        <v>1666</v>
      </c>
    </row>
    <row r="17" spans="1:11" ht="20.399999999999999" customHeight="1" x14ac:dyDescent="0.3">
      <c r="A17" s="60" t="s">
        <v>254</v>
      </c>
      <c r="C17" s="58"/>
      <c r="E17" s="39">
        <v>0</v>
      </c>
      <c r="F17" s="9"/>
      <c r="G17" s="9">
        <v>8</v>
      </c>
      <c r="H17" s="14"/>
      <c r="I17" s="39">
        <v>0</v>
      </c>
      <c r="J17" s="14"/>
      <c r="K17" s="39">
        <v>1</v>
      </c>
    </row>
    <row r="18" spans="1:11" ht="20.399999999999999" customHeight="1" x14ac:dyDescent="0.3">
      <c r="A18" s="60" t="s">
        <v>219</v>
      </c>
      <c r="C18" s="58"/>
      <c r="E18" s="9">
        <v>-19459</v>
      </c>
      <c r="F18" s="9"/>
      <c r="G18" s="9">
        <v>804</v>
      </c>
      <c r="H18" s="14"/>
      <c r="I18" s="39">
        <v>-19902</v>
      </c>
      <c r="J18" s="14"/>
      <c r="K18" s="39">
        <v>804</v>
      </c>
    </row>
    <row r="19" spans="1:11" ht="20.399999999999999" customHeight="1" x14ac:dyDescent="0.3">
      <c r="A19" s="11" t="s">
        <v>110</v>
      </c>
      <c r="B19" s="4"/>
      <c r="C19" s="71"/>
      <c r="D19" s="4"/>
      <c r="E19" s="69">
        <v>0</v>
      </c>
      <c r="F19" s="9"/>
      <c r="G19" s="69">
        <v>0</v>
      </c>
      <c r="H19" s="9"/>
      <c r="I19" s="33">
        <v>-12928</v>
      </c>
      <c r="J19" s="9"/>
      <c r="K19" s="33">
        <v>-183889</v>
      </c>
    </row>
    <row r="20" spans="1:11" ht="20.399999999999999" customHeight="1" x14ac:dyDescent="0.3">
      <c r="A20" s="11" t="s">
        <v>178</v>
      </c>
      <c r="B20" s="4"/>
      <c r="C20" s="71"/>
      <c r="D20" s="4"/>
      <c r="E20" s="69">
        <v>-194420</v>
      </c>
      <c r="F20" s="9"/>
      <c r="G20" s="69">
        <v>-355250</v>
      </c>
      <c r="H20" s="9"/>
      <c r="I20" s="69">
        <v>0</v>
      </c>
      <c r="J20" s="9"/>
      <c r="K20" s="69">
        <v>0</v>
      </c>
    </row>
    <row r="21" spans="1:11" ht="20.399999999999999" customHeight="1" x14ac:dyDescent="0.3">
      <c r="A21" s="11" t="s">
        <v>137</v>
      </c>
      <c r="B21" s="4"/>
      <c r="C21" s="71"/>
      <c r="D21" s="4"/>
      <c r="E21" s="69">
        <v>-73777</v>
      </c>
      <c r="F21" s="9"/>
      <c r="G21" s="69">
        <v>-86500</v>
      </c>
      <c r="H21" s="9"/>
      <c r="I21" s="39">
        <v>0</v>
      </c>
      <c r="J21" s="9"/>
      <c r="K21" s="39">
        <v>0</v>
      </c>
    </row>
    <row r="22" spans="1:11" ht="20.399999999999999" customHeight="1" x14ac:dyDescent="0.3">
      <c r="A22" s="60" t="s">
        <v>255</v>
      </c>
      <c r="B22" s="49"/>
      <c r="C22" s="58"/>
      <c r="E22" s="9">
        <v>-1376</v>
      </c>
      <c r="F22" s="9"/>
      <c r="G22" s="9">
        <v>6641</v>
      </c>
      <c r="H22" s="9"/>
      <c r="I22" s="33">
        <v>-347</v>
      </c>
      <c r="J22" s="9"/>
      <c r="K22" s="33">
        <v>8068</v>
      </c>
    </row>
    <row r="23" spans="1:11" ht="20.399999999999999" customHeight="1" x14ac:dyDescent="0.3">
      <c r="A23" s="60" t="s">
        <v>240</v>
      </c>
      <c r="B23" s="49"/>
      <c r="C23" s="58"/>
      <c r="E23" s="9"/>
      <c r="F23" s="9"/>
      <c r="G23" s="9"/>
      <c r="H23" s="9"/>
      <c r="I23" s="33"/>
      <c r="J23" s="9"/>
      <c r="K23" s="33"/>
    </row>
    <row r="24" spans="1:11" ht="20.399999999999999" customHeight="1" x14ac:dyDescent="0.3">
      <c r="A24" s="60" t="s">
        <v>241</v>
      </c>
      <c r="B24" s="49"/>
      <c r="C24" s="58"/>
      <c r="E24" s="9">
        <v>-26024</v>
      </c>
      <c r="F24" s="9"/>
      <c r="G24" s="9">
        <v>-15645</v>
      </c>
      <c r="H24" s="9"/>
      <c r="I24" s="81">
        <v>-28430</v>
      </c>
      <c r="J24" s="9"/>
      <c r="K24" s="14">
        <v>-16403</v>
      </c>
    </row>
    <row r="25" spans="1:11" ht="20.399999999999999" customHeight="1" x14ac:dyDescent="0.3">
      <c r="A25" s="50" t="s">
        <v>220</v>
      </c>
      <c r="B25" s="49"/>
      <c r="C25" s="58"/>
      <c r="E25" s="9">
        <v>2836</v>
      </c>
      <c r="F25" s="9"/>
      <c r="G25" s="9">
        <v>357</v>
      </c>
      <c r="H25" s="9"/>
      <c r="I25" s="33">
        <v>1254</v>
      </c>
      <c r="J25" s="9"/>
      <c r="K25" s="33">
        <v>626</v>
      </c>
    </row>
    <row r="26" spans="1:11" ht="20.399999999999999" customHeight="1" x14ac:dyDescent="0.3">
      <c r="A26" s="50" t="s">
        <v>76</v>
      </c>
      <c r="B26" s="49"/>
      <c r="C26" s="58"/>
      <c r="E26" s="51">
        <v>-2806072</v>
      </c>
      <c r="F26" s="9"/>
      <c r="G26" s="9">
        <v>-3009223</v>
      </c>
      <c r="H26" s="9"/>
      <c r="I26" s="33">
        <v>-2131982</v>
      </c>
      <c r="J26" s="9"/>
      <c r="K26" s="33">
        <v>-2212541</v>
      </c>
    </row>
    <row r="27" spans="1:11" ht="20.399999999999999" customHeight="1" x14ac:dyDescent="0.3">
      <c r="A27" s="50" t="s">
        <v>207</v>
      </c>
      <c r="B27" s="49"/>
      <c r="C27" s="58"/>
      <c r="E27" s="9">
        <v>-195</v>
      </c>
      <c r="F27" s="9"/>
      <c r="G27" s="39">
        <v>-17</v>
      </c>
      <c r="H27" s="39"/>
      <c r="I27" s="39">
        <v>0</v>
      </c>
      <c r="J27" s="39"/>
      <c r="K27" s="39">
        <v>0</v>
      </c>
    </row>
    <row r="28" spans="1:11" ht="20.399999999999999" customHeight="1" x14ac:dyDescent="0.3">
      <c r="A28" s="50" t="s">
        <v>77</v>
      </c>
      <c r="B28" s="49"/>
      <c r="C28" s="58"/>
      <c r="E28" s="82">
        <v>381174</v>
      </c>
      <c r="F28" s="9"/>
      <c r="G28" s="40">
        <v>389238</v>
      </c>
      <c r="H28" s="9"/>
      <c r="I28" s="35">
        <v>367436</v>
      </c>
      <c r="J28" s="9"/>
      <c r="K28" s="35">
        <v>363988</v>
      </c>
    </row>
    <row r="29" spans="1:11" ht="20.399999999999999" customHeight="1" x14ac:dyDescent="0.3">
      <c r="A29" s="50" t="s">
        <v>174</v>
      </c>
      <c r="C29" s="58"/>
      <c r="E29" s="63"/>
      <c r="F29" s="63"/>
      <c r="G29" s="63"/>
      <c r="H29" s="63"/>
      <c r="I29" s="33"/>
      <c r="J29" s="63"/>
      <c r="K29" s="33"/>
    </row>
    <row r="30" spans="1:11" ht="20.399999999999999" customHeight="1" x14ac:dyDescent="0.3">
      <c r="A30" s="50" t="s">
        <v>78</v>
      </c>
      <c r="C30" s="58"/>
      <c r="E30" s="33">
        <f>SUM(E10:E28)</f>
        <v>-854682</v>
      </c>
      <c r="F30" s="63"/>
      <c r="G30" s="63">
        <f>SUM(G10:G28)</f>
        <v>-838536</v>
      </c>
      <c r="H30" s="63"/>
      <c r="I30" s="33">
        <f>SUM(I10:I28)</f>
        <v>-475377</v>
      </c>
      <c r="J30" s="63"/>
      <c r="K30" s="33">
        <f>SUM(K10:K28)</f>
        <v>-397181</v>
      </c>
    </row>
    <row r="31" spans="1:11" ht="20.399999999999999" customHeight="1" x14ac:dyDescent="0.3">
      <c r="A31" s="50" t="s">
        <v>79</v>
      </c>
      <c r="C31" s="58"/>
      <c r="E31" s="63"/>
      <c r="F31" s="63"/>
      <c r="G31" s="63"/>
      <c r="H31" s="63"/>
      <c r="I31" s="33"/>
      <c r="J31" s="63"/>
      <c r="K31" s="33"/>
    </row>
    <row r="32" spans="1:11" ht="20.399999999999999" customHeight="1" x14ac:dyDescent="0.3">
      <c r="A32" s="50" t="s">
        <v>141</v>
      </c>
      <c r="B32" s="53"/>
      <c r="C32" s="58"/>
      <c r="E32" s="69">
        <v>7544</v>
      </c>
      <c r="F32" s="66"/>
      <c r="G32" s="66">
        <v>-327</v>
      </c>
      <c r="I32" s="69">
        <v>0</v>
      </c>
      <c r="J32" s="66"/>
      <c r="K32" s="69">
        <v>0</v>
      </c>
    </row>
    <row r="33" spans="1:13" ht="20.399999999999999" customHeight="1" x14ac:dyDescent="0.3">
      <c r="A33" s="50" t="s">
        <v>211</v>
      </c>
      <c r="C33" s="58"/>
      <c r="E33" s="69">
        <v>-27821</v>
      </c>
      <c r="F33" s="9"/>
      <c r="G33" s="9">
        <v>8731</v>
      </c>
      <c r="H33" s="9"/>
      <c r="I33" s="33">
        <v>6127</v>
      </c>
      <c r="J33" s="9"/>
      <c r="K33" s="33">
        <v>17363</v>
      </c>
    </row>
    <row r="34" spans="1:13" ht="20.399999999999999" customHeight="1" x14ac:dyDescent="0.3">
      <c r="A34" s="50" t="s">
        <v>80</v>
      </c>
      <c r="C34" s="58"/>
      <c r="E34" s="69">
        <v>-907</v>
      </c>
      <c r="F34" s="9"/>
      <c r="G34" s="9">
        <v>-3743</v>
      </c>
      <c r="H34" s="9"/>
      <c r="I34" s="33">
        <v>5012</v>
      </c>
      <c r="J34" s="9"/>
      <c r="K34" s="33">
        <v>-3919</v>
      </c>
      <c r="M34" s="9"/>
    </row>
    <row r="35" spans="1:13" ht="20.399999999999999" customHeight="1" x14ac:dyDescent="0.3">
      <c r="A35" s="50" t="s">
        <v>138</v>
      </c>
      <c r="C35" s="58"/>
      <c r="E35" s="69">
        <v>62827</v>
      </c>
      <c r="F35" s="9"/>
      <c r="G35" s="69">
        <v>23988</v>
      </c>
      <c r="H35" s="9"/>
      <c r="I35" s="69">
        <v>0</v>
      </c>
      <c r="J35" s="9"/>
      <c r="K35" s="69">
        <v>0</v>
      </c>
    </row>
    <row r="36" spans="1:13" ht="20.399999999999999" customHeight="1" x14ac:dyDescent="0.3">
      <c r="A36" s="50" t="s">
        <v>139</v>
      </c>
      <c r="C36" s="58"/>
      <c r="E36" s="69">
        <v>390210</v>
      </c>
      <c r="F36" s="9"/>
      <c r="G36" s="9">
        <v>313397</v>
      </c>
      <c r="H36" s="9"/>
      <c r="I36" s="14">
        <v>-2233</v>
      </c>
      <c r="J36" s="9"/>
      <c r="K36" s="14">
        <v>-7734</v>
      </c>
    </row>
    <row r="37" spans="1:13" ht="20.399999999999999" customHeight="1" x14ac:dyDescent="0.3">
      <c r="A37" s="50" t="s">
        <v>158</v>
      </c>
      <c r="C37" s="58"/>
      <c r="E37" s="69">
        <v>670799</v>
      </c>
      <c r="F37" s="9"/>
      <c r="G37" s="9">
        <v>1412457</v>
      </c>
      <c r="H37" s="9"/>
      <c r="I37" s="14">
        <v>569483</v>
      </c>
      <c r="J37" s="9"/>
      <c r="K37" s="14">
        <v>1477318</v>
      </c>
    </row>
    <row r="38" spans="1:13" ht="20.399999999999999" customHeight="1" x14ac:dyDescent="0.3">
      <c r="A38" s="50" t="s">
        <v>81</v>
      </c>
      <c r="C38" s="58"/>
      <c r="E38" s="69">
        <v>-36044</v>
      </c>
      <c r="F38" s="9"/>
      <c r="G38" s="9">
        <v>-12908</v>
      </c>
      <c r="H38" s="9"/>
      <c r="I38" s="14">
        <v>-28647</v>
      </c>
      <c r="J38" s="9"/>
      <c r="K38" s="14">
        <v>-10586</v>
      </c>
      <c r="M38" s="9"/>
    </row>
    <row r="39" spans="1:13" ht="20.399999999999999" customHeight="1" x14ac:dyDescent="0.3">
      <c r="A39" s="50" t="s">
        <v>82</v>
      </c>
      <c r="C39" s="58"/>
      <c r="E39" s="69">
        <v>587549</v>
      </c>
      <c r="F39" s="9"/>
      <c r="G39" s="9">
        <v>-169599</v>
      </c>
      <c r="H39" s="9"/>
      <c r="I39" s="33">
        <v>281578</v>
      </c>
      <c r="J39" s="9"/>
      <c r="K39" s="33">
        <v>-574066</v>
      </c>
    </row>
    <row r="40" spans="1:13" ht="20.399999999999999" customHeight="1" x14ac:dyDescent="0.3">
      <c r="A40" s="50" t="s">
        <v>152</v>
      </c>
      <c r="C40" s="58"/>
      <c r="E40" s="69">
        <v>15883</v>
      </c>
      <c r="F40" s="9"/>
      <c r="G40" s="9">
        <v>-10573</v>
      </c>
      <c r="H40" s="9"/>
      <c r="I40" s="33">
        <v>10099</v>
      </c>
      <c r="J40" s="9"/>
      <c r="K40" s="33">
        <v>2528</v>
      </c>
    </row>
    <row r="41" spans="1:13" ht="20.399999999999999" customHeight="1" x14ac:dyDescent="0.3">
      <c r="A41" s="60" t="s">
        <v>83</v>
      </c>
      <c r="B41" s="61"/>
      <c r="C41" s="58"/>
      <c r="E41" s="69">
        <v>3197</v>
      </c>
      <c r="F41" s="9"/>
      <c r="G41" s="9">
        <v>3841</v>
      </c>
      <c r="H41" s="9"/>
      <c r="I41" s="33">
        <v>3808</v>
      </c>
      <c r="J41" s="9"/>
      <c r="K41" s="33">
        <v>3841</v>
      </c>
    </row>
    <row r="42" spans="1:13" ht="20.399999999999999" customHeight="1" x14ac:dyDescent="0.3">
      <c r="A42" s="50" t="s">
        <v>84</v>
      </c>
      <c r="C42" s="58"/>
      <c r="E42" s="69"/>
      <c r="F42" s="9"/>
      <c r="G42" s="9"/>
      <c r="H42" s="9"/>
      <c r="I42" s="33"/>
      <c r="J42" s="9"/>
      <c r="K42" s="33"/>
    </row>
    <row r="43" spans="1:13" ht="20.399999999999999" customHeight="1" x14ac:dyDescent="0.3">
      <c r="A43" s="60" t="s">
        <v>212</v>
      </c>
      <c r="B43" s="49"/>
      <c r="C43" s="58"/>
      <c r="E43" s="69">
        <v>-12944</v>
      </c>
      <c r="F43" s="9"/>
      <c r="G43" s="9">
        <v>25543</v>
      </c>
      <c r="H43" s="9"/>
      <c r="I43" s="33">
        <v>4717</v>
      </c>
      <c r="J43" s="9"/>
      <c r="K43" s="33">
        <v>28108</v>
      </c>
    </row>
    <row r="44" spans="1:13" ht="20.399999999999999" customHeight="1" x14ac:dyDescent="0.3">
      <c r="A44" s="60" t="s">
        <v>140</v>
      </c>
      <c r="B44" s="49"/>
      <c r="C44" s="58"/>
      <c r="E44" s="9">
        <v>-121124</v>
      </c>
      <c r="F44" s="9"/>
      <c r="G44" s="9">
        <v>5307</v>
      </c>
      <c r="H44" s="9"/>
      <c r="I44" s="14">
        <v>0</v>
      </c>
      <c r="J44" s="9"/>
      <c r="K44" s="14">
        <v>0</v>
      </c>
    </row>
    <row r="45" spans="1:13" ht="20.399999999999999" customHeight="1" x14ac:dyDescent="0.3">
      <c r="A45" s="60" t="s">
        <v>213</v>
      </c>
      <c r="B45" s="49"/>
      <c r="C45" s="58"/>
      <c r="E45" s="9">
        <v>-67698</v>
      </c>
      <c r="F45" s="9"/>
      <c r="G45" s="9">
        <v>-68520</v>
      </c>
      <c r="H45" s="9"/>
      <c r="I45" s="14">
        <v>0</v>
      </c>
      <c r="J45" s="9"/>
      <c r="K45" s="14">
        <v>0</v>
      </c>
    </row>
    <row r="46" spans="1:13" ht="20.399999999999999" customHeight="1" x14ac:dyDescent="0.3">
      <c r="A46" s="62" t="s">
        <v>85</v>
      </c>
      <c r="B46" s="49"/>
      <c r="C46" s="58"/>
      <c r="E46" s="9">
        <v>23489</v>
      </c>
      <c r="F46" s="9"/>
      <c r="G46" s="9">
        <v>16592</v>
      </c>
      <c r="H46" s="9"/>
      <c r="I46" s="33">
        <v>18772</v>
      </c>
      <c r="J46" s="9"/>
      <c r="K46" s="33">
        <v>16973</v>
      </c>
    </row>
    <row r="47" spans="1:13" ht="20.399999999999999" customHeight="1" x14ac:dyDescent="0.3">
      <c r="A47" s="62" t="s">
        <v>86</v>
      </c>
      <c r="B47" s="49"/>
      <c r="C47" s="58"/>
      <c r="E47" s="72">
        <v>2685</v>
      </c>
      <c r="F47" s="9"/>
      <c r="G47" s="72">
        <v>1482</v>
      </c>
      <c r="H47" s="9"/>
      <c r="I47" s="18">
        <v>2611</v>
      </c>
      <c r="J47" s="9"/>
      <c r="K47" s="18">
        <v>1310</v>
      </c>
    </row>
    <row r="48" spans="1:13" ht="20.399999999999999" customHeight="1" x14ac:dyDescent="0.3">
      <c r="A48" s="60" t="s">
        <v>234</v>
      </c>
      <c r="B48" s="49"/>
      <c r="C48" s="58"/>
      <c r="E48" s="63">
        <f>SUM(E30:E41,E43:E47)</f>
        <v>642963</v>
      </c>
      <c r="F48" s="63"/>
      <c r="G48" s="63">
        <f>SUM(G30:G41,G43:G47)</f>
        <v>707132</v>
      </c>
      <c r="H48" s="63"/>
      <c r="I48" s="63">
        <f>SUM(I30:I41,I43:I47)</f>
        <v>395950</v>
      </c>
      <c r="J48" s="63"/>
      <c r="K48" s="63">
        <f>SUM(K30:K41,K43:K47)</f>
        <v>553955</v>
      </c>
    </row>
    <row r="49" spans="1:13" ht="20.399999999999999" customHeight="1" x14ac:dyDescent="0.3">
      <c r="A49" s="60" t="s">
        <v>87</v>
      </c>
      <c r="B49" s="49"/>
      <c r="C49" s="58"/>
      <c r="E49" s="63">
        <v>2360893</v>
      </c>
      <c r="F49" s="63"/>
      <c r="G49" s="63">
        <v>2514765</v>
      </c>
      <c r="H49" s="63"/>
      <c r="I49" s="33">
        <v>1886307</v>
      </c>
      <c r="J49" s="63"/>
      <c r="K49" s="33">
        <v>1986088</v>
      </c>
    </row>
    <row r="50" spans="1:13" ht="20.399999999999999" customHeight="1" x14ac:dyDescent="0.3">
      <c r="A50" s="60" t="s">
        <v>88</v>
      </c>
      <c r="B50" s="49"/>
      <c r="C50" s="58"/>
      <c r="E50" s="63">
        <v>-382545</v>
      </c>
      <c r="F50" s="63"/>
      <c r="G50" s="63">
        <v>-379931</v>
      </c>
      <c r="H50" s="63"/>
      <c r="I50" s="63">
        <v>-369384</v>
      </c>
      <c r="J50" s="63"/>
      <c r="K50" s="63">
        <v>-354957</v>
      </c>
    </row>
    <row r="51" spans="1:13" ht="20.399999999999999" customHeight="1" x14ac:dyDescent="0.3">
      <c r="A51" s="60" t="s">
        <v>89</v>
      </c>
      <c r="C51" s="58"/>
      <c r="E51" s="73">
        <v>-240193</v>
      </c>
      <c r="F51" s="63"/>
      <c r="G51" s="73">
        <v>-422471</v>
      </c>
      <c r="H51" s="63"/>
      <c r="I51" s="35">
        <v>-231809</v>
      </c>
      <c r="J51" s="63"/>
      <c r="K51" s="35">
        <v>-383316</v>
      </c>
    </row>
    <row r="52" spans="1:13" ht="20.399999999999999" customHeight="1" x14ac:dyDescent="0.3">
      <c r="A52" s="64" t="s">
        <v>235</v>
      </c>
      <c r="B52" s="61"/>
      <c r="C52" s="58"/>
      <c r="E52" s="73">
        <f>SUM(E48,E49:E51)</f>
        <v>2381118</v>
      </c>
      <c r="F52" s="63"/>
      <c r="G52" s="73">
        <f>SUM(G48,G49:G51)</f>
        <v>2419495</v>
      </c>
      <c r="H52" s="63"/>
      <c r="I52" s="73">
        <f>SUM(I48,I49:I51)</f>
        <v>1681064</v>
      </c>
      <c r="J52" s="63"/>
      <c r="K52" s="73">
        <f>SUM(K48,K49:K51)</f>
        <v>1801770</v>
      </c>
    </row>
    <row r="53" spans="1:13" ht="20.399999999999999" customHeight="1" x14ac:dyDescent="0.3">
      <c r="A53" s="60"/>
      <c r="B53" s="61"/>
      <c r="C53" s="58"/>
      <c r="E53" s="9"/>
      <c r="F53" s="9"/>
      <c r="G53" s="9"/>
      <c r="H53" s="9"/>
      <c r="I53" s="33"/>
      <c r="J53" s="9"/>
      <c r="K53" s="33"/>
    </row>
    <row r="54" spans="1:13" ht="20.399999999999999" customHeight="1" x14ac:dyDescent="0.3">
      <c r="A54" s="2" t="s">
        <v>221</v>
      </c>
      <c r="B54" s="61"/>
      <c r="C54" s="58"/>
      <c r="F54" s="66"/>
    </row>
    <row r="55" spans="1:13" s="43" customFormat="1" ht="20.399999999999999" customHeight="1" x14ac:dyDescent="0.3">
      <c r="I55" s="27"/>
      <c r="K55" s="44" t="s">
        <v>122</v>
      </c>
      <c r="M55" s="51"/>
    </row>
    <row r="56" spans="1:13" s="49" customFormat="1" ht="20.399999999999999" customHeight="1" x14ac:dyDescent="0.3">
      <c r="A56" s="45" t="s">
        <v>0</v>
      </c>
      <c r="B56" s="46"/>
      <c r="C56" s="47"/>
      <c r="D56" s="48"/>
      <c r="E56" s="48"/>
      <c r="F56" s="48"/>
      <c r="G56" s="48"/>
      <c r="H56" s="48"/>
      <c r="I56" s="28"/>
      <c r="J56" s="48"/>
      <c r="K56" s="48"/>
      <c r="M56" s="51"/>
    </row>
    <row r="57" spans="1:13" s="49" customFormat="1" ht="20.399999999999999" customHeight="1" x14ac:dyDescent="0.3">
      <c r="A57" s="64" t="s">
        <v>90</v>
      </c>
      <c r="B57" s="48"/>
      <c r="D57" s="48"/>
      <c r="E57" s="48"/>
      <c r="F57" s="48"/>
      <c r="G57" s="48"/>
      <c r="H57" s="48"/>
      <c r="I57" s="28"/>
      <c r="J57" s="48"/>
      <c r="K57" s="48"/>
      <c r="M57" s="51"/>
    </row>
    <row r="58" spans="1:13" s="49" customFormat="1" ht="20.399999999999999" customHeight="1" x14ac:dyDescent="0.3">
      <c r="A58" s="45" t="s">
        <v>251</v>
      </c>
      <c r="B58" s="47"/>
      <c r="C58" s="47"/>
      <c r="D58" s="48"/>
      <c r="E58" s="48"/>
      <c r="F58" s="48"/>
      <c r="G58" s="48"/>
      <c r="H58" s="48"/>
      <c r="I58" s="28"/>
      <c r="J58" s="48"/>
      <c r="K58" s="48"/>
      <c r="M58" s="51"/>
    </row>
    <row r="59" spans="1:13" s="49" customFormat="1" ht="20.399999999999999" customHeight="1" x14ac:dyDescent="0.3">
      <c r="B59" s="46"/>
      <c r="C59" s="47"/>
      <c r="D59" s="48"/>
      <c r="E59" s="48"/>
      <c r="F59" s="48"/>
      <c r="G59" s="48"/>
      <c r="H59" s="48"/>
      <c r="I59" s="29"/>
      <c r="J59" s="48"/>
      <c r="K59" s="44" t="s">
        <v>123</v>
      </c>
      <c r="M59" s="51"/>
    </row>
    <row r="60" spans="1:13" ht="20.399999999999999" customHeight="1" x14ac:dyDescent="0.3">
      <c r="E60" s="52"/>
      <c r="F60" s="52" t="s">
        <v>1</v>
      </c>
      <c r="G60" s="52"/>
      <c r="H60" s="53"/>
      <c r="I60" s="30"/>
      <c r="J60" s="52" t="s">
        <v>18</v>
      </c>
      <c r="K60" s="52"/>
    </row>
    <row r="61" spans="1:13" ht="20.399999999999999" customHeight="1" x14ac:dyDescent="0.3">
      <c r="C61" s="54"/>
      <c r="D61" s="55"/>
      <c r="E61" s="54">
        <v>2568</v>
      </c>
      <c r="F61" s="56"/>
      <c r="G61" s="54">
        <v>2567</v>
      </c>
      <c r="H61" s="57"/>
      <c r="I61" s="54">
        <v>2568</v>
      </c>
      <c r="J61" s="56"/>
      <c r="K61" s="54">
        <v>2567</v>
      </c>
    </row>
    <row r="62" spans="1:13" ht="20.399999999999999" customHeight="1" x14ac:dyDescent="0.3">
      <c r="C62" s="54"/>
      <c r="D62" s="55"/>
      <c r="E62" s="54"/>
      <c r="F62" s="56"/>
      <c r="G62" s="58" t="s">
        <v>228</v>
      </c>
      <c r="H62" s="57"/>
      <c r="I62" s="54"/>
      <c r="J62" s="56"/>
      <c r="K62" s="54"/>
    </row>
    <row r="63" spans="1:13" ht="20.399999999999999" customHeight="1" x14ac:dyDescent="0.3">
      <c r="A63" s="59" t="s">
        <v>91</v>
      </c>
      <c r="B63" s="53"/>
      <c r="C63" s="58"/>
      <c r="E63" s="66"/>
      <c r="F63" s="66"/>
      <c r="G63" s="66"/>
      <c r="I63" s="17"/>
      <c r="J63" s="66"/>
      <c r="K63" s="17"/>
    </row>
    <row r="64" spans="1:13" ht="20.399999999999999" customHeight="1" x14ac:dyDescent="0.3">
      <c r="A64" s="50" t="s">
        <v>231</v>
      </c>
      <c r="C64" s="58"/>
      <c r="E64" s="67">
        <v>1079</v>
      </c>
      <c r="F64" s="63"/>
      <c r="G64" s="67">
        <v>-14</v>
      </c>
      <c r="H64" s="63"/>
      <c r="I64" s="67">
        <v>-4</v>
      </c>
      <c r="J64" s="63"/>
      <c r="K64" s="67">
        <v>-3</v>
      </c>
    </row>
    <row r="65" spans="1:11" ht="20.399999999999999" customHeight="1" x14ac:dyDescent="0.3">
      <c r="A65" s="50" t="s">
        <v>232</v>
      </c>
      <c r="C65" s="58"/>
      <c r="E65" s="67">
        <v>0</v>
      </c>
      <c r="F65" s="63"/>
      <c r="G65" s="67">
        <v>0</v>
      </c>
      <c r="H65" s="63"/>
      <c r="I65" s="34">
        <v>18700</v>
      </c>
      <c r="J65" s="63"/>
      <c r="K65" s="34">
        <v>505000</v>
      </c>
    </row>
    <row r="66" spans="1:11" ht="20.399999999999999" customHeight="1" x14ac:dyDescent="0.3">
      <c r="A66" s="50" t="s">
        <v>203</v>
      </c>
      <c r="C66" s="58"/>
      <c r="E66" s="67">
        <v>483750</v>
      </c>
      <c r="F66" s="63"/>
      <c r="G66" s="67">
        <v>220500</v>
      </c>
      <c r="H66" s="63"/>
      <c r="I66" s="67">
        <v>483750</v>
      </c>
      <c r="J66" s="63"/>
      <c r="K66" s="67">
        <v>220500</v>
      </c>
    </row>
    <row r="67" spans="1:11" ht="20.399999999999999" customHeight="1" x14ac:dyDescent="0.3">
      <c r="A67" s="50" t="s">
        <v>245</v>
      </c>
      <c r="C67" s="58"/>
      <c r="E67" s="67">
        <v>-507650</v>
      </c>
      <c r="F67" s="63"/>
      <c r="G67" s="67">
        <v>0</v>
      </c>
      <c r="H67" s="63"/>
      <c r="I67" s="67">
        <v>-7650</v>
      </c>
      <c r="J67" s="63"/>
      <c r="K67" s="67">
        <v>0</v>
      </c>
    </row>
    <row r="68" spans="1:11" ht="20.399999999999999" customHeight="1" x14ac:dyDescent="0.3">
      <c r="A68" s="50" t="s">
        <v>214</v>
      </c>
      <c r="C68" s="58"/>
      <c r="E68" s="67">
        <v>5770</v>
      </c>
      <c r="F68" s="63"/>
      <c r="G68" s="67">
        <v>11866</v>
      </c>
      <c r="H68" s="63"/>
      <c r="I68" s="67">
        <v>5747</v>
      </c>
      <c r="J68" s="63"/>
      <c r="K68" s="67">
        <v>10435</v>
      </c>
    </row>
    <row r="69" spans="1:11" ht="20.399999999999999" customHeight="1" x14ac:dyDescent="0.3">
      <c r="A69" s="50" t="s">
        <v>215</v>
      </c>
      <c r="C69" s="58"/>
      <c r="E69" s="63">
        <v>-139537</v>
      </c>
      <c r="F69" s="63"/>
      <c r="G69" s="63">
        <v>-203558</v>
      </c>
      <c r="H69" s="63"/>
      <c r="I69" s="67">
        <v>-127782</v>
      </c>
      <c r="J69" s="63"/>
      <c r="K69" s="67">
        <v>-183073</v>
      </c>
    </row>
    <row r="70" spans="1:11" ht="20.399999999999999" customHeight="1" x14ac:dyDescent="0.3">
      <c r="A70" s="50" t="s">
        <v>204</v>
      </c>
      <c r="C70" s="58"/>
      <c r="E70" s="63">
        <v>5000</v>
      </c>
      <c r="F70" s="63"/>
      <c r="G70" s="67">
        <v>5000</v>
      </c>
      <c r="H70" s="63"/>
      <c r="I70" s="67">
        <v>0</v>
      </c>
      <c r="J70" s="63"/>
      <c r="K70" s="67">
        <v>0</v>
      </c>
    </row>
    <row r="71" spans="1:11" ht="20.399999999999999" customHeight="1" x14ac:dyDescent="0.3">
      <c r="A71" s="50" t="s">
        <v>237</v>
      </c>
      <c r="C71" s="58"/>
      <c r="E71" s="67">
        <v>-5300</v>
      </c>
      <c r="F71" s="63"/>
      <c r="G71" s="67">
        <v>-41626</v>
      </c>
      <c r="H71" s="63"/>
      <c r="I71" s="67">
        <v>0</v>
      </c>
      <c r="J71" s="63"/>
      <c r="K71" s="67">
        <v>-36626</v>
      </c>
    </row>
    <row r="72" spans="1:11" ht="20.399999999999999" customHeight="1" x14ac:dyDescent="0.3">
      <c r="A72" s="50" t="s">
        <v>208</v>
      </c>
      <c r="C72" s="58"/>
      <c r="E72" s="67">
        <v>195</v>
      </c>
      <c r="F72" s="63"/>
      <c r="G72" s="67">
        <v>17</v>
      </c>
      <c r="H72" s="63"/>
      <c r="I72" s="67">
        <v>0</v>
      </c>
      <c r="J72" s="63"/>
      <c r="K72" s="67">
        <v>16550</v>
      </c>
    </row>
    <row r="73" spans="1:11" ht="20.399999999999999" customHeight="1" x14ac:dyDescent="0.3">
      <c r="A73" s="59" t="s">
        <v>193</v>
      </c>
      <c r="C73" s="58"/>
      <c r="E73" s="74">
        <f>SUM(E64:E72)</f>
        <v>-156693</v>
      </c>
      <c r="F73" s="63"/>
      <c r="G73" s="74">
        <f>SUM(G64:G72)</f>
        <v>-7815</v>
      </c>
      <c r="H73" s="63"/>
      <c r="I73" s="74">
        <f>SUM(I64:I72)</f>
        <v>372761</v>
      </c>
      <c r="J73" s="63"/>
      <c r="K73" s="74">
        <f>SUM(K64:K72)</f>
        <v>532783</v>
      </c>
    </row>
    <row r="74" spans="1:11" ht="20.399999999999999" customHeight="1" x14ac:dyDescent="0.3">
      <c r="A74" s="59" t="s">
        <v>92</v>
      </c>
      <c r="B74" s="53"/>
      <c r="C74" s="58"/>
      <c r="E74" s="63"/>
      <c r="F74" s="63"/>
      <c r="G74" s="63"/>
      <c r="H74" s="63"/>
      <c r="I74" s="33"/>
      <c r="J74" s="63"/>
      <c r="K74" s="33"/>
    </row>
    <row r="75" spans="1:11" ht="20.399999999999999" customHeight="1" x14ac:dyDescent="0.3">
      <c r="A75" s="75" t="s">
        <v>252</v>
      </c>
      <c r="B75" s="76"/>
      <c r="C75" s="71"/>
      <c r="D75" s="4"/>
      <c r="E75" s="39">
        <v>-100000</v>
      </c>
      <c r="F75" s="14"/>
      <c r="G75" s="39">
        <v>300000</v>
      </c>
      <c r="H75" s="14"/>
      <c r="I75" s="39">
        <v>-100000</v>
      </c>
      <c r="J75" s="14"/>
      <c r="K75" s="39">
        <v>300000</v>
      </c>
    </row>
    <row r="76" spans="1:11" ht="20.399999999999999" customHeight="1" x14ac:dyDescent="0.3">
      <c r="A76" s="75" t="s">
        <v>153</v>
      </c>
      <c r="B76" s="76"/>
      <c r="C76" s="71"/>
      <c r="D76" s="4"/>
      <c r="E76" s="39">
        <v>-41358</v>
      </c>
      <c r="F76" s="14"/>
      <c r="G76" s="39">
        <v>-46055</v>
      </c>
      <c r="H76" s="14"/>
      <c r="I76" s="39">
        <v>-30657</v>
      </c>
      <c r="J76" s="14"/>
      <c r="K76" s="39">
        <v>-34394</v>
      </c>
    </row>
    <row r="77" spans="1:11" ht="20.399999999999999" customHeight="1" x14ac:dyDescent="0.3">
      <c r="A77" s="75" t="s">
        <v>93</v>
      </c>
      <c r="B77" s="76"/>
      <c r="C77" s="71"/>
      <c r="D77" s="4"/>
      <c r="E77" s="39">
        <v>663000</v>
      </c>
      <c r="F77" s="14"/>
      <c r="G77" s="39">
        <v>300000</v>
      </c>
      <c r="H77" s="14"/>
      <c r="I77" s="67">
        <v>663000</v>
      </c>
      <c r="J77" s="14"/>
      <c r="K77" s="67">
        <v>300000</v>
      </c>
    </row>
    <row r="78" spans="1:11" ht="20.399999999999999" customHeight="1" x14ac:dyDescent="0.3">
      <c r="A78" s="75" t="s">
        <v>94</v>
      </c>
      <c r="B78" s="76"/>
      <c r="C78" s="71"/>
      <c r="D78" s="4"/>
      <c r="E78" s="39">
        <v>-486703</v>
      </c>
      <c r="F78" s="14"/>
      <c r="G78" s="39">
        <v>-368368</v>
      </c>
      <c r="H78" s="14"/>
      <c r="I78" s="39">
        <v>-282700</v>
      </c>
      <c r="J78" s="14"/>
      <c r="K78" s="39">
        <v>-227700</v>
      </c>
    </row>
    <row r="79" spans="1:11" ht="20.399999999999999" customHeight="1" x14ac:dyDescent="0.3">
      <c r="A79" s="75" t="s">
        <v>216</v>
      </c>
      <c r="B79" s="76"/>
      <c r="C79" s="71"/>
      <c r="D79" s="4"/>
      <c r="E79" s="39">
        <v>4162200</v>
      </c>
      <c r="F79" s="14"/>
      <c r="G79" s="39">
        <v>0</v>
      </c>
      <c r="H79" s="14"/>
      <c r="I79" s="39">
        <v>4162200</v>
      </c>
      <c r="J79" s="14"/>
      <c r="K79" s="39">
        <v>0</v>
      </c>
    </row>
    <row r="80" spans="1:11" ht="20.399999999999999" customHeight="1" x14ac:dyDescent="0.3">
      <c r="A80" s="75" t="s">
        <v>171</v>
      </c>
      <c r="B80" s="76"/>
      <c r="C80" s="71"/>
      <c r="D80" s="4"/>
      <c r="E80" s="39">
        <v>-3000000</v>
      </c>
      <c r="F80" s="14"/>
      <c r="G80" s="39">
        <v>-2473800</v>
      </c>
      <c r="H80" s="14"/>
      <c r="I80" s="39">
        <v>-3000000</v>
      </c>
      <c r="J80" s="14"/>
      <c r="K80" s="39">
        <v>-2473800</v>
      </c>
    </row>
    <row r="81" spans="1:11" ht="20.399999999999999" customHeight="1" x14ac:dyDescent="0.3">
      <c r="A81" s="75" t="s">
        <v>105</v>
      </c>
      <c r="B81" s="76"/>
      <c r="C81" s="71"/>
      <c r="D81" s="4"/>
      <c r="E81" s="39">
        <v>-22780</v>
      </c>
      <c r="F81" s="14"/>
      <c r="G81" s="39">
        <v>-450</v>
      </c>
      <c r="H81" s="14"/>
      <c r="I81" s="39">
        <v>-22780</v>
      </c>
      <c r="J81" s="14"/>
      <c r="K81" s="67">
        <v>-450</v>
      </c>
    </row>
    <row r="82" spans="1:11" ht="20.399999999999999" customHeight="1" x14ac:dyDescent="0.3">
      <c r="A82" s="75" t="s">
        <v>230</v>
      </c>
      <c r="B82" s="76"/>
      <c r="C82" s="71"/>
      <c r="D82" s="4"/>
      <c r="E82" s="39">
        <v>-759057</v>
      </c>
      <c r="F82" s="14"/>
      <c r="G82" s="39">
        <v>-1280245</v>
      </c>
      <c r="H82" s="14"/>
      <c r="I82" s="67">
        <v>-759057</v>
      </c>
      <c r="J82" s="14"/>
      <c r="K82" s="67">
        <v>-1269795</v>
      </c>
    </row>
    <row r="83" spans="1:11" ht="20.399999999999999" customHeight="1" x14ac:dyDescent="0.3">
      <c r="A83" s="59" t="s">
        <v>253</v>
      </c>
      <c r="C83" s="58"/>
      <c r="E83" s="74">
        <f>SUM(E75:E82)</f>
        <v>415302</v>
      </c>
      <c r="F83" s="77"/>
      <c r="G83" s="74">
        <f>SUM(G75:G82)</f>
        <v>-3568918</v>
      </c>
      <c r="H83" s="77"/>
      <c r="I83" s="74">
        <f>SUM(I75:I82)</f>
        <v>630006</v>
      </c>
      <c r="J83" s="77"/>
      <c r="K83" s="74">
        <f>SUM(K75:K82)</f>
        <v>-3406139</v>
      </c>
    </row>
    <row r="84" spans="1:11" ht="20.399999999999999" customHeight="1" x14ac:dyDescent="0.3">
      <c r="A84" s="50" t="s">
        <v>242</v>
      </c>
      <c r="C84" s="58"/>
      <c r="E84" s="39"/>
      <c r="F84" s="63"/>
      <c r="G84" s="39"/>
      <c r="H84" s="63"/>
      <c r="I84" s="67"/>
      <c r="J84" s="63"/>
      <c r="K84" s="67"/>
    </row>
    <row r="85" spans="1:11" ht="20.399999999999999" customHeight="1" x14ac:dyDescent="0.3">
      <c r="A85" s="50" t="s">
        <v>243</v>
      </c>
      <c r="C85" s="58"/>
      <c r="E85" s="73">
        <v>11</v>
      </c>
      <c r="F85" s="63"/>
      <c r="G85" s="73">
        <v>75</v>
      </c>
      <c r="H85" s="63"/>
      <c r="I85" s="68">
        <v>0</v>
      </c>
      <c r="J85" s="63"/>
      <c r="K85" s="68">
        <v>0</v>
      </c>
    </row>
    <row r="86" spans="1:11" ht="20.399999999999999" customHeight="1" x14ac:dyDescent="0.3">
      <c r="A86" s="59" t="s">
        <v>256</v>
      </c>
      <c r="C86" s="58"/>
      <c r="E86" s="63">
        <f>SUM(E52,E73,E83,E85)</f>
        <v>2639738</v>
      </c>
      <c r="F86" s="63"/>
      <c r="G86" s="63">
        <f>SUM(G52,G73,G83,G85)</f>
        <v>-1157163</v>
      </c>
      <c r="H86" s="63"/>
      <c r="I86" s="63">
        <f>SUM(I52,I73,I83,I85)</f>
        <v>2683831</v>
      </c>
      <c r="J86" s="63"/>
      <c r="K86" s="63">
        <f>SUM(K52,K73,K83,K85)</f>
        <v>-1071586</v>
      </c>
    </row>
    <row r="87" spans="1:11" ht="20.399999999999999" customHeight="1" x14ac:dyDescent="0.3">
      <c r="A87" s="60" t="s">
        <v>127</v>
      </c>
      <c r="B87" s="49"/>
      <c r="C87" s="58"/>
      <c r="E87" s="73">
        <v>1101433</v>
      </c>
      <c r="F87" s="63"/>
      <c r="G87" s="73">
        <v>1786107</v>
      </c>
      <c r="H87" s="63"/>
      <c r="I87" s="35">
        <v>897701</v>
      </c>
      <c r="J87" s="63"/>
      <c r="K87" s="35">
        <v>1501939</v>
      </c>
    </row>
    <row r="88" spans="1:11" ht="20.399999999999999" customHeight="1" thickBot="1" x14ac:dyDescent="0.35">
      <c r="A88" s="45" t="s">
        <v>128</v>
      </c>
      <c r="B88" s="61"/>
      <c r="C88" s="58"/>
      <c r="E88" s="78">
        <f>SUM(E86:E87)</f>
        <v>3741171</v>
      </c>
      <c r="F88" s="63"/>
      <c r="G88" s="78">
        <f>SUM(G86:G87)</f>
        <v>628944</v>
      </c>
      <c r="H88" s="63"/>
      <c r="I88" s="78">
        <f>SUM(I86:I87)</f>
        <v>3581532</v>
      </c>
      <c r="J88" s="63"/>
      <c r="K88" s="78">
        <f>SUM(K86:K87)</f>
        <v>430353</v>
      </c>
    </row>
    <row r="89" spans="1:11" ht="20.399999999999999" customHeight="1" thickTop="1" x14ac:dyDescent="0.3">
      <c r="A89" s="51"/>
      <c r="B89" s="61"/>
      <c r="C89" s="58"/>
      <c r="E89" s="63">
        <f>SUM(E88-BS!E11)</f>
        <v>0</v>
      </c>
      <c r="F89" s="63"/>
      <c r="G89" s="63"/>
      <c r="H89" s="63"/>
      <c r="I89" s="63">
        <f>SUM(I88-BS!K11)</f>
        <v>0</v>
      </c>
      <c r="J89" s="63"/>
      <c r="K89" s="63"/>
    </row>
    <row r="90" spans="1:11" ht="20.399999999999999" customHeight="1" x14ac:dyDescent="0.3">
      <c r="A90" s="45" t="s">
        <v>172</v>
      </c>
      <c r="B90" s="61"/>
      <c r="C90" s="58"/>
      <c r="E90" s="63"/>
      <c r="F90" s="63"/>
      <c r="G90" s="63"/>
      <c r="H90" s="63"/>
      <c r="I90" s="63"/>
      <c r="J90" s="63"/>
      <c r="K90" s="63"/>
    </row>
    <row r="91" spans="1:11" ht="20.399999999999999" customHeight="1" x14ac:dyDescent="0.3">
      <c r="A91" s="45" t="s">
        <v>95</v>
      </c>
      <c r="B91" s="61"/>
      <c r="C91" s="58"/>
      <c r="E91" s="63"/>
      <c r="F91" s="63"/>
      <c r="G91" s="63"/>
      <c r="H91" s="63"/>
      <c r="I91" s="34"/>
      <c r="J91" s="63"/>
      <c r="K91" s="34"/>
    </row>
    <row r="92" spans="1:11" ht="20.399999999999999" customHeight="1" x14ac:dyDescent="0.3">
      <c r="A92" s="76" t="s">
        <v>179</v>
      </c>
      <c r="B92" s="4"/>
      <c r="C92" s="4"/>
      <c r="D92" s="4"/>
      <c r="E92" s="69">
        <v>49876</v>
      </c>
      <c r="F92" s="9"/>
      <c r="G92" s="69">
        <v>234532</v>
      </c>
      <c r="H92" s="9"/>
      <c r="I92" s="69">
        <v>49876</v>
      </c>
      <c r="J92" s="9"/>
      <c r="K92" s="69">
        <v>234532</v>
      </c>
    </row>
    <row r="93" spans="1:11" ht="20.399999999999999" customHeight="1" x14ac:dyDescent="0.3">
      <c r="A93" s="76" t="s">
        <v>168</v>
      </c>
      <c r="B93" s="4"/>
      <c r="C93" s="4"/>
      <c r="D93" s="4"/>
      <c r="E93" s="69">
        <v>1468</v>
      </c>
      <c r="F93" s="9"/>
      <c r="G93" s="69">
        <v>3671</v>
      </c>
      <c r="H93" s="9"/>
      <c r="I93" s="69">
        <v>1285</v>
      </c>
      <c r="J93" s="9"/>
      <c r="K93" s="69">
        <v>3835</v>
      </c>
    </row>
    <row r="94" spans="1:11" ht="20.399999999999999" customHeight="1" x14ac:dyDescent="0.3">
      <c r="A94" s="76" t="s">
        <v>173</v>
      </c>
      <c r="B94" s="4"/>
      <c r="C94" s="4"/>
      <c r="D94" s="4"/>
      <c r="E94" s="69">
        <v>502226</v>
      </c>
      <c r="F94" s="9"/>
      <c r="G94" s="69">
        <v>594788</v>
      </c>
      <c r="H94" s="9"/>
      <c r="I94" s="69">
        <v>2160</v>
      </c>
      <c r="J94" s="9"/>
      <c r="K94" s="69">
        <v>7368</v>
      </c>
    </row>
    <row r="95" spans="1:11" ht="20.399999999999999" customHeight="1" x14ac:dyDescent="0.3">
      <c r="A95" s="76" t="s">
        <v>191</v>
      </c>
      <c r="B95" s="4"/>
      <c r="C95" s="4"/>
      <c r="D95" s="4"/>
      <c r="E95" s="69">
        <v>-134976</v>
      </c>
      <c r="F95" s="9"/>
      <c r="G95" s="69">
        <v>-73986</v>
      </c>
      <c r="H95" s="9"/>
      <c r="I95" s="69">
        <v>2160</v>
      </c>
      <c r="J95" s="9"/>
      <c r="K95" s="69">
        <v>9260</v>
      </c>
    </row>
    <row r="96" spans="1:11" ht="20.399999999999999" customHeight="1" x14ac:dyDescent="0.3">
      <c r="A96" s="79" t="s">
        <v>169</v>
      </c>
      <c r="B96" s="61"/>
      <c r="C96" s="58"/>
      <c r="E96" s="63">
        <v>26969</v>
      </c>
      <c r="F96" s="63"/>
      <c r="G96" s="63">
        <v>21209</v>
      </c>
      <c r="H96" s="69"/>
      <c r="I96" s="69">
        <v>27534</v>
      </c>
      <c r="J96" s="69"/>
      <c r="K96" s="69">
        <v>15756</v>
      </c>
    </row>
    <row r="97" spans="1:13" ht="20.399999999999999" customHeight="1" x14ac:dyDescent="0.3">
      <c r="A97" s="79" t="s">
        <v>217</v>
      </c>
      <c r="B97" s="61"/>
      <c r="C97" s="58"/>
      <c r="E97" s="69">
        <v>148</v>
      </c>
      <c r="F97" s="63"/>
      <c r="G97" s="69">
        <v>504</v>
      </c>
      <c r="H97" s="69"/>
      <c r="I97" s="69">
        <v>148</v>
      </c>
      <c r="J97" s="69"/>
      <c r="K97" s="69">
        <v>504</v>
      </c>
    </row>
    <row r="98" spans="1:13" ht="20.399999999999999" customHeight="1" x14ac:dyDescent="0.3">
      <c r="A98" s="45"/>
      <c r="B98" s="61"/>
      <c r="C98" s="58"/>
      <c r="E98" s="63"/>
      <c r="F98" s="63"/>
      <c r="G98" s="63"/>
      <c r="H98" s="63"/>
      <c r="I98" s="34"/>
      <c r="J98" s="63"/>
      <c r="K98" s="34"/>
    </row>
    <row r="99" spans="1:13" ht="20.399999999999999" customHeight="1" x14ac:dyDescent="0.3">
      <c r="A99" s="2" t="s">
        <v>221</v>
      </c>
      <c r="B99" s="61"/>
      <c r="C99" s="58"/>
      <c r="E99" s="66"/>
      <c r="F99" s="66"/>
      <c r="G99" s="66"/>
    </row>
    <row r="105" spans="1:13" s="50" customFormat="1" ht="20.399999999999999" customHeight="1" x14ac:dyDescent="0.3">
      <c r="B105" s="51"/>
      <c r="D105" s="51"/>
      <c r="E105" s="51"/>
      <c r="F105" s="51"/>
      <c r="G105" s="51"/>
      <c r="H105" s="51"/>
      <c r="I105" s="32"/>
      <c r="J105" s="51"/>
      <c r="K105" s="51"/>
      <c r="L105" s="51"/>
      <c r="M105" s="51"/>
    </row>
    <row r="106" spans="1:13" s="50" customFormat="1" ht="20.399999999999999" customHeight="1" x14ac:dyDescent="0.3">
      <c r="B106" s="51"/>
      <c r="D106" s="51"/>
      <c r="E106" s="51"/>
      <c r="F106" s="51"/>
      <c r="G106" s="51"/>
      <c r="H106" s="51"/>
      <c r="I106" s="32"/>
      <c r="J106" s="51"/>
      <c r="K106" s="51"/>
      <c r="L106" s="51"/>
      <c r="M106" s="51"/>
    </row>
    <row r="107" spans="1:13" s="50" customFormat="1" ht="20.399999999999999" customHeight="1" x14ac:dyDescent="0.3">
      <c r="B107" s="51"/>
      <c r="D107" s="51"/>
      <c r="E107" s="51"/>
      <c r="F107" s="51"/>
      <c r="G107" s="51"/>
      <c r="H107" s="51"/>
      <c r="I107" s="32"/>
      <c r="J107" s="51"/>
      <c r="K107" s="51"/>
      <c r="L107" s="51"/>
      <c r="M107" s="51"/>
    </row>
    <row r="108" spans="1:13" s="50" customFormat="1" ht="20.399999999999999" customHeight="1" x14ac:dyDescent="0.3">
      <c r="B108" s="51"/>
      <c r="D108" s="51"/>
      <c r="E108" s="51"/>
      <c r="F108" s="51"/>
      <c r="G108" s="51"/>
      <c r="H108" s="51"/>
      <c r="I108" s="32"/>
      <c r="J108" s="51"/>
      <c r="K108" s="51"/>
      <c r="L108" s="51"/>
      <c r="M108" s="51"/>
    </row>
    <row r="109" spans="1:13" s="50" customFormat="1" ht="20.399999999999999" customHeight="1" x14ac:dyDescent="0.3">
      <c r="B109" s="51"/>
      <c r="D109" s="51"/>
      <c r="E109" s="51"/>
      <c r="F109" s="51"/>
      <c r="G109" s="51"/>
      <c r="H109" s="51"/>
      <c r="I109" s="32"/>
      <c r="J109" s="51"/>
      <c r="K109" s="51"/>
      <c r="L109" s="51"/>
      <c r="M109" s="51"/>
    </row>
    <row r="110" spans="1:13" s="50" customFormat="1" ht="20.399999999999999" customHeight="1" x14ac:dyDescent="0.3">
      <c r="B110" s="51"/>
      <c r="D110" s="51"/>
      <c r="E110" s="51"/>
      <c r="F110" s="51"/>
      <c r="G110" s="51"/>
      <c r="H110" s="51"/>
      <c r="I110" s="32"/>
      <c r="J110" s="51"/>
      <c r="K110" s="51"/>
      <c r="L110" s="51"/>
      <c r="M110" s="51"/>
    </row>
    <row r="111" spans="1:13" s="50" customFormat="1" ht="20.399999999999999" customHeight="1" x14ac:dyDescent="0.3">
      <c r="B111" s="51"/>
      <c r="D111" s="51"/>
      <c r="E111" s="51"/>
      <c r="F111" s="51"/>
      <c r="G111" s="51"/>
      <c r="H111" s="51"/>
      <c r="I111" s="32"/>
      <c r="J111" s="51"/>
      <c r="K111" s="51"/>
      <c r="L111" s="51"/>
      <c r="M111" s="51"/>
    </row>
    <row r="112" spans="1:13" s="50" customFormat="1" ht="20.399999999999999" customHeight="1" x14ac:dyDescent="0.3">
      <c r="B112" s="51"/>
      <c r="D112" s="51"/>
      <c r="E112" s="51"/>
      <c r="F112" s="51"/>
      <c r="G112" s="51"/>
      <c r="H112" s="51"/>
      <c r="I112" s="32"/>
      <c r="J112" s="51"/>
      <c r="K112" s="51"/>
      <c r="L112" s="51"/>
      <c r="M112" s="51"/>
    </row>
    <row r="113" spans="2:13" s="50" customFormat="1" ht="20.399999999999999" customHeight="1" x14ac:dyDescent="0.3">
      <c r="B113" s="51"/>
      <c r="D113" s="51"/>
      <c r="E113" s="51"/>
      <c r="F113" s="51"/>
      <c r="G113" s="51"/>
      <c r="H113" s="51"/>
      <c r="I113" s="32"/>
      <c r="J113" s="51"/>
      <c r="K113" s="51"/>
      <c r="L113" s="51"/>
      <c r="M113" s="51"/>
    </row>
    <row r="114" spans="2:13" s="50" customFormat="1" ht="20.399999999999999" customHeight="1" x14ac:dyDescent="0.3">
      <c r="B114" s="51"/>
      <c r="D114" s="51"/>
      <c r="E114" s="51"/>
      <c r="F114" s="51"/>
      <c r="G114" s="51"/>
      <c r="H114" s="51"/>
      <c r="I114" s="32"/>
      <c r="J114" s="51"/>
      <c r="K114" s="51"/>
      <c r="L114" s="51"/>
      <c r="M114" s="51"/>
    </row>
    <row r="115" spans="2:13" s="50" customFormat="1" ht="20.399999999999999" customHeight="1" x14ac:dyDescent="0.3">
      <c r="B115" s="51"/>
      <c r="D115" s="51"/>
      <c r="E115" s="51"/>
      <c r="F115" s="51"/>
      <c r="G115" s="51"/>
      <c r="H115" s="51"/>
      <c r="I115" s="32"/>
      <c r="J115" s="51"/>
      <c r="K115" s="51"/>
      <c r="L115" s="51"/>
      <c r="M115" s="51"/>
    </row>
    <row r="116" spans="2:13" s="50" customFormat="1" ht="20.399999999999999" customHeight="1" x14ac:dyDescent="0.3">
      <c r="B116" s="51"/>
      <c r="D116" s="51"/>
      <c r="E116" s="51"/>
      <c r="F116" s="51"/>
      <c r="G116" s="51"/>
      <c r="H116" s="51"/>
      <c r="I116" s="32"/>
      <c r="J116" s="51"/>
      <c r="K116" s="51"/>
      <c r="L116" s="51"/>
      <c r="M116" s="51"/>
    </row>
    <row r="117" spans="2:13" s="50" customFormat="1" ht="20.399999999999999" customHeight="1" x14ac:dyDescent="0.3">
      <c r="B117" s="51"/>
      <c r="D117" s="51"/>
      <c r="E117" s="51"/>
      <c r="F117" s="51"/>
      <c r="G117" s="51"/>
      <c r="H117" s="51"/>
      <c r="I117" s="32"/>
      <c r="J117" s="51"/>
      <c r="K117" s="51"/>
      <c r="L117" s="51"/>
      <c r="M117" s="51"/>
    </row>
    <row r="118" spans="2:13" s="50" customFormat="1" ht="20.399999999999999" customHeight="1" x14ac:dyDescent="0.3">
      <c r="B118" s="51"/>
      <c r="D118" s="51"/>
      <c r="E118" s="51"/>
      <c r="F118" s="51"/>
      <c r="G118" s="51"/>
      <c r="H118" s="51"/>
      <c r="I118" s="32"/>
      <c r="J118" s="51"/>
      <c r="K118" s="51"/>
      <c r="L118" s="51"/>
      <c r="M118" s="51"/>
    </row>
    <row r="119" spans="2:13" s="50" customFormat="1" ht="20.399999999999999" customHeight="1" x14ac:dyDescent="0.3">
      <c r="B119" s="51"/>
      <c r="D119" s="51"/>
      <c r="E119" s="51"/>
      <c r="F119" s="51"/>
      <c r="G119" s="51"/>
      <c r="H119" s="51"/>
      <c r="I119" s="32"/>
      <c r="J119" s="51"/>
      <c r="K119" s="51"/>
      <c r="L119" s="51"/>
      <c r="M119" s="51"/>
    </row>
    <row r="120" spans="2:13" s="50" customFormat="1" ht="20.399999999999999" customHeight="1" x14ac:dyDescent="0.3">
      <c r="B120" s="51"/>
      <c r="D120" s="51"/>
      <c r="E120" s="51"/>
      <c r="F120" s="51"/>
      <c r="G120" s="51"/>
      <c r="H120" s="51"/>
      <c r="I120" s="32"/>
      <c r="J120" s="51"/>
      <c r="K120" s="51"/>
      <c r="L120" s="51"/>
      <c r="M120" s="51"/>
    </row>
    <row r="121" spans="2:13" s="50" customFormat="1" ht="20.399999999999999" customHeight="1" x14ac:dyDescent="0.3">
      <c r="B121" s="51"/>
      <c r="D121" s="51"/>
      <c r="E121" s="51"/>
      <c r="F121" s="51"/>
      <c r="G121" s="51"/>
      <c r="H121" s="51"/>
      <c r="I121" s="32"/>
      <c r="J121" s="51"/>
      <c r="K121" s="51"/>
      <c r="L121" s="51"/>
      <c r="M121" s="51"/>
    </row>
    <row r="122" spans="2:13" s="50" customFormat="1" ht="20.399999999999999" customHeight="1" x14ac:dyDescent="0.3">
      <c r="B122" s="51"/>
      <c r="D122" s="51"/>
      <c r="E122" s="51"/>
      <c r="F122" s="51"/>
      <c r="G122" s="51"/>
      <c r="H122" s="51"/>
      <c r="I122" s="32"/>
      <c r="J122" s="51"/>
      <c r="K122" s="51"/>
      <c r="L122" s="51"/>
      <c r="M122" s="51"/>
    </row>
    <row r="123" spans="2:13" s="50" customFormat="1" ht="20.399999999999999" customHeight="1" x14ac:dyDescent="0.3">
      <c r="B123" s="51"/>
      <c r="D123" s="51"/>
      <c r="E123" s="51"/>
      <c r="F123" s="51"/>
      <c r="G123" s="51"/>
      <c r="H123" s="51"/>
      <c r="I123" s="32"/>
      <c r="J123" s="51"/>
      <c r="K123" s="51"/>
      <c r="L123" s="51"/>
      <c r="M123" s="51"/>
    </row>
    <row r="124" spans="2:13" s="50" customFormat="1" ht="20.399999999999999" customHeight="1" x14ac:dyDescent="0.3">
      <c r="B124" s="51"/>
      <c r="D124" s="51"/>
      <c r="E124" s="51"/>
      <c r="F124" s="51"/>
      <c r="G124" s="51"/>
      <c r="H124" s="51"/>
      <c r="I124" s="32"/>
      <c r="J124" s="51"/>
      <c r="K124" s="51"/>
      <c r="L124" s="51"/>
      <c r="M124" s="51"/>
    </row>
    <row r="125" spans="2:13" s="50" customFormat="1" ht="20.399999999999999" customHeight="1" x14ac:dyDescent="0.3">
      <c r="B125" s="51"/>
      <c r="D125" s="51"/>
      <c r="E125" s="51"/>
      <c r="F125" s="51"/>
      <c r="G125" s="51"/>
      <c r="H125" s="51"/>
      <c r="I125" s="32"/>
      <c r="J125" s="51"/>
      <c r="K125" s="51"/>
      <c r="L125" s="51"/>
      <c r="M125" s="51"/>
    </row>
    <row r="126" spans="2:13" s="50" customFormat="1" ht="20.399999999999999" customHeight="1" x14ac:dyDescent="0.3">
      <c r="B126" s="51"/>
      <c r="D126" s="51"/>
      <c r="E126" s="51"/>
      <c r="F126" s="51"/>
      <c r="G126" s="51"/>
      <c r="H126" s="51"/>
      <c r="I126" s="32"/>
      <c r="J126" s="51"/>
      <c r="K126" s="51"/>
      <c r="L126" s="51"/>
      <c r="M126" s="51"/>
    </row>
    <row r="127" spans="2:13" s="50" customFormat="1" ht="20.399999999999999" customHeight="1" x14ac:dyDescent="0.3">
      <c r="B127" s="51"/>
      <c r="D127" s="51"/>
      <c r="E127" s="51"/>
      <c r="F127" s="51"/>
      <c r="G127" s="51"/>
      <c r="H127" s="51"/>
      <c r="I127" s="32"/>
      <c r="J127" s="51"/>
      <c r="K127" s="51"/>
      <c r="L127" s="51"/>
      <c r="M127" s="51"/>
    </row>
    <row r="128" spans="2:13" s="50" customFormat="1" ht="20.399999999999999" customHeight="1" x14ac:dyDescent="0.3">
      <c r="B128" s="51"/>
      <c r="D128" s="51"/>
      <c r="E128" s="51"/>
      <c r="F128" s="51"/>
      <c r="G128" s="51"/>
      <c r="H128" s="51"/>
      <c r="I128" s="32"/>
      <c r="J128" s="51"/>
      <c r="K128" s="51"/>
      <c r="L128" s="51"/>
      <c r="M128" s="51"/>
    </row>
    <row r="129" spans="2:13" s="50" customFormat="1" ht="20.399999999999999" customHeight="1" x14ac:dyDescent="0.3">
      <c r="B129" s="51"/>
      <c r="D129" s="51"/>
      <c r="E129" s="51"/>
      <c r="F129" s="51"/>
      <c r="G129" s="51"/>
      <c r="H129" s="51"/>
      <c r="I129" s="32"/>
      <c r="J129" s="51"/>
      <c r="K129" s="51"/>
      <c r="L129" s="51"/>
      <c r="M129" s="51"/>
    </row>
    <row r="130" spans="2:13" s="50" customFormat="1" ht="20.399999999999999" customHeight="1" x14ac:dyDescent="0.3">
      <c r="B130" s="51"/>
      <c r="D130" s="51"/>
      <c r="E130" s="51"/>
      <c r="F130" s="51"/>
      <c r="G130" s="51"/>
      <c r="H130" s="51"/>
      <c r="I130" s="32"/>
      <c r="J130" s="51"/>
      <c r="K130" s="51"/>
      <c r="L130" s="51"/>
      <c r="M130" s="51"/>
    </row>
    <row r="131" spans="2:13" s="50" customFormat="1" ht="20.399999999999999" customHeight="1" x14ac:dyDescent="0.3">
      <c r="B131" s="51"/>
      <c r="D131" s="51"/>
      <c r="E131" s="51"/>
      <c r="F131" s="51"/>
      <c r="G131" s="51"/>
      <c r="H131" s="51"/>
      <c r="I131" s="32"/>
      <c r="J131" s="51"/>
      <c r="K131" s="51"/>
      <c r="L131" s="51"/>
      <c r="M131" s="51"/>
    </row>
    <row r="132" spans="2:13" s="50" customFormat="1" ht="20.399999999999999" customHeight="1" x14ac:dyDescent="0.3">
      <c r="B132" s="51"/>
      <c r="D132" s="51"/>
      <c r="E132" s="51"/>
      <c r="F132" s="51"/>
      <c r="G132" s="51"/>
      <c r="H132" s="51"/>
      <c r="I132" s="32"/>
      <c r="J132" s="51"/>
      <c r="K132" s="51"/>
      <c r="L132" s="51"/>
      <c r="M132" s="51"/>
    </row>
    <row r="133" spans="2:13" s="50" customFormat="1" ht="20.399999999999999" customHeight="1" x14ac:dyDescent="0.3">
      <c r="B133" s="51"/>
      <c r="D133" s="51"/>
      <c r="E133" s="51"/>
      <c r="F133" s="51"/>
      <c r="G133" s="51"/>
      <c r="H133" s="51"/>
      <c r="I133" s="32"/>
      <c r="J133" s="51"/>
      <c r="K133" s="51"/>
      <c r="L133" s="51"/>
      <c r="M133" s="51"/>
    </row>
    <row r="134" spans="2:13" s="50" customFormat="1" ht="20.399999999999999" customHeight="1" x14ac:dyDescent="0.3">
      <c r="B134" s="51"/>
      <c r="D134" s="51"/>
      <c r="E134" s="51"/>
      <c r="F134" s="51"/>
      <c r="G134" s="51"/>
      <c r="H134" s="51"/>
      <c r="I134" s="32"/>
      <c r="J134" s="51"/>
      <c r="K134" s="51"/>
      <c r="L134" s="51"/>
      <c r="M134" s="51"/>
    </row>
    <row r="135" spans="2:13" s="50" customFormat="1" ht="20.399999999999999" customHeight="1" x14ac:dyDescent="0.3">
      <c r="B135" s="51"/>
      <c r="D135" s="51"/>
      <c r="E135" s="51"/>
      <c r="F135" s="51"/>
      <c r="G135" s="51"/>
      <c r="H135" s="51"/>
      <c r="I135" s="32"/>
      <c r="J135" s="51"/>
      <c r="K135" s="51"/>
      <c r="L135" s="51"/>
      <c r="M135" s="51"/>
    </row>
    <row r="136" spans="2:13" s="50" customFormat="1" ht="20.399999999999999" customHeight="1" x14ac:dyDescent="0.3">
      <c r="B136" s="51"/>
      <c r="D136" s="51"/>
      <c r="E136" s="51"/>
      <c r="F136" s="51"/>
      <c r="G136" s="51"/>
      <c r="H136" s="51"/>
      <c r="I136" s="32"/>
      <c r="J136" s="51"/>
      <c r="K136" s="51"/>
      <c r="L136" s="51"/>
      <c r="M136" s="51"/>
    </row>
    <row r="137" spans="2:13" s="50" customFormat="1" ht="20.399999999999999" customHeight="1" x14ac:dyDescent="0.3">
      <c r="B137" s="51"/>
      <c r="D137" s="51"/>
      <c r="E137" s="51"/>
      <c r="F137" s="51"/>
      <c r="G137" s="51"/>
      <c r="H137" s="51"/>
      <c r="I137" s="32"/>
      <c r="J137" s="51"/>
      <c r="K137" s="51"/>
      <c r="L137" s="51"/>
      <c r="M137" s="51"/>
    </row>
    <row r="138" spans="2:13" s="50" customFormat="1" ht="20.399999999999999" customHeight="1" x14ac:dyDescent="0.3">
      <c r="B138" s="51"/>
      <c r="D138" s="51"/>
      <c r="E138" s="51"/>
      <c r="F138" s="51"/>
      <c r="G138" s="51"/>
      <c r="H138" s="51"/>
      <c r="I138" s="32"/>
      <c r="J138" s="51"/>
      <c r="K138" s="51"/>
      <c r="L138" s="51"/>
      <c r="M138" s="51"/>
    </row>
    <row r="139" spans="2:13" s="50" customFormat="1" ht="20.399999999999999" customHeight="1" x14ac:dyDescent="0.3">
      <c r="B139" s="51"/>
      <c r="D139" s="51"/>
      <c r="E139" s="51"/>
      <c r="F139" s="51"/>
      <c r="G139" s="51"/>
      <c r="H139" s="51"/>
      <c r="I139" s="32"/>
      <c r="J139" s="51"/>
      <c r="K139" s="51"/>
      <c r="L139" s="51"/>
      <c r="M139" s="51"/>
    </row>
    <row r="140" spans="2:13" s="50" customFormat="1" ht="20.399999999999999" customHeight="1" x14ac:dyDescent="0.3">
      <c r="B140" s="51"/>
      <c r="D140" s="51"/>
      <c r="E140" s="51"/>
      <c r="F140" s="51"/>
      <c r="G140" s="51"/>
      <c r="H140" s="51"/>
      <c r="I140" s="32"/>
      <c r="J140" s="51"/>
      <c r="K140" s="51"/>
      <c r="L140" s="51"/>
      <c r="M140" s="51"/>
    </row>
    <row r="141" spans="2:13" s="50" customFormat="1" ht="20.399999999999999" customHeight="1" x14ac:dyDescent="0.3">
      <c r="B141" s="51"/>
      <c r="D141" s="51"/>
      <c r="E141" s="51"/>
      <c r="F141" s="51"/>
      <c r="G141" s="51"/>
      <c r="H141" s="51"/>
      <c r="I141" s="32"/>
      <c r="J141" s="51"/>
      <c r="K141" s="51"/>
      <c r="L141" s="51"/>
      <c r="M141" s="51"/>
    </row>
    <row r="142" spans="2:13" s="50" customFormat="1" ht="20.399999999999999" customHeight="1" x14ac:dyDescent="0.3">
      <c r="B142" s="51"/>
      <c r="D142" s="51"/>
      <c r="E142" s="51"/>
      <c r="F142" s="51"/>
      <c r="G142" s="51"/>
      <c r="H142" s="51"/>
      <c r="I142" s="32"/>
      <c r="J142" s="51"/>
      <c r="K142" s="51"/>
      <c r="L142" s="51"/>
      <c r="M142" s="51"/>
    </row>
    <row r="143" spans="2:13" s="50" customFormat="1" ht="20.399999999999999" customHeight="1" x14ac:dyDescent="0.3">
      <c r="B143" s="51"/>
      <c r="D143" s="51"/>
      <c r="E143" s="51"/>
      <c r="F143" s="51"/>
      <c r="G143" s="51"/>
      <c r="H143" s="51"/>
      <c r="I143" s="32"/>
      <c r="J143" s="51"/>
      <c r="K143" s="51"/>
      <c r="L143" s="51"/>
      <c r="M143" s="51"/>
    </row>
    <row r="144" spans="2:13" s="50" customFormat="1" ht="20.399999999999999" customHeight="1" x14ac:dyDescent="0.3">
      <c r="B144" s="51"/>
      <c r="D144" s="51"/>
      <c r="E144" s="51"/>
      <c r="F144" s="51"/>
      <c r="G144" s="51"/>
      <c r="H144" s="51"/>
      <c r="I144" s="32"/>
      <c r="J144" s="51"/>
      <c r="K144" s="51"/>
      <c r="L144" s="51"/>
      <c r="M144" s="51"/>
    </row>
    <row r="145" spans="2:13" s="50" customFormat="1" ht="20.399999999999999" customHeight="1" x14ac:dyDescent="0.3">
      <c r="B145" s="51"/>
      <c r="D145" s="51"/>
      <c r="E145" s="51"/>
      <c r="F145" s="51"/>
      <c r="G145" s="51"/>
      <c r="H145" s="51"/>
      <c r="I145" s="32"/>
      <c r="J145" s="51"/>
      <c r="K145" s="51"/>
      <c r="L145" s="51"/>
      <c r="M145" s="51"/>
    </row>
    <row r="146" spans="2:13" s="50" customFormat="1" ht="20.399999999999999" customHeight="1" x14ac:dyDescent="0.3">
      <c r="B146" s="51"/>
      <c r="D146" s="51"/>
      <c r="E146" s="51"/>
      <c r="F146" s="51"/>
      <c r="G146" s="51"/>
      <c r="H146" s="51"/>
      <c r="I146" s="32"/>
      <c r="J146" s="51"/>
      <c r="K146" s="51"/>
      <c r="L146" s="51"/>
      <c r="M146" s="51"/>
    </row>
    <row r="147" spans="2:13" s="50" customFormat="1" ht="20.399999999999999" customHeight="1" x14ac:dyDescent="0.3">
      <c r="B147" s="51"/>
      <c r="D147" s="51"/>
      <c r="E147" s="51"/>
      <c r="F147" s="51"/>
      <c r="G147" s="51"/>
      <c r="H147" s="51"/>
      <c r="I147" s="32"/>
      <c r="J147" s="51"/>
      <c r="K147" s="51"/>
      <c r="L147" s="51"/>
      <c r="M147" s="51"/>
    </row>
    <row r="148" spans="2:13" s="50" customFormat="1" ht="20.399999999999999" customHeight="1" x14ac:dyDescent="0.3">
      <c r="B148" s="51"/>
      <c r="D148" s="51"/>
      <c r="E148" s="51"/>
      <c r="F148" s="51"/>
      <c r="G148" s="51"/>
      <c r="H148" s="51"/>
      <c r="I148" s="32"/>
      <c r="J148" s="51"/>
      <c r="K148" s="51"/>
      <c r="L148" s="51"/>
      <c r="M148" s="51"/>
    </row>
    <row r="149" spans="2:13" s="50" customFormat="1" ht="20.399999999999999" customHeight="1" x14ac:dyDescent="0.3">
      <c r="B149" s="51"/>
      <c r="D149" s="51"/>
      <c r="E149" s="51"/>
      <c r="F149" s="51"/>
      <c r="G149" s="51"/>
      <c r="H149" s="51"/>
      <c r="I149" s="32"/>
      <c r="J149" s="51"/>
      <c r="K149" s="51"/>
      <c r="L149" s="51"/>
      <c r="M149" s="51"/>
    </row>
    <row r="150" spans="2:13" s="50" customFormat="1" ht="20.399999999999999" customHeight="1" x14ac:dyDescent="0.3">
      <c r="B150" s="51"/>
      <c r="D150" s="51"/>
      <c r="E150" s="51"/>
      <c r="F150" s="51"/>
      <c r="G150" s="51"/>
      <c r="H150" s="51"/>
      <c r="I150" s="32"/>
      <c r="J150" s="51"/>
      <c r="K150" s="51"/>
      <c r="L150" s="51"/>
      <c r="M150" s="51"/>
    </row>
    <row r="151" spans="2:13" s="50" customFormat="1" ht="20.399999999999999" customHeight="1" x14ac:dyDescent="0.3">
      <c r="B151" s="51"/>
      <c r="D151" s="51"/>
      <c r="E151" s="51"/>
      <c r="F151" s="51"/>
      <c r="G151" s="51"/>
      <c r="H151" s="51"/>
      <c r="I151" s="32"/>
      <c r="J151" s="51"/>
      <c r="K151" s="51"/>
      <c r="L151" s="51"/>
      <c r="M151" s="51"/>
    </row>
    <row r="152" spans="2:13" s="50" customFormat="1" ht="20.399999999999999" customHeight="1" x14ac:dyDescent="0.3">
      <c r="B152" s="51"/>
      <c r="D152" s="51"/>
      <c r="E152" s="51"/>
      <c r="F152" s="51"/>
      <c r="G152" s="51"/>
      <c r="H152" s="51"/>
      <c r="I152" s="32"/>
      <c r="J152" s="51"/>
      <c r="K152" s="51"/>
      <c r="L152" s="51"/>
      <c r="M152" s="51"/>
    </row>
    <row r="153" spans="2:13" s="50" customFormat="1" ht="20.399999999999999" customHeight="1" x14ac:dyDescent="0.3">
      <c r="B153" s="51"/>
      <c r="D153" s="51"/>
      <c r="E153" s="51"/>
      <c r="F153" s="51"/>
      <c r="G153" s="51"/>
      <c r="H153" s="51"/>
      <c r="I153" s="32"/>
      <c r="J153" s="51"/>
      <c r="K153" s="51"/>
      <c r="L153" s="51"/>
      <c r="M153" s="51"/>
    </row>
    <row r="154" spans="2:13" s="50" customFormat="1" ht="20.399999999999999" customHeight="1" x14ac:dyDescent="0.3">
      <c r="B154" s="51"/>
      <c r="D154" s="51"/>
      <c r="E154" s="51"/>
      <c r="F154" s="51"/>
      <c r="G154" s="51"/>
      <c r="H154" s="51"/>
      <c r="I154" s="32"/>
      <c r="J154" s="51"/>
      <c r="K154" s="51"/>
      <c r="L154" s="51"/>
      <c r="M154" s="51"/>
    </row>
    <row r="155" spans="2:13" s="50" customFormat="1" ht="20.399999999999999" customHeight="1" x14ac:dyDescent="0.3">
      <c r="B155" s="51"/>
      <c r="D155" s="51"/>
      <c r="E155" s="51"/>
      <c r="F155" s="51"/>
      <c r="G155" s="51"/>
      <c r="H155" s="51"/>
      <c r="I155" s="32"/>
      <c r="J155" s="51"/>
      <c r="K155" s="51"/>
      <c r="L155" s="51"/>
      <c r="M155" s="51"/>
    </row>
    <row r="156" spans="2:13" s="50" customFormat="1" ht="20.399999999999999" customHeight="1" x14ac:dyDescent="0.3">
      <c r="B156" s="51"/>
      <c r="D156" s="51"/>
      <c r="E156" s="51"/>
      <c r="F156" s="51"/>
      <c r="G156" s="51"/>
      <c r="H156" s="51"/>
      <c r="I156" s="32"/>
      <c r="J156" s="51"/>
      <c r="K156" s="51"/>
      <c r="L156" s="51"/>
      <c r="M156" s="51"/>
    </row>
  </sheetData>
  <pageMargins left="0.78740157480314965" right="0.39370078740157483" top="0.78740157480314965" bottom="0.39370078740157483" header="0.19685039370078741" footer="0.19685039370078741"/>
  <pageSetup paperSize="9" scale="68" orientation="portrait" r:id="rId1"/>
  <rowBreaks count="1" manualBreakCount="1">
    <brk id="5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69262299-ddf4-444d-ade7-f94847eab836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09C3EFDBD16ED409F53F54AD0CCB880" ma:contentTypeVersion="19" ma:contentTypeDescription="Create a new document." ma:contentTypeScope="" ma:versionID="cddc8e7bfa4a6279dd950d3921c4e8ec">
  <xsd:schema xmlns:xsd="http://www.w3.org/2001/XMLSchema" xmlns:xs="http://www.w3.org/2001/XMLSchema" xmlns:p="http://schemas.microsoft.com/office/2006/metadata/properties" xmlns:ns2="69262299-ddf4-444d-ade7-f94847eab836" xmlns:ns3="624ec7eb-ca75-490d-9b28-99dea74245de" xmlns:ns4="50c908b1-f277-4340-90a9-4611d0b0f078" targetNamespace="http://schemas.microsoft.com/office/2006/metadata/properties" ma:root="true" ma:fieldsID="ee6fadd771a493cc0dcfd65bf9220c68" ns2:_="" ns3:_="" ns4:_="">
    <xsd:import namespace="69262299-ddf4-444d-ade7-f94847eab836"/>
    <xsd:import namespace="624ec7eb-ca75-490d-9b28-99dea74245de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262299-ddf4-444d-ade7-f94847eab83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4ec7eb-ca75-490d-9b28-99dea74245de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0c772663-343e-446a-90e9-bfda2c3d2d88}" ma:internalName="TaxCatchAll" ma:showField="CatchAllData" ma:web="624ec7eb-ca75-490d-9b28-99dea74245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363D38-8BC7-4AD4-925C-CE9658F05C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8A585B2-A445-4A4F-9B76-B82049531BDB}">
  <ds:schemaRefs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624ec7eb-ca75-490d-9b28-99dea74245de"/>
    <ds:schemaRef ds:uri="http://purl.org/dc/elements/1.1/"/>
    <ds:schemaRef ds:uri="http://schemas.microsoft.com/office/2006/metadata/properties"/>
    <ds:schemaRef ds:uri="http://purl.org/dc/terms/"/>
    <ds:schemaRef ds:uri="69262299-ddf4-444d-ade7-f94847eab836"/>
    <ds:schemaRef ds:uri="http://www.w3.org/XML/1998/namespace"/>
    <ds:schemaRef ds:uri="http://purl.org/dc/dcmitype/"/>
    <ds:schemaRef ds:uri="50c908b1-f277-4340-90a9-4611d0b0f078"/>
  </ds:schemaRefs>
</ds:datastoreItem>
</file>

<file path=customXml/itemProps3.xml><?xml version="1.0" encoding="utf-8"?>
<ds:datastoreItem xmlns:ds="http://schemas.openxmlformats.org/officeDocument/2006/customXml" ds:itemID="{780BBDD0-0D49-4A62-A904-5EFAB41C59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262299-ddf4-444d-ade7-f94847eab836"/>
    <ds:schemaRef ds:uri="624ec7eb-ca75-490d-9b28-99dea74245de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Cashflow</vt:lpstr>
      <vt:lpstr>BS!Print_Area</vt:lpstr>
      <vt:lpstr>Cashflow!Print_Area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Wibunya Ounchokdee</dc:creator>
  <cp:lastModifiedBy>Wanpen Thammapapan</cp:lastModifiedBy>
  <cp:lastPrinted>2025-11-07T02:12:54Z</cp:lastPrinted>
  <dcterms:created xsi:type="dcterms:W3CDTF">2017-02-04T08:22:00Z</dcterms:created>
  <dcterms:modified xsi:type="dcterms:W3CDTF">2025-11-11T03:52:45Z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0x010100809C3EFDBD16ED409F53F54AD0CCB880</vt:lpwstr>
  </property>
  <property fmtid="{D5CDD505-2E9C-101B-9397-08002B2CF9AE}" pid="3" name="MediaServiceImageTags">
    <vt:lpwstr/>
  </property>
</Properties>
</file>