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++บิวตี้ คอมมูนิตี้-Sep'68 งบการเงิน\งบการเงิน 10.11.2568_16.11 น\"/>
    </mc:Choice>
  </mc:AlternateContent>
  <xr:revisionPtr revIDLastSave="0" documentId="13_ncr:1_{3B54733C-57E5-4E93-8125-5F8A0D72BF4A}" xr6:coauthVersionLast="47" xr6:coauthVersionMax="47" xr10:uidLastSave="{00000000-0000-0000-0000-000000000000}"/>
  <bookViews>
    <workbookView xWindow="-108" yWindow="-108" windowWidth="23256" windowHeight="12456" tabRatio="723" activeTab="5" xr2:uid="{00000000-000D-0000-FFFF-FFFF00000000}"/>
  </bookViews>
  <sheets>
    <sheet name="BS" sheetId="1" r:id="rId1"/>
    <sheet name="PL (สามเดือน)" sheetId="10" r:id="rId2"/>
    <sheet name="PL (เก้าเดือน)" sheetId="9" r:id="rId3"/>
    <sheet name="EQ con" sheetId="8" r:id="rId4"/>
    <sheet name="EQ sep" sheetId="11" r:id="rId5"/>
    <sheet name="CF" sheetId="4" r:id="rId6"/>
  </sheets>
  <definedNames>
    <definedName name="_xlnm._FilterDatabase" localSheetId="5" hidden="1">CF!$A$8:$J$87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4" l="1"/>
  <c r="G68" i="4"/>
  <c r="E68" i="4"/>
  <c r="I64" i="4"/>
  <c r="G64" i="4"/>
  <c r="E64" i="4"/>
  <c r="I31" i="4"/>
  <c r="G31" i="4"/>
  <c r="E31" i="4"/>
  <c r="C24" i="4" l="1"/>
  <c r="C23" i="4"/>
  <c r="C68" i="4" l="1"/>
  <c r="C35" i="4"/>
  <c r="C31" i="4"/>
  <c r="C64" i="4"/>
  <c r="L19" i="8" l="1"/>
  <c r="N18" i="8"/>
  <c r="N14" i="8"/>
  <c r="L12" i="11"/>
  <c r="P20" i="8"/>
  <c r="P16" i="8"/>
  <c r="D16" i="8"/>
  <c r="G35" i="4"/>
  <c r="R14" i="8" l="1"/>
  <c r="R18" i="8"/>
  <c r="H25" i="1"/>
  <c r="F50" i="1" l="1"/>
  <c r="J16" i="1"/>
  <c r="H16" i="1"/>
  <c r="J25" i="1"/>
  <c r="D25" i="1"/>
  <c r="D16" i="1"/>
  <c r="J70" i="1"/>
  <c r="J72" i="1" s="1"/>
  <c r="F16" i="1" l="1"/>
  <c r="F70" i="1"/>
  <c r="F72" i="1" s="1"/>
  <c r="F25" i="1"/>
  <c r="F26" i="1" s="1"/>
  <c r="L20" i="8"/>
  <c r="L16" i="8"/>
  <c r="D69" i="1" l="1"/>
  <c r="E56" i="4"/>
  <c r="C56" i="4"/>
  <c r="E23" i="4"/>
  <c r="E24" i="4"/>
  <c r="E35" i="4" l="1"/>
  <c r="F12" i="9" l="1"/>
  <c r="D12" i="9"/>
  <c r="H18" i="11"/>
  <c r="F18" i="11"/>
  <c r="H14" i="11"/>
  <c r="F14" i="11"/>
  <c r="D14" i="11"/>
  <c r="D12" i="10"/>
  <c r="F12" i="10"/>
  <c r="H12" i="10"/>
  <c r="D50" i="1"/>
  <c r="D56" i="1"/>
  <c r="F56" i="1"/>
  <c r="F57" i="1" s="1"/>
  <c r="F73" i="1" s="1"/>
  <c r="D17" i="9" l="1"/>
  <c r="F17" i="9"/>
  <c r="H16" i="10"/>
  <c r="D16" i="10"/>
  <c r="D57" i="1"/>
  <c r="F16" i="10"/>
  <c r="D18" i="11"/>
  <c r="L16" i="11"/>
  <c r="F20" i="9" l="1"/>
  <c r="D20" i="9"/>
  <c r="D19" i="10"/>
  <c r="F19" i="10"/>
  <c r="D26" i="1"/>
  <c r="D22" i="9" l="1"/>
  <c r="F22" i="9"/>
  <c r="F31" i="9" s="1"/>
  <c r="F33" i="9" s="1"/>
  <c r="D21" i="10"/>
  <c r="F21" i="10"/>
  <c r="F30" i="10" s="1"/>
  <c r="F32" i="10" s="1"/>
  <c r="F28" i="9" l="1"/>
  <c r="F36" i="9" s="1"/>
  <c r="F38" i="9" s="1"/>
  <c r="F41" i="9"/>
  <c r="D28" i="9"/>
  <c r="D36" i="9" s="1"/>
  <c r="D38" i="9" s="1"/>
  <c r="C10" i="4"/>
  <c r="D41" i="9"/>
  <c r="J19" i="8"/>
  <c r="D31" i="9"/>
  <c r="D33" i="9" s="1"/>
  <c r="D40" i="10"/>
  <c r="D27" i="10"/>
  <c r="D30" i="10"/>
  <c r="D32" i="10" s="1"/>
  <c r="F27" i="10"/>
  <c r="F40" i="10"/>
  <c r="H56" i="1"/>
  <c r="N19" i="8" l="1"/>
  <c r="C26" i="4"/>
  <c r="J15" i="8"/>
  <c r="D35" i="10"/>
  <c r="D37" i="10" s="1"/>
  <c r="F35" i="10"/>
  <c r="F37" i="10" s="1"/>
  <c r="J12" i="10"/>
  <c r="N20" i="8" l="1"/>
  <c r="R19" i="8"/>
  <c r="N15" i="8"/>
  <c r="C36" i="4"/>
  <c r="J16" i="10"/>
  <c r="H19" i="10"/>
  <c r="N16" i="8" l="1"/>
  <c r="R15" i="8"/>
  <c r="C41" i="4"/>
  <c r="J19" i="10"/>
  <c r="J21" i="10"/>
  <c r="J30" i="10" s="1"/>
  <c r="J32" i="10" s="1"/>
  <c r="H21" i="10"/>
  <c r="H40" i="10"/>
  <c r="H27" i="10" l="1"/>
  <c r="H30" i="10"/>
  <c r="H32" i="10" s="1"/>
  <c r="C69" i="4"/>
  <c r="C71" i="4" s="1"/>
  <c r="C73" i="4" s="1"/>
  <c r="J40" i="10"/>
  <c r="J27" i="10"/>
  <c r="J35" i="10"/>
  <c r="J37" i="10" s="1"/>
  <c r="H35" i="10"/>
  <c r="H37" i="10" s="1"/>
  <c r="J43" i="1"/>
  <c r="H43" i="1"/>
  <c r="J12" i="9" l="1"/>
  <c r="H12" i="9"/>
  <c r="H17" i="9" l="1"/>
  <c r="J50" i="1"/>
  <c r="J56" i="1"/>
  <c r="J17" i="9"/>
  <c r="H20" i="9"/>
  <c r="H22" i="9" l="1"/>
  <c r="H31" i="9" s="1"/>
  <c r="H33" i="9" s="1"/>
  <c r="J57" i="1"/>
  <c r="J73" i="1" s="1"/>
  <c r="J26" i="1"/>
  <c r="J20" i="9"/>
  <c r="H28" i="9" l="1"/>
  <c r="G10" i="4"/>
  <c r="H41" i="9"/>
  <c r="J22" i="9"/>
  <c r="J31" i="9" s="1"/>
  <c r="J33" i="9" s="1"/>
  <c r="G26" i="4" l="1"/>
  <c r="G36" i="4" s="1"/>
  <c r="G41" i="4" s="1"/>
  <c r="G69" i="4" s="1"/>
  <c r="G71" i="4" s="1"/>
  <c r="J41" i="9"/>
  <c r="J28" i="9"/>
  <c r="J36" i="9" s="1"/>
  <c r="J38" i="9" s="1"/>
  <c r="H36" i="9"/>
  <c r="H38" i="9" s="1"/>
  <c r="J13" i="11"/>
  <c r="H26" i="1"/>
  <c r="I35" i="4"/>
  <c r="L13" i="11" l="1"/>
  <c r="J14" i="11"/>
  <c r="H16" i="8"/>
  <c r="F16" i="8"/>
  <c r="L14" i="11" l="1"/>
  <c r="D20" i="8"/>
  <c r="H50" i="1"/>
  <c r="H57" i="1" l="1"/>
  <c r="F20" i="8" l="1"/>
  <c r="H20" i="8"/>
  <c r="I56" i="4" l="1"/>
  <c r="A39" i="1"/>
  <c r="I26" i="4" l="1"/>
  <c r="I36" i="4" s="1"/>
  <c r="I41" i="4" s="1"/>
  <c r="I69" i="4" s="1"/>
  <c r="I71" i="4" s="1"/>
  <c r="E26" i="4" l="1"/>
  <c r="E36" i="4" s="1"/>
  <c r="E41" i="4" s="1"/>
  <c r="E69" i="4" s="1"/>
  <c r="E71" i="4" s="1"/>
  <c r="R16" i="8"/>
  <c r="J17" i="11" l="1"/>
  <c r="I73" i="4" l="1"/>
  <c r="J18" i="11"/>
  <c r="L17" i="11"/>
  <c r="E73" i="4" l="1"/>
  <c r="L18" i="11"/>
  <c r="H68" i="1"/>
  <c r="R20" i="8"/>
  <c r="J16" i="8"/>
  <c r="A51" i="4" l="1"/>
  <c r="G56" i="4"/>
  <c r="J20" i="8" l="1"/>
  <c r="D68" i="1" l="1"/>
  <c r="D70" i="1" s="1"/>
  <c r="D72" i="1" s="1"/>
  <c r="D73" i="1" s="1"/>
  <c r="G73" i="4" l="1"/>
  <c r="H70" i="1"/>
  <c r="H72" i="1" l="1"/>
  <c r="H73" i="1" l="1"/>
</calcChain>
</file>

<file path=xl/sharedStrings.xml><?xml version="1.0" encoding="utf-8"?>
<sst xmlns="http://schemas.openxmlformats.org/spreadsheetml/2006/main" count="306" uniqueCount="185">
  <si>
    <t xml:space="preserve">บริษัท บิวตี้ คอมมูนิตี้ จำกัด (มหาชน) </t>
  </si>
  <si>
    <t>งบฐานะการเงิน</t>
  </si>
  <si>
    <t>ณ วันที่ 30 กันยายน 2568</t>
  </si>
  <si>
    <t>(หน่วย: บาท)</t>
  </si>
  <si>
    <t>งบการเงินรวม</t>
  </si>
  <si>
    <t>งบการเงินเฉพาะกิจการ</t>
  </si>
  <si>
    <t xml:space="preserve">                                     สินทรัพย์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</si>
  <si>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</si>
  <si>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</si>
  <si>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</si>
  <si>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</si>
  <si>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</si>
  <si>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</si>
  <si>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</si>
  <si>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</si>
  <si>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</si>
  <si>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</si>
  <si>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</si>
  <si>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</si>
  <si>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</si>
  <si>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</si>
  <si>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</si>
  <si>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</si>
  <si>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</si>
  <si>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</si>
  <si>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</si>
  <si>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</si>
  <si>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</si>
  <si>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</si>
  <si>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</si>
  <si>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</si>
  <si>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</si>
  <si>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</si>
  <si>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</si>
  <si>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</si>
  <si>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</si>
  <si>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</si>
  <si>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</si>
  <si>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</si>
  <si>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</si>
  <si>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</si>
  <si>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</si>
  <si>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</si>
  <si>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</si>
  <si>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</si>
  <si>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</si>
  <si>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</si>
  <si>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</si>
  <si>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</si>
  <si>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</si>
  <si>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</si>
  <si>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</si>
  <si>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</si>
  <si>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</si>
  <si>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</si>
  <si>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</si>
  <si>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</si>
  <si>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</si>
  <si>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บิวตี้ คอมมูนิตี้ จำกัด (มหาชน)</t>
  </si>
  <si>
    <t>งบกำไรขาดทุนเบ็ดเสร็จ</t>
  </si>
  <si>
    <t>สำหรับงวดสามเดือนสิ้นสุดวันที่ 30 กันยายน 2568</t>
  </si>
  <si>
    <t>(ยังไม่ได้ตรวจสอบ/สอบทานแล้ว)</t>
  </si>
  <si>
    <t>2568</t>
  </si>
  <si>
    <t>2567</t>
  </si>
  <si>
    <t>รายได้จากการขาย</t>
  </si>
  <si>
    <t>19</t>
  </si>
  <si>
    <t>ต้นทุนขาย</t>
  </si>
  <si>
    <t xml:space="preserve">กำไรขั้นต้น 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</si>
  <si>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</si>
  <si>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</si>
  <si>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</si>
  <si>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</si>
  <si>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</si>
  <si>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</si>
  <si>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</si>
  <si>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</si>
  <si>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</si>
  <si>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เบ็ดเสร็จอื่น:-</t>
  </si>
  <si>
    <t>รายการที่อาจถูกจัดประเภทใหม่ไว้ในกำไรหรือขาดทุนในภายหลัง</t>
  </si>
  <si>
    <t xml:space="preserve"> ผลต่างจากอัตราแลกเปลี่ยนจากการแปลงค่างบการเงินที่เป็นเงิน</t>
  </si>
  <si>
    <t xml:space="preserve">   ตราต่างประเทศ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</si>
  <si>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</si>
  <si>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</si>
  <si>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</si>
  <si>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</si>
  <si>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   กำไร (ขาดทุน) ต่อหุ้นขั้นพื้นฐาน</t>
  </si>
  <si>
    <t>18</t>
  </si>
  <si>
    <t>สำหรับงวดเก้าเดือนสิ้นสุดวันที่ 30 กันยายน 2568</t>
  </si>
  <si>
    <t>ขาดทุนจากการด้อยค่าทรัพย์สิน</t>
  </si>
  <si>
    <t>11.2.3, 16</t>
  </si>
  <si>
    <t>13</t>
  </si>
  <si>
    <t>งบการเปลี่ยนแปลงส่วนของผู้ถือหุ้น</t>
  </si>
  <si>
    <t>องค์ประกอบอื่นของส่วน</t>
  </si>
  <si>
    <t>ของผู้ถือหุ้น</t>
  </si>
  <si>
    <t xml:space="preserve"> กำไร (ขาดทุน) สะสม</t>
  </si>
  <si>
    <t>กำไร (ขาดทุน) เบ็ดเสร็จอื่น</t>
  </si>
  <si>
    <t>จัดสรรแล้ว</t>
  </si>
  <si>
    <t>รวมส่วน</t>
  </si>
  <si>
    <t>ส่วนได้เสีย</t>
  </si>
  <si>
    <t>ทุนที่ออกและ</t>
  </si>
  <si>
    <t>ส่วนเกินมูลค่า</t>
  </si>
  <si>
    <t>ทุนสำรอง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</si>
  <si>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</si>
  <si>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</si>
  <si>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</si>
  <si>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</si>
  <si>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</si>
  <si>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</si>
  <si>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ของบริษัทใหญ่</t>
  </si>
  <si>
    <t>ควบคุม</t>
  </si>
  <si>
    <t>ผู้ถือหุ้น</t>
  </si>
  <si>
    <t>ยอดคงเหลือ ณ วันที่ 31 ธันวาคม 2566</t>
  </si>
  <si>
    <t>ยอดคงเหลือ ณ วันที่ 30 กันยายน 2567</t>
  </si>
  <si>
    <t>ยอดคงเหลือ ณ วันที่ 31 ธันวาคม 2567</t>
  </si>
  <si>
    <t>ยอดคงเหลือ ณ วันที่ 30 กันยายน 2568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</si>
  <si>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</si>
  <si>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</si>
  <si>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</si>
  <si>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</si>
  <si>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</si>
  <si>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</si>
  <si>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</si>
  <si>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ค่าเสื่อมราคาและค่าตัดจำหน่าย</t>
  </si>
  <si>
    <t xml:space="preserve">            (โอนกลับ) 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</si>
  <si>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</si>
  <si>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 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</si>
  <si>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</si>
  <si>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ขาดทุนจากการด้อยค่าที่ดิน อาคารและอุปกรณ์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</si>
  <si>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</si>
  <si>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</si>
  <si>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</si>
  <si>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</si>
  <si>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</si>
  <si>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</si>
  <si>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</si>
  <si>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</si>
  <si>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</si>
  <si>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</si>
  <si>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</si>
  <si>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</si>
  <si>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</si>
  <si>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</si>
  <si>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</si>
  <si>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</si>
  <si>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</si>
  <si>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</si>
  <si>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</si>
  <si>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เงินรับจากรายได้ทางการเงิน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</si>
  <si>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</si>
  <si>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</si>
  <si>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</si>
  <si>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</si>
  <si>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สินทรัพย์ทางการเงินหมุนเวียนอื่น(เพิ่มขึ้น)ลดลง</t>
  </si>
  <si>
    <t xml:space="preserve">            สินทรัพย์ทางการเงินไม่หมุนเวียนอื่นลดลง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</si>
  <si>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</si>
  <si>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</si>
  <si>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</si>
  <si>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</si>
  <si>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</si>
  <si>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</si>
  <si>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</si>
  <si>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 xml:space="preserve">เงินสดและรายการเทียบเท่าเงินสดเพิ่มขึ้น (ลดลง) </t>
  </si>
  <si>
    <t xml:space="preserve">ผลต่างจากการแปลงค่างบการเงินเพิ่มขึ้น (ลดลง) 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</si>
  <si>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</si>
  <si>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</si>
  <si>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</si>
  <si>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</si>
  <si>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</si>
  <si>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ลงทุนในบริษัทย่อยซึ่งยังไม่ได้จ่ายชำระ</t>
  </si>
  <si>
    <t xml:space="preserve">     หนี้สินตามสัญญาเช่าเพิ่มขึ้น</t>
  </si>
  <si>
    <t xml:space="preserve">     องค์ประกอบอื่นของส่วนของผู้ถือหุ้น</t>
  </si>
  <si>
    <t xml:space="preserve">  ผลต่างจากอัตราแลกเปลี่ยนจากการแปลงค่างบการเงินที่เป็นเงิน</t>
  </si>
  <si>
    <t xml:space="preserve">    ตราต่างประเทศ</t>
  </si>
  <si>
    <t>ผลต่างจากอัตราแลกเปลี่ยน</t>
  </si>
  <si>
    <t>จากการแปลงค่างบการเงิน</t>
  </si>
  <si>
    <t>ที่เป็นเงินตราต่างประเทศ</t>
  </si>
  <si>
    <t xml:space="preserve">            จ่ายเงินปันผล</t>
  </si>
  <si>
    <t xml:space="preserve">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</si>
  <si>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(                                                                                            )</t>
  </si>
  <si>
    <t xml:space="preserve">      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</si>
  <si>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      (                                                                                            )</t>
  </si>
  <si>
    <t xml:space="preserve">     ประมาณการหนี้สินจากการรื้อถอน</t>
  </si>
  <si>
    <t>การแบ่งปันกำไร (ขาดทุน)</t>
  </si>
  <si>
    <t>การแบ่งปันกำไร (ขาดทุน) เบ็ดเสร็จรวม</t>
  </si>
  <si>
    <t xml:space="preserve">            (กำไร) ขาดทุนจากสัญญาเช่าที่ปรับปรุง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</si>
</sst>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Alignment="1"/>
    <xf numFmtId="187" fontId="7" fillId="0" borderId="0" xfId="1" applyNumberFormat="1" applyFont="1" applyFill="1" applyAlignment="1"/>
    <xf numFmtId="187" fontId="8" fillId="0" borderId="0" xfId="1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/>
    <xf numFmtId="187" fontId="7" fillId="0" borderId="4" xfId="1" applyNumberFormat="1" applyFont="1" applyFill="1" applyBorder="1" applyAlignment="1"/>
    <xf numFmtId="187" fontId="7" fillId="0" borderId="2" xfId="1" applyNumberFormat="1" applyFont="1" applyFill="1" applyBorder="1" applyAlignment="1"/>
    <xf numFmtId="187" fontId="8" fillId="0" borderId="0" xfId="1" quotePrefix="1" applyNumberFormat="1" applyFont="1" applyFill="1" applyAlignment="1">
      <alignment horizontal="center"/>
    </xf>
    <xf numFmtId="187" fontId="7" fillId="0" borderId="0" xfId="18" applyNumberFormat="1" applyFont="1" applyFill="1" applyAlignment="1"/>
    <xf numFmtId="43" fontId="7" fillId="0" borderId="0" xfId="1" applyFont="1" applyFill="1" applyBorder="1" applyAlignment="1">
      <alignment horizontal="right"/>
    </xf>
    <xf numFmtId="187" fontId="7" fillId="0" borderId="1" xfId="1" applyNumberFormat="1" applyFont="1" applyFill="1" applyBorder="1" applyAlignment="1"/>
    <xf numFmtId="187" fontId="7" fillId="0" borderId="1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" fontId="7" fillId="0" borderId="0" xfId="0" applyNumberFormat="1" applyFont="1"/>
    <xf numFmtId="0" fontId="5" fillId="0" borderId="0" xfId="7" applyFont="1"/>
    <xf numFmtId="43" fontId="5" fillId="0" borderId="0" xfId="7" applyNumberFormat="1" applyFont="1"/>
    <xf numFmtId="43" fontId="5" fillId="0" borderId="0" xfId="7" applyNumberFormat="1" applyFont="1" applyAlignment="1">
      <alignment horizontal="center"/>
    </xf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38" fontId="7" fillId="0" borderId="0" xfId="7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187" fontId="7" fillId="0" borderId="0" xfId="0" applyNumberFormat="1" applyFont="1"/>
    <xf numFmtId="18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43" fontId="7" fillId="0" borderId="0" xfId="0" applyNumberFormat="1" applyFont="1"/>
    <xf numFmtId="0" fontId="5" fillId="0" borderId="0" xfId="7" applyFont="1" applyAlignment="1">
      <alignment horizontal="center"/>
    </xf>
    <xf numFmtId="43" fontId="5" fillId="0" borderId="0" xfId="0" applyNumberFormat="1" applyFont="1"/>
    <xf numFmtId="187" fontId="9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7" fontId="7" fillId="0" borderId="0" xfId="7" applyNumberFormat="1" applyFont="1"/>
    <xf numFmtId="189" fontId="5" fillId="0" borderId="0" xfId="6" applyNumberFormat="1" applyFont="1"/>
    <xf numFmtId="187" fontId="7" fillId="0" borderId="0" xfId="5" applyNumberFormat="1" applyFont="1"/>
    <xf numFmtId="189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187" fontId="5" fillId="0" borderId="0" xfId="7" applyNumberFormat="1" applyFont="1"/>
    <xf numFmtId="188" fontId="7" fillId="0" borderId="0" xfId="0" applyNumberFormat="1" applyFont="1" applyAlignment="1">
      <alignment horizontal="center"/>
    </xf>
    <xf numFmtId="0" fontId="7" fillId="0" borderId="0" xfId="10" applyFont="1"/>
    <xf numFmtId="187" fontId="7" fillId="0" borderId="0" xfId="7" applyNumberFormat="1" applyFont="1" applyAlignment="1">
      <alignment horizontal="right"/>
    </xf>
    <xf numFmtId="38" fontId="7" fillId="0" borderId="0" xfId="10" applyNumberFormat="1" applyFont="1"/>
    <xf numFmtId="187" fontId="7" fillId="0" borderId="0" xfId="10" applyNumberFormat="1" applyFont="1"/>
    <xf numFmtId="187" fontId="7" fillId="0" borderId="0" xfId="10" applyNumberFormat="1" applyFont="1" applyAlignment="1">
      <alignment horizontal="right"/>
    </xf>
    <xf numFmtId="187" fontId="7" fillId="0" borderId="2" xfId="7" applyNumberFormat="1" applyFont="1" applyBorder="1"/>
    <xf numFmtId="187" fontId="7" fillId="0" borderId="5" xfId="7" applyNumberFormat="1" applyFont="1" applyBorder="1" applyAlignment="1">
      <alignment horizontal="right"/>
    </xf>
    <xf numFmtId="187" fontId="7" fillId="0" borderId="1" xfId="7" applyNumberFormat="1" applyFont="1" applyBorder="1"/>
    <xf numFmtId="188" fontId="7" fillId="0" borderId="0" xfId="7" applyNumberFormat="1" applyFont="1" applyAlignment="1">
      <alignment horizontal="right"/>
    </xf>
    <xf numFmtId="187" fontId="7" fillId="0" borderId="1" xfId="7" applyNumberFormat="1" applyFont="1" applyBorder="1" applyAlignment="1">
      <alignment horizontal="right"/>
    </xf>
    <xf numFmtId="187" fontId="7" fillId="0" borderId="0" xfId="7" applyNumberFormat="1" applyFont="1" applyAlignment="1">
      <alignment horizontal="center"/>
    </xf>
    <xf numFmtId="187" fontId="7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0" fontId="5" fillId="0" borderId="0" xfId="10" applyFont="1"/>
    <xf numFmtId="188" fontId="7" fillId="0" borderId="0" xfId="10" applyNumberFormat="1" applyFont="1" applyAlignment="1">
      <alignment horizontal="right"/>
    </xf>
    <xf numFmtId="189" fontId="7" fillId="0" borderId="0" xfId="0" applyNumberFormat="1" applyFont="1"/>
    <xf numFmtId="0" fontId="5" fillId="0" borderId="0" xfId="0" applyFont="1" applyAlignment="1">
      <alignment horizontal="centerContinuous"/>
    </xf>
    <xf numFmtId="0" fontId="7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2" xfId="0" applyFont="1" applyBorder="1" applyAlignment="1">
      <alignment horizontal="center"/>
    </xf>
    <xf numFmtId="187" fontId="7" fillId="0" borderId="0" xfId="0" applyNumberFormat="1" applyFont="1" applyAlignment="1">
      <alignment horizontal="right"/>
    </xf>
    <xf numFmtId="187" fontId="7" fillId="0" borderId="3" xfId="0" applyNumberFormat="1" applyFont="1" applyBorder="1" applyAlignment="1">
      <alignment horizontal="right"/>
    </xf>
    <xf numFmtId="0" fontId="12" fillId="0" borderId="0" xfId="19" applyFont="1"/>
    <xf numFmtId="0" fontId="6" fillId="0" borderId="0" xfId="0" applyFont="1"/>
    <xf numFmtId="0" fontId="5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7" fillId="0" borderId="5" xfId="1" applyNumberFormat="1" applyFont="1" applyFill="1" applyBorder="1" applyAlignment="1">
      <alignment horizontal="right"/>
    </xf>
    <xf numFmtId="187" fontId="5" fillId="0" borderId="0" xfId="0" applyNumberFormat="1" applyFont="1"/>
    <xf numFmtId="187" fontId="7" fillId="0" borderId="3" xfId="1" applyNumberFormat="1" applyFont="1" applyFill="1" applyBorder="1" applyAlignment="1">
      <alignment horizontal="right"/>
    </xf>
    <xf numFmtId="187" fontId="7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7" fillId="0" borderId="4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left" wrapText="1"/>
    </xf>
    <xf numFmtId="187" fontId="5" fillId="0" borderId="0" xfId="0" applyNumberFormat="1" applyFont="1" applyAlignment="1">
      <alignment horizontal="left"/>
    </xf>
    <xf numFmtId="191" fontId="7" fillId="0" borderId="0" xfId="1" applyNumberFormat="1" applyFont="1" applyFill="1" applyAlignment="1">
      <alignment horizontal="right"/>
    </xf>
    <xf numFmtId="0" fontId="7" fillId="0" borderId="0" xfId="7" applyFont="1" applyAlignment="1">
      <alignment horizontal="center"/>
    </xf>
    <xf numFmtId="187" fontId="7" fillId="0" borderId="0" xfId="12" applyNumberFormat="1" applyFont="1" applyFill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20">
    <cellStyle name="Comma" xfId="1" builtinId="3"/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8"/>
  <sheetViews>
    <sheetView view="pageBreakPreview" topLeftCell="A49" zoomScaleNormal="85" zoomScaleSheetLayoutView="100" workbookViewId="0">
      <selection activeCell="A56" sqref="A56"/>
    </sheetView>
  </sheetViews>
  <sheetFormatPr defaultColWidth="10.44140625" defaultRowHeight="22.95" customHeight="1"/>
  <cols>
    <col min="1" max="1" width="51.88671875" style="21" customWidth="1"/>
    <col min="2" max="2" width="8.6640625" style="21" customWidth="1"/>
    <col min="3" max="3" width="1.5546875" style="21" customWidth="1"/>
    <col min="4" max="4" width="15.6640625" style="21" customWidth="1"/>
    <col min="5" max="5" width="1.5546875" style="21" customWidth="1"/>
    <col min="6" max="6" width="15.6640625" style="21" customWidth="1"/>
    <col min="7" max="7" width="1.5546875" style="21" customWidth="1"/>
    <col min="8" max="8" width="15.6640625" style="44" customWidth="1"/>
    <col min="9" max="9" width="1.5546875" style="21" customWidth="1"/>
    <col min="10" max="10" width="15.6640625" style="1" customWidth="1"/>
    <col min="11" max="11" width="1.5546875" style="21" customWidth="1"/>
    <col min="12" max="16384" width="10.44140625" style="21"/>
  </cols>
  <sheetData>
    <row r="1" spans="1:10" ht="24.7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24.75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4.75" customHeight="1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4.75" customHeight="1">
      <c r="B4" s="22"/>
      <c r="F4" s="23"/>
      <c r="H4" s="2"/>
      <c r="I4" s="2"/>
      <c r="J4" s="2"/>
    </row>
    <row r="5" spans="1:10" s="29" customFormat="1" ht="24.75" customHeight="1">
      <c r="A5" s="24"/>
      <c r="B5" s="24"/>
      <c r="C5" s="24"/>
      <c r="D5" s="25"/>
      <c r="E5" s="24"/>
      <c r="F5" s="25"/>
      <c r="G5" s="24"/>
      <c r="H5" s="26"/>
      <c r="I5" s="27"/>
      <c r="J5" s="28" t="s">
        <v>3</v>
      </c>
    </row>
    <row r="6" spans="1:10" s="29" customFormat="1" ht="24.75" customHeight="1">
      <c r="A6" s="24"/>
      <c r="B6" s="24"/>
      <c r="C6" s="24"/>
      <c r="D6" s="101" t="s">
        <v>4</v>
      </c>
      <c r="E6" s="101"/>
      <c r="F6" s="101"/>
      <c r="G6" s="24"/>
      <c r="H6" s="101" t="s">
        <v>5</v>
      </c>
      <c r="I6" s="101"/>
      <c r="J6" s="101"/>
    </row>
    <row r="7" spans="1:10" ht="24.75" customHeight="1">
      <c r="A7" s="30" t="s">
        <v>6</v>
      </c>
      <c r="B7" s="31" t="s">
        <v>7</v>
      </c>
      <c r="C7" s="20"/>
      <c r="D7" s="32" t="s">
        <v>8</v>
      </c>
      <c r="E7" s="33"/>
      <c r="F7" s="32" t="s">
        <v>9</v>
      </c>
      <c r="G7" s="20"/>
      <c r="H7" s="32" t="s">
        <v>8</v>
      </c>
      <c r="I7" s="33"/>
      <c r="J7" s="32" t="s">
        <v>9</v>
      </c>
    </row>
    <row r="8" spans="1:10" ht="24.75" customHeight="1">
      <c r="B8" s="34"/>
      <c r="C8" s="35"/>
      <c r="D8" s="36" t="s">
        <v>10</v>
      </c>
      <c r="E8" s="33"/>
      <c r="F8" s="36" t="s">
        <v>11</v>
      </c>
      <c r="G8" s="35"/>
      <c r="H8" s="36" t="s">
        <v>10</v>
      </c>
      <c r="I8" s="33"/>
      <c r="J8" s="36" t="s">
        <v>11</v>
      </c>
    </row>
    <row r="9" spans="1:10" ht="24.75" customHeight="1">
      <c r="B9" s="34"/>
      <c r="C9" s="35"/>
      <c r="D9" s="36" t="s">
        <v>12</v>
      </c>
      <c r="E9" s="33"/>
      <c r="F9" s="36"/>
      <c r="G9" s="35"/>
      <c r="H9" s="36" t="s">
        <v>12</v>
      </c>
      <c r="I9" s="33"/>
      <c r="J9" s="36"/>
    </row>
    <row r="10" spans="1:10" ht="9" customHeight="1">
      <c r="A10" s="37"/>
      <c r="B10" s="38"/>
      <c r="C10" s="39"/>
      <c r="D10" s="40"/>
      <c r="E10" s="40"/>
      <c r="F10" s="40"/>
      <c r="G10" s="40"/>
      <c r="H10" s="7"/>
      <c r="I10" s="8"/>
      <c r="J10" s="7"/>
    </row>
    <row r="11" spans="1:10" ht="24.75" customHeight="1">
      <c r="A11" s="30" t="s">
        <v>13</v>
      </c>
      <c r="C11" s="34"/>
      <c r="D11" s="40"/>
      <c r="E11" s="41"/>
      <c r="F11" s="40"/>
      <c r="G11" s="41"/>
      <c r="H11" s="40"/>
      <c r="I11" s="40"/>
      <c r="J11" s="40"/>
    </row>
    <row r="12" spans="1:10" ht="24.75" customHeight="1">
      <c r="A12" s="21" t="s">
        <v>14</v>
      </c>
      <c r="B12" s="34">
        <v>4</v>
      </c>
      <c r="C12" s="34"/>
      <c r="D12" s="3">
        <v>103909796.27</v>
      </c>
      <c r="E12" s="9"/>
      <c r="F12" s="3">
        <v>64558065.150000043</v>
      </c>
      <c r="G12" s="41"/>
      <c r="H12" s="3">
        <v>103908890.59</v>
      </c>
      <c r="I12" s="3"/>
      <c r="J12" s="3">
        <v>64558065.150000043</v>
      </c>
    </row>
    <row r="13" spans="1:10" ht="24.75" customHeight="1">
      <c r="A13" s="42" t="s">
        <v>15</v>
      </c>
      <c r="B13" s="34">
        <v>5</v>
      </c>
      <c r="C13" s="34"/>
      <c r="D13" s="3">
        <v>18084784.02</v>
      </c>
      <c r="E13" s="9"/>
      <c r="F13" s="3">
        <v>43300852.259999998</v>
      </c>
      <c r="G13" s="41"/>
      <c r="H13" s="3">
        <v>18188479.850000001</v>
      </c>
      <c r="I13" s="3"/>
      <c r="J13" s="3">
        <v>43300852.259999998</v>
      </c>
    </row>
    <row r="14" spans="1:10" ht="24.75" customHeight="1">
      <c r="A14" s="42" t="s">
        <v>16</v>
      </c>
      <c r="B14" s="34">
        <v>6</v>
      </c>
      <c r="C14" s="34"/>
      <c r="D14" s="3">
        <v>63577131.820000015</v>
      </c>
      <c r="E14" s="9"/>
      <c r="F14" s="3">
        <v>90317721.109999999</v>
      </c>
      <c r="G14" s="41"/>
      <c r="H14" s="3">
        <v>63577131.820000015</v>
      </c>
      <c r="I14" s="3"/>
      <c r="J14" s="3">
        <v>90317721.109999999</v>
      </c>
    </row>
    <row r="15" spans="1:10" ht="24.75" customHeight="1">
      <c r="A15" s="21" t="s">
        <v>17</v>
      </c>
      <c r="B15" s="34">
        <v>7</v>
      </c>
      <c r="C15" s="34"/>
      <c r="D15" s="3">
        <v>220000000</v>
      </c>
      <c r="E15" s="9"/>
      <c r="F15" s="3">
        <v>270000000</v>
      </c>
      <c r="G15" s="41"/>
      <c r="H15" s="3">
        <v>220000000</v>
      </c>
      <c r="I15" s="3"/>
      <c r="J15" s="3">
        <v>270000000</v>
      </c>
    </row>
    <row r="16" spans="1:10" ht="24.75" customHeight="1">
      <c r="A16" s="30" t="s">
        <v>18</v>
      </c>
      <c r="B16" s="34"/>
      <c r="C16" s="34"/>
      <c r="D16" s="17">
        <f>SUM(D12:D15)</f>
        <v>405571712.11000001</v>
      </c>
      <c r="E16" s="3"/>
      <c r="F16" s="17">
        <f>SUM(F12:F15)</f>
        <v>468176638.52000004</v>
      </c>
      <c r="G16" s="41"/>
      <c r="H16" s="17">
        <f>SUM(H12:H15)</f>
        <v>405674502.25999999</v>
      </c>
      <c r="I16" s="3"/>
      <c r="J16" s="17">
        <f>SUM(J12:J15)</f>
        <v>468176638.52000004</v>
      </c>
    </row>
    <row r="17" spans="1:10" ht="24.75" customHeight="1">
      <c r="A17" s="30" t="s">
        <v>19</v>
      </c>
      <c r="B17" s="34"/>
      <c r="C17" s="34"/>
      <c r="D17" s="8"/>
      <c r="E17" s="41"/>
      <c r="F17" s="8"/>
      <c r="G17" s="41"/>
      <c r="H17" s="8"/>
      <c r="I17" s="3"/>
      <c r="J17" s="8"/>
    </row>
    <row r="18" spans="1:10" ht="24.75" customHeight="1">
      <c r="A18" s="21" t="s">
        <v>20</v>
      </c>
      <c r="B18" s="43">
        <v>8</v>
      </c>
      <c r="C18" s="34"/>
      <c r="D18" s="8">
        <v>0</v>
      </c>
      <c r="E18" s="9"/>
      <c r="F18" s="8">
        <v>0</v>
      </c>
      <c r="G18" s="41"/>
      <c r="H18" s="8">
        <v>453070</v>
      </c>
      <c r="I18" s="3"/>
      <c r="J18" s="8">
        <v>0</v>
      </c>
    </row>
    <row r="19" spans="1:10" ht="24.75" customHeight="1">
      <c r="A19" s="21" t="s">
        <v>21</v>
      </c>
      <c r="B19" s="43">
        <v>9</v>
      </c>
      <c r="C19" s="34"/>
      <c r="D19" s="3">
        <v>13384817.93</v>
      </c>
      <c r="E19" s="9"/>
      <c r="F19" s="3">
        <v>14236059.23</v>
      </c>
      <c r="G19" s="41"/>
      <c r="H19" s="3">
        <v>13384817.93</v>
      </c>
      <c r="I19" s="3"/>
      <c r="J19" s="3">
        <v>14236059.23</v>
      </c>
    </row>
    <row r="20" spans="1:10" ht="24.75" customHeight="1">
      <c r="A20" s="21" t="s">
        <v>22</v>
      </c>
      <c r="B20" s="43">
        <v>10</v>
      </c>
      <c r="C20" s="34"/>
      <c r="D20" s="3">
        <v>89690447.169999987</v>
      </c>
      <c r="E20" s="41"/>
      <c r="F20" s="3">
        <v>101761146.86999996</v>
      </c>
      <c r="G20" s="41"/>
      <c r="H20" s="3">
        <v>89690447.169999987</v>
      </c>
      <c r="I20" s="3"/>
      <c r="J20" s="3">
        <v>101761146.86999996</v>
      </c>
    </row>
    <row r="21" spans="1:10" ht="24.75" customHeight="1">
      <c r="A21" s="21" t="s">
        <v>23</v>
      </c>
      <c r="B21" s="43">
        <v>11.1</v>
      </c>
      <c r="C21" s="34"/>
      <c r="D21" s="3">
        <v>43049978.859999999</v>
      </c>
      <c r="E21" s="41"/>
      <c r="F21" s="3">
        <v>71760136.549999997</v>
      </c>
      <c r="G21" s="41"/>
      <c r="H21" s="3">
        <v>43049978.859999999</v>
      </c>
      <c r="I21" s="3"/>
      <c r="J21" s="3">
        <v>71760136.549999997</v>
      </c>
    </row>
    <row r="22" spans="1:10" ht="24.75" customHeight="1">
      <c r="A22" s="21" t="s">
        <v>24</v>
      </c>
      <c r="B22" s="43">
        <v>12</v>
      </c>
      <c r="C22" s="34"/>
      <c r="D22" s="3">
        <v>10435183.98</v>
      </c>
      <c r="E22" s="41"/>
      <c r="F22" s="3">
        <v>12468762.870000001</v>
      </c>
      <c r="G22" s="41"/>
      <c r="H22" s="3">
        <v>10435183.98</v>
      </c>
      <c r="I22" s="3"/>
      <c r="J22" s="3">
        <v>12468762.870000001</v>
      </c>
    </row>
    <row r="23" spans="1:10" ht="24.75" customHeight="1">
      <c r="A23" s="21" t="s">
        <v>25</v>
      </c>
      <c r="B23" s="34">
        <v>13</v>
      </c>
      <c r="C23" s="34"/>
      <c r="D23" s="3">
        <v>4783095.3500000015</v>
      </c>
      <c r="E23" s="41"/>
      <c r="F23" s="3">
        <v>6471783.4500000011</v>
      </c>
      <c r="G23" s="41"/>
      <c r="H23" s="3">
        <v>4783095.3500000015</v>
      </c>
      <c r="I23" s="3"/>
      <c r="J23" s="3">
        <v>6471783.4500000011</v>
      </c>
    </row>
    <row r="24" spans="1:10" ht="24.75" customHeight="1">
      <c r="A24" s="21" t="s">
        <v>26</v>
      </c>
      <c r="B24" s="34">
        <v>14</v>
      </c>
      <c r="C24" s="34"/>
      <c r="D24" s="3">
        <v>12257561.780000001</v>
      </c>
      <c r="E24" s="41"/>
      <c r="F24" s="3">
        <v>14690555.16</v>
      </c>
      <c r="G24" s="41"/>
      <c r="H24" s="3">
        <v>12257561.780000001</v>
      </c>
      <c r="I24" s="3"/>
      <c r="J24" s="3">
        <v>14690555.16</v>
      </c>
    </row>
    <row r="25" spans="1:10" ht="24.75" customHeight="1">
      <c r="A25" s="30" t="s">
        <v>27</v>
      </c>
      <c r="B25" s="34"/>
      <c r="D25" s="18">
        <f>SUM(D18:D24)</f>
        <v>173601085.06999996</v>
      </c>
      <c r="E25" s="8"/>
      <c r="F25" s="18">
        <f>SUM(F18:F24)</f>
        <v>221388444.12999997</v>
      </c>
      <c r="G25" s="40"/>
      <c r="H25" s="18">
        <f>SUM(H18:H24)</f>
        <v>174054155.06999996</v>
      </c>
      <c r="I25" s="8"/>
      <c r="J25" s="18">
        <f>SUM(J18:J24)</f>
        <v>221388444.12999997</v>
      </c>
    </row>
    <row r="26" spans="1:10" ht="24.75" customHeight="1" thickBot="1">
      <c r="A26" s="30" t="s">
        <v>28</v>
      </c>
      <c r="B26" s="22"/>
      <c r="D26" s="19">
        <f>D16+D25</f>
        <v>579172797.17999995</v>
      </c>
      <c r="E26" s="8"/>
      <c r="F26" s="19">
        <f>F16+F25</f>
        <v>689565082.64999998</v>
      </c>
      <c r="G26" s="40"/>
      <c r="H26" s="19">
        <f>H16+H25</f>
        <v>579728657.32999992</v>
      </c>
      <c r="I26" s="8"/>
      <c r="J26" s="19">
        <f>J16+J25</f>
        <v>689565082.64999998</v>
      </c>
    </row>
    <row r="27" spans="1:10" ht="24.75" customHeight="1" thickTop="1">
      <c r="A27" s="30"/>
      <c r="B27" s="22"/>
      <c r="D27" s="1"/>
      <c r="F27" s="1"/>
      <c r="H27" s="1"/>
      <c r="I27" s="1"/>
    </row>
    <row r="28" spans="1:10" ht="24.75" customHeight="1">
      <c r="A28" s="30"/>
      <c r="B28" s="22"/>
      <c r="D28" s="1"/>
      <c r="F28" s="1"/>
      <c r="H28" s="1"/>
      <c r="I28" s="1"/>
    </row>
    <row r="29" spans="1:10" ht="24.75" customHeight="1">
      <c r="A29" s="39" t="s">
        <v>29</v>
      </c>
    </row>
    <row r="30" spans="1:10" ht="24.75" customHeight="1">
      <c r="A30" s="39"/>
    </row>
    <row r="31" spans="1:10" ht="24.75" customHeight="1">
      <c r="A31" s="39"/>
    </row>
    <row r="32" spans="1:10" ht="24.75" customHeight="1">
      <c r="A32" s="39"/>
    </row>
    <row r="33" spans="1:10" ht="24.75" customHeight="1">
      <c r="A33" s="39" t="s">
        <v>30</v>
      </c>
      <c r="J33" s="21"/>
    </row>
    <row r="34" spans="1:10" ht="24.75" customHeight="1">
      <c r="A34" s="39" t="s">
        <v>31</v>
      </c>
    </row>
    <row r="35" spans="1:10" ht="24.75" customHeight="1"/>
    <row r="36" spans="1:10" ht="24.75" customHeight="1"/>
    <row r="37" spans="1:10" ht="24" customHeight="1">
      <c r="A37" s="102" t="s">
        <v>0</v>
      </c>
      <c r="B37" s="102"/>
      <c r="C37" s="102"/>
      <c r="D37" s="102"/>
      <c r="E37" s="102"/>
      <c r="F37" s="102"/>
      <c r="G37" s="102"/>
      <c r="H37" s="102"/>
      <c r="I37" s="102"/>
      <c r="J37" s="102"/>
    </row>
    <row r="38" spans="1:10" ht="24" customHeight="1">
      <c r="A38" s="102" t="s">
        <v>32</v>
      </c>
      <c r="B38" s="102"/>
      <c r="C38" s="102"/>
      <c r="D38" s="102"/>
      <c r="E38" s="102"/>
      <c r="F38" s="102"/>
      <c r="G38" s="102"/>
      <c r="H38" s="102"/>
      <c r="I38" s="102"/>
      <c r="J38" s="102"/>
    </row>
    <row r="39" spans="1:10" ht="24" customHeight="1">
      <c r="A39" s="102" t="str">
        <f>A3</f>
        <v>ณ วันที่ 30 กันยายน 2568</v>
      </c>
      <c r="B39" s="102"/>
      <c r="C39" s="102"/>
      <c r="D39" s="102"/>
      <c r="E39" s="102"/>
      <c r="F39" s="102"/>
      <c r="G39" s="102"/>
      <c r="H39" s="102"/>
      <c r="I39" s="102"/>
      <c r="J39" s="102"/>
    </row>
    <row r="40" spans="1:10" ht="24" customHeight="1">
      <c r="B40" s="22"/>
      <c r="H40" s="2"/>
      <c r="I40" s="2"/>
      <c r="J40" s="2"/>
    </row>
    <row r="41" spans="1:10" s="29" customFormat="1" ht="24" customHeight="1">
      <c r="A41" s="24"/>
      <c r="B41" s="24"/>
      <c r="C41" s="24"/>
      <c r="D41" s="24"/>
      <c r="E41" s="24"/>
      <c r="F41" s="24"/>
      <c r="G41" s="24"/>
      <c r="H41" s="45"/>
      <c r="I41" s="27"/>
      <c r="J41" s="28" t="s">
        <v>3</v>
      </c>
    </row>
    <row r="42" spans="1:10" s="29" customFormat="1" ht="24" customHeight="1">
      <c r="A42" s="24"/>
      <c r="B42" s="24"/>
      <c r="C42" s="24"/>
      <c r="D42" s="101" t="s">
        <v>4</v>
      </c>
      <c r="E42" s="101"/>
      <c r="F42" s="101"/>
      <c r="G42" s="24"/>
      <c r="H42" s="101" t="s">
        <v>5</v>
      </c>
      <c r="I42" s="101"/>
      <c r="J42" s="101"/>
    </row>
    <row r="43" spans="1:10" ht="24" customHeight="1">
      <c r="A43" s="20" t="s">
        <v>33</v>
      </c>
      <c r="B43" s="31" t="s">
        <v>7</v>
      </c>
      <c r="C43" s="20"/>
      <c r="D43" s="32" t="s">
        <v>8</v>
      </c>
      <c r="E43" s="33"/>
      <c r="F43" s="32" t="s">
        <v>9</v>
      </c>
      <c r="G43" s="20"/>
      <c r="H43" s="32" t="str">
        <f>+H7</f>
        <v>30 กันยายน 2568</v>
      </c>
      <c r="I43" s="33"/>
      <c r="J43" s="32" t="str">
        <f>+J7</f>
        <v>31 ธันวาคม 2567</v>
      </c>
    </row>
    <row r="44" spans="1:10" ht="24" customHeight="1">
      <c r="B44" s="34"/>
      <c r="C44" s="35"/>
      <c r="D44" s="36" t="s">
        <v>10</v>
      </c>
      <c r="E44" s="33"/>
      <c r="F44" s="36" t="s">
        <v>11</v>
      </c>
      <c r="G44" s="35"/>
      <c r="H44" s="36" t="s">
        <v>10</v>
      </c>
      <c r="I44" s="33"/>
      <c r="J44" s="36" t="s">
        <v>11</v>
      </c>
    </row>
    <row r="45" spans="1:10" ht="24" customHeight="1">
      <c r="B45" s="34"/>
      <c r="C45" s="35"/>
      <c r="D45" s="36" t="s">
        <v>12</v>
      </c>
      <c r="E45" s="33"/>
      <c r="F45" s="36"/>
      <c r="G45" s="35"/>
      <c r="H45" s="36" t="s">
        <v>12</v>
      </c>
      <c r="I45" s="33"/>
      <c r="J45" s="36"/>
    </row>
    <row r="46" spans="1:10" ht="9" customHeight="1">
      <c r="A46" s="37"/>
      <c r="B46" s="38"/>
      <c r="C46" s="39"/>
      <c r="D46" s="39"/>
      <c r="E46" s="39"/>
      <c r="F46" s="39"/>
      <c r="G46" s="39"/>
      <c r="H46" s="7"/>
      <c r="I46" s="1"/>
      <c r="J46" s="7"/>
    </row>
    <row r="47" spans="1:10" s="30" customFormat="1" ht="24" customHeight="1">
      <c r="A47" s="30" t="s">
        <v>34</v>
      </c>
      <c r="B47" s="22"/>
      <c r="D47" s="46"/>
      <c r="F47" s="46"/>
      <c r="H47" s="46"/>
      <c r="J47" s="46"/>
    </row>
    <row r="48" spans="1:10" ht="24" customHeight="1">
      <c r="A48" s="21" t="s">
        <v>35</v>
      </c>
      <c r="B48" s="34">
        <v>15</v>
      </c>
      <c r="C48" s="34"/>
      <c r="D48" s="3">
        <v>25727889.41</v>
      </c>
      <c r="E48" s="41"/>
      <c r="F48" s="3">
        <v>60270905.539999992</v>
      </c>
      <c r="G48" s="41"/>
      <c r="H48" s="3">
        <v>26180729.41</v>
      </c>
      <c r="I48" s="3"/>
      <c r="J48" s="3">
        <v>60270905.539999992</v>
      </c>
    </row>
    <row r="49" spans="1:10" ht="24" customHeight="1">
      <c r="A49" s="21" t="s">
        <v>36</v>
      </c>
      <c r="B49" s="34">
        <v>11.2</v>
      </c>
      <c r="C49" s="34"/>
      <c r="D49" s="3">
        <v>12823055.550000001</v>
      </c>
      <c r="E49" s="41"/>
      <c r="F49" s="3">
        <v>24501773.929999992</v>
      </c>
      <c r="G49" s="41"/>
      <c r="H49" s="3">
        <v>12823055.550000001</v>
      </c>
      <c r="I49" s="3"/>
      <c r="J49" s="3">
        <v>24501773.929999992</v>
      </c>
    </row>
    <row r="50" spans="1:10" s="30" customFormat="1" ht="24" customHeight="1">
      <c r="A50" s="30" t="s">
        <v>37</v>
      </c>
      <c r="B50" s="34"/>
      <c r="C50" s="31"/>
      <c r="D50" s="17">
        <f>SUM(D48:D49)</f>
        <v>38550944.960000001</v>
      </c>
      <c r="E50" s="3"/>
      <c r="F50" s="17">
        <f>SUM(F48:F49)</f>
        <v>84772679.469999984</v>
      </c>
      <c r="G50" s="47"/>
      <c r="H50" s="17">
        <f>SUM(H48:H49)</f>
        <v>39003784.960000001</v>
      </c>
      <c r="I50" s="3"/>
      <c r="J50" s="17">
        <f>SUM(J48:J49)</f>
        <v>84772679.469999984</v>
      </c>
    </row>
    <row r="51" spans="1:10" s="30" customFormat="1" ht="24" customHeight="1">
      <c r="A51" s="30" t="s">
        <v>38</v>
      </c>
      <c r="B51" s="34"/>
      <c r="C51" s="31"/>
      <c r="D51" s="8"/>
      <c r="E51" s="47"/>
      <c r="F51" s="8"/>
      <c r="G51" s="47"/>
      <c r="H51" s="8"/>
      <c r="I51" s="8"/>
      <c r="J51" s="8"/>
    </row>
    <row r="52" spans="1:10" s="30" customFormat="1" ht="24" customHeight="1">
      <c r="A52" s="42" t="s">
        <v>39</v>
      </c>
      <c r="B52" s="34">
        <v>11.2</v>
      </c>
      <c r="C52" s="31"/>
      <c r="D52" s="8">
        <v>31488262.24000001</v>
      </c>
      <c r="E52" s="47"/>
      <c r="F52" s="8">
        <v>47440454.079999968</v>
      </c>
      <c r="G52" s="47"/>
      <c r="H52" s="8">
        <v>31488262.24000001</v>
      </c>
      <c r="I52" s="8"/>
      <c r="J52" s="8">
        <v>47440454.079999968</v>
      </c>
    </row>
    <row r="53" spans="1:10" ht="24" customHeight="1">
      <c r="A53" s="42" t="s">
        <v>40</v>
      </c>
      <c r="B53" s="34">
        <v>16</v>
      </c>
      <c r="C53" s="34"/>
      <c r="D53" s="8">
        <v>4703657.55</v>
      </c>
      <c r="E53" s="41"/>
      <c r="F53" s="8">
        <v>5942259.0600000005</v>
      </c>
      <c r="G53" s="41"/>
      <c r="H53" s="8">
        <v>4703657.55</v>
      </c>
      <c r="I53" s="8"/>
      <c r="J53" s="8">
        <v>5942259.0600000005</v>
      </c>
    </row>
    <row r="54" spans="1:10" ht="24" customHeight="1">
      <c r="A54" s="42" t="s">
        <v>181</v>
      </c>
      <c r="B54" s="34"/>
      <c r="C54" s="34"/>
      <c r="D54" s="8">
        <v>6211470</v>
      </c>
      <c r="E54" s="41"/>
      <c r="F54" s="8">
        <v>6271470</v>
      </c>
      <c r="G54" s="41"/>
      <c r="H54" s="8">
        <v>6211470</v>
      </c>
      <c r="I54" s="8"/>
      <c r="J54" s="8">
        <v>6271470</v>
      </c>
    </row>
    <row r="55" spans="1:10" ht="24" customHeight="1">
      <c r="A55" s="42" t="s">
        <v>41</v>
      </c>
      <c r="B55" s="34"/>
      <c r="C55" s="34"/>
      <c r="D55" s="8">
        <v>352750</v>
      </c>
      <c r="E55" s="41"/>
      <c r="F55" s="8">
        <v>389750</v>
      </c>
      <c r="G55" s="41"/>
      <c r="H55" s="8">
        <v>352750</v>
      </c>
      <c r="I55" s="8"/>
      <c r="J55" s="8">
        <v>389750</v>
      </c>
    </row>
    <row r="56" spans="1:10" ht="24" customHeight="1">
      <c r="A56" s="48" t="s">
        <v>42</v>
      </c>
      <c r="B56" s="34"/>
      <c r="C56" s="34"/>
      <c r="D56" s="17">
        <f>SUM(D52:D55)</f>
        <v>42756139.790000007</v>
      </c>
      <c r="E56" s="3"/>
      <c r="F56" s="17">
        <f>SUM(F52:F55)</f>
        <v>60043933.139999971</v>
      </c>
      <c r="G56" s="41"/>
      <c r="H56" s="17">
        <f>SUM(H52:H55)</f>
        <v>42756139.790000007</v>
      </c>
      <c r="I56" s="3"/>
      <c r="J56" s="17">
        <f>SUM(J52:J55)</f>
        <v>60043933.139999971</v>
      </c>
    </row>
    <row r="57" spans="1:10" ht="24" customHeight="1">
      <c r="A57" s="30" t="s">
        <v>43</v>
      </c>
      <c r="B57" s="22"/>
      <c r="D57" s="17">
        <f>D50+D56</f>
        <v>81307084.75</v>
      </c>
      <c r="E57" s="3"/>
      <c r="F57" s="17">
        <f>F50+F56</f>
        <v>144816612.60999995</v>
      </c>
      <c r="G57" s="40"/>
      <c r="H57" s="17">
        <f>H50+H56</f>
        <v>81759924.75</v>
      </c>
      <c r="I57" s="3"/>
      <c r="J57" s="17">
        <f>J50+J56</f>
        <v>144816612.60999995</v>
      </c>
    </row>
    <row r="58" spans="1:10" ht="24" customHeight="1">
      <c r="A58" s="49" t="s">
        <v>44</v>
      </c>
      <c r="B58" s="22"/>
      <c r="D58" s="3"/>
      <c r="E58" s="40"/>
      <c r="F58" s="3"/>
      <c r="G58" s="40"/>
      <c r="H58" s="3"/>
      <c r="I58" s="10"/>
      <c r="J58" s="3"/>
    </row>
    <row r="59" spans="1:10" ht="24" customHeight="1">
      <c r="A59" s="42" t="s">
        <v>45</v>
      </c>
      <c r="B59" s="34"/>
      <c r="C59" s="34"/>
      <c r="D59" s="3"/>
      <c r="E59" s="41"/>
      <c r="F59" s="3"/>
      <c r="G59" s="41"/>
      <c r="H59" s="3"/>
      <c r="I59" s="10"/>
      <c r="J59" s="3"/>
    </row>
    <row r="60" spans="1:10" ht="24" customHeight="1">
      <c r="A60" s="42" t="s">
        <v>46</v>
      </c>
      <c r="B60" s="34"/>
      <c r="C60" s="34"/>
      <c r="D60" s="3"/>
      <c r="E60" s="41"/>
      <c r="F60" s="3"/>
      <c r="G60" s="41"/>
      <c r="H60" s="3"/>
      <c r="I60" s="10"/>
      <c r="J60" s="3"/>
    </row>
    <row r="61" spans="1:10" ht="24" customHeight="1" thickBot="1">
      <c r="A61" s="42" t="s">
        <v>47</v>
      </c>
      <c r="B61" s="34"/>
      <c r="C61" s="34"/>
      <c r="D61" s="12">
        <v>299419353.5</v>
      </c>
      <c r="E61" s="11">
        <v>299419353.5</v>
      </c>
      <c r="F61" s="12">
        <v>299419353.5</v>
      </c>
      <c r="G61" s="41"/>
      <c r="H61" s="12">
        <v>299419353.5</v>
      </c>
      <c r="I61" s="10"/>
      <c r="J61" s="12">
        <v>299419353.5</v>
      </c>
    </row>
    <row r="62" spans="1:10" ht="24" customHeight="1" thickTop="1">
      <c r="A62" s="42" t="s">
        <v>48</v>
      </c>
      <c r="D62" s="8"/>
      <c r="E62" s="40"/>
      <c r="F62" s="8"/>
      <c r="G62" s="40"/>
      <c r="H62" s="8"/>
      <c r="I62" s="3"/>
      <c r="J62" s="8"/>
    </row>
    <row r="63" spans="1:10" ht="24" customHeight="1">
      <c r="A63" s="42" t="s">
        <v>47</v>
      </c>
      <c r="B63" s="34"/>
      <c r="D63" s="8">
        <v>299419353.5</v>
      </c>
      <c r="E63" s="40"/>
      <c r="F63" s="8">
        <v>299419353.5</v>
      </c>
      <c r="G63" s="40"/>
      <c r="H63" s="8">
        <v>299419353.5</v>
      </c>
      <c r="I63" s="3"/>
      <c r="J63" s="8">
        <v>299419353.5</v>
      </c>
    </row>
    <row r="64" spans="1:10" ht="24" customHeight="1">
      <c r="A64" s="42" t="s">
        <v>49</v>
      </c>
      <c r="B64" s="34"/>
      <c r="D64" s="8">
        <v>510590610.51999998</v>
      </c>
      <c r="E64" s="40"/>
      <c r="F64" s="8">
        <v>510590610.51999998</v>
      </c>
      <c r="G64" s="40"/>
      <c r="H64" s="8">
        <v>510590610.51999998</v>
      </c>
      <c r="I64" s="3"/>
      <c r="J64" s="8">
        <v>510590610.51999998</v>
      </c>
    </row>
    <row r="65" spans="1:10" ht="24" customHeight="1">
      <c r="A65" s="42" t="s">
        <v>50</v>
      </c>
      <c r="B65" s="22"/>
      <c r="D65" s="8"/>
      <c r="E65" s="40"/>
      <c r="F65" s="8"/>
      <c r="G65" s="40"/>
      <c r="H65" s="8"/>
      <c r="I65" s="3"/>
      <c r="J65" s="8"/>
    </row>
    <row r="66" spans="1:10" ht="24" customHeight="1">
      <c r="A66" s="42" t="s">
        <v>51</v>
      </c>
      <c r="B66" s="22"/>
      <c r="D66" s="8"/>
      <c r="E66" s="40"/>
      <c r="F66" s="8"/>
      <c r="G66" s="40"/>
      <c r="H66" s="8"/>
      <c r="I66" s="3"/>
      <c r="J66" s="8"/>
    </row>
    <row r="67" spans="1:10" ht="24" customHeight="1">
      <c r="A67" s="42" t="s">
        <v>52</v>
      </c>
      <c r="B67" s="34"/>
      <c r="D67" s="8">
        <v>30226100</v>
      </c>
      <c r="E67" s="40"/>
      <c r="F67" s="8">
        <v>30226100</v>
      </c>
      <c r="G67" s="40"/>
      <c r="H67" s="8">
        <v>30226100</v>
      </c>
      <c r="I67" s="3"/>
      <c r="J67" s="8">
        <v>30226100</v>
      </c>
    </row>
    <row r="68" spans="1:10" ht="24" customHeight="1">
      <c r="A68" s="42" t="s">
        <v>53</v>
      </c>
      <c r="B68" s="22"/>
      <c r="D68" s="6">
        <f>+'EQ con'!J20</f>
        <v>-342369776.56999987</v>
      </c>
      <c r="E68" s="40"/>
      <c r="F68" s="6">
        <v>-295487593.9799999</v>
      </c>
      <c r="G68" s="40"/>
      <c r="H68" s="6">
        <f>+'EQ sep'!J18</f>
        <v>-342267331.43999988</v>
      </c>
      <c r="I68" s="6"/>
      <c r="J68" s="6">
        <v>-295487593.9799999</v>
      </c>
    </row>
    <row r="69" spans="1:10" ht="24" customHeight="1">
      <c r="A69" s="42" t="s">
        <v>170</v>
      </c>
      <c r="B69" s="22"/>
      <c r="D69" s="5">
        <f>+'EQ con'!L20</f>
        <v>-575.02</v>
      </c>
      <c r="E69" s="40"/>
      <c r="F69" s="5">
        <v>0</v>
      </c>
      <c r="G69" s="40"/>
      <c r="H69" s="5">
        <v>0</v>
      </c>
      <c r="I69" s="3"/>
      <c r="J69" s="5">
        <v>0</v>
      </c>
    </row>
    <row r="70" spans="1:10" ht="24" customHeight="1">
      <c r="A70" s="30" t="s">
        <v>54</v>
      </c>
      <c r="B70" s="22"/>
      <c r="D70" s="8">
        <f>SUM(D63:D69)</f>
        <v>497865712.43000013</v>
      </c>
      <c r="E70" s="3"/>
      <c r="F70" s="8">
        <f>SUM(F63:F69)</f>
        <v>544748470.04000008</v>
      </c>
      <c r="G70" s="40"/>
      <c r="H70" s="8">
        <f>SUM(H63:H69)</f>
        <v>497968732.5800001</v>
      </c>
      <c r="I70" s="3"/>
      <c r="J70" s="8">
        <f>SUM(J63:J69)</f>
        <v>544748470.04000008</v>
      </c>
    </row>
    <row r="71" spans="1:10" ht="24" customHeight="1">
      <c r="A71" s="30" t="s">
        <v>55</v>
      </c>
      <c r="B71" s="22"/>
      <c r="D71" s="13">
        <v>0</v>
      </c>
      <c r="E71" s="3"/>
      <c r="F71" s="13">
        <v>0</v>
      </c>
      <c r="G71" s="40"/>
      <c r="H71" s="13">
        <v>0</v>
      </c>
      <c r="I71" s="3"/>
      <c r="J71" s="13">
        <v>0</v>
      </c>
    </row>
    <row r="72" spans="1:10" ht="24" customHeight="1">
      <c r="A72" s="30" t="s">
        <v>56</v>
      </c>
      <c r="B72" s="22"/>
      <c r="D72" s="8">
        <f>+D71+D70</f>
        <v>497865712.43000013</v>
      </c>
      <c r="E72" s="3"/>
      <c r="F72" s="8">
        <f>+F71+F70</f>
        <v>544748470.04000008</v>
      </c>
      <c r="G72" s="40"/>
      <c r="H72" s="8">
        <f>+H71+H70</f>
        <v>497968732.5800001</v>
      </c>
      <c r="I72" s="3"/>
      <c r="J72" s="8">
        <f>+J71+J70</f>
        <v>544748470.04000008</v>
      </c>
    </row>
    <row r="73" spans="1:10" ht="24" customHeight="1" thickBot="1">
      <c r="A73" s="30" t="s">
        <v>57</v>
      </c>
      <c r="B73" s="22"/>
      <c r="D73" s="19">
        <f>D57+D72</f>
        <v>579172797.18000007</v>
      </c>
      <c r="E73" s="3"/>
      <c r="F73" s="19">
        <f>F57+F72</f>
        <v>689565082.6500001</v>
      </c>
      <c r="G73" s="40"/>
      <c r="H73" s="19">
        <f>H57+H72</f>
        <v>579728657.33000016</v>
      </c>
      <c r="I73" s="3"/>
      <c r="J73" s="19">
        <f>J57+J72</f>
        <v>689565082.6500001</v>
      </c>
    </row>
    <row r="74" spans="1:10" ht="24" customHeight="1" thickTop="1">
      <c r="A74" s="30"/>
      <c r="B74" s="22"/>
      <c r="D74" s="1"/>
      <c r="F74" s="1"/>
      <c r="H74" s="1"/>
    </row>
    <row r="75" spans="1:10" ht="24" customHeight="1">
      <c r="A75" s="30"/>
      <c r="B75" s="22"/>
      <c r="D75" s="1"/>
      <c r="F75" s="1"/>
      <c r="H75" s="1"/>
    </row>
    <row r="76" spans="1:10" ht="24" customHeight="1">
      <c r="A76" s="39" t="s">
        <v>29</v>
      </c>
      <c r="B76" s="22"/>
      <c r="D76" s="2"/>
      <c r="F76" s="2"/>
      <c r="H76" s="2"/>
      <c r="I76" s="2"/>
      <c r="J76" s="2"/>
    </row>
    <row r="77" spans="1:10" ht="24" customHeight="1">
      <c r="A77" s="39"/>
    </row>
    <row r="78" spans="1:10" ht="24" customHeight="1">
      <c r="A78" s="39"/>
    </row>
    <row r="79" spans="1:10" ht="24" customHeight="1">
      <c r="A79" s="39"/>
    </row>
    <row r="80" spans="1:10" ht="24" customHeight="1">
      <c r="A80" s="39" t="s">
        <v>30</v>
      </c>
      <c r="J80" s="21"/>
    </row>
    <row r="81" spans="1:10" ht="24" customHeight="1">
      <c r="A81" s="39" t="s">
        <v>31</v>
      </c>
    </row>
    <row r="82" spans="1:10" ht="24" customHeight="1">
      <c r="A82" s="39"/>
      <c r="B82" s="22"/>
      <c r="D82" s="2"/>
      <c r="F82" s="2"/>
      <c r="H82" s="2"/>
      <c r="I82" s="2"/>
      <c r="J82" s="2"/>
    </row>
    <row r="83" spans="1:10" ht="24" customHeight="1">
      <c r="A83" s="39"/>
      <c r="B83" s="22"/>
      <c r="D83" s="2"/>
      <c r="F83" s="2"/>
      <c r="H83" s="2"/>
      <c r="I83" s="2"/>
      <c r="J83" s="2"/>
    </row>
    <row r="84" spans="1:10" ht="22.95" customHeight="1">
      <c r="A84" s="39"/>
      <c r="B84" s="22"/>
      <c r="D84" s="2"/>
      <c r="F84" s="2"/>
      <c r="H84" s="2"/>
      <c r="I84" s="2"/>
      <c r="J84" s="2"/>
    </row>
    <row r="88" spans="1:10" ht="22.95" customHeight="1">
      <c r="J88" s="44"/>
    </row>
  </sheetData>
  <mergeCells count="10">
    <mergeCell ref="D42:F42"/>
    <mergeCell ref="H42:J42"/>
    <mergeCell ref="A38:J38"/>
    <mergeCell ref="A39:J39"/>
    <mergeCell ref="A1:J1"/>
    <mergeCell ref="A2:J2"/>
    <mergeCell ref="A3:J3"/>
    <mergeCell ref="A37:J37"/>
    <mergeCell ref="H6:J6"/>
    <mergeCell ref="D6:F6"/>
  </mergeCells>
  <phoneticPr fontId="3" type="noConversion"/>
  <pageMargins left="0.78740157480314965" right="0.18" top="0.59055118110236227" bottom="0.39370078740157483" header="0.35433070866141736" footer="0.27559055118110237"/>
  <pageSetup paperSize="9" scale="70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8E6B-A36D-4487-A642-95C9C93F3866}">
  <dimension ref="A1:K51"/>
  <sheetViews>
    <sheetView view="pageBreakPreview" topLeftCell="A19" zoomScaleNormal="85" zoomScaleSheetLayoutView="100" workbookViewId="0">
      <selection activeCell="Q25" sqref="Q25"/>
    </sheetView>
  </sheetViews>
  <sheetFormatPr defaultColWidth="10.44140625" defaultRowHeight="24" customHeight="1"/>
  <cols>
    <col min="1" max="1" width="49.6640625" style="21" customWidth="1"/>
    <col min="2" max="2" width="8.6640625" style="21" customWidth="1"/>
    <col min="3" max="3" width="1.5546875" style="21" customWidth="1"/>
    <col min="4" max="4" width="15.88671875" style="21" customWidth="1"/>
    <col min="5" max="5" width="1.5546875" style="21" customWidth="1"/>
    <col min="6" max="6" width="15.88671875" style="21" customWidth="1"/>
    <col min="7" max="7" width="1.5546875" style="21" customWidth="1"/>
    <col min="8" max="8" width="15.88671875" style="21" customWidth="1"/>
    <col min="9" max="9" width="1.5546875" style="21" customWidth="1"/>
    <col min="10" max="10" width="15.88671875" style="21" customWidth="1"/>
    <col min="11" max="11" width="1.5546875" style="21" customWidth="1"/>
    <col min="12" max="16384" width="10.44140625" style="21"/>
  </cols>
  <sheetData>
    <row r="1" spans="1:11" ht="24" customHeight="1">
      <c r="A1" s="102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83"/>
    </row>
    <row r="2" spans="1:11" ht="24" customHeight="1">
      <c r="A2" s="103" t="s">
        <v>59</v>
      </c>
      <c r="B2" s="103"/>
      <c r="C2" s="103"/>
      <c r="D2" s="103"/>
      <c r="E2" s="103"/>
      <c r="F2" s="103"/>
      <c r="G2" s="103"/>
      <c r="H2" s="103"/>
      <c r="I2" s="103"/>
      <c r="J2" s="103"/>
      <c r="K2" s="35"/>
    </row>
    <row r="3" spans="1:11" ht="24" customHeight="1">
      <c r="A3" s="102" t="s">
        <v>60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ht="24" customHeight="1">
      <c r="A4" s="102" t="s">
        <v>61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24" customHeight="1">
      <c r="A5" s="30"/>
      <c r="B5" s="30"/>
      <c r="C5" s="30"/>
      <c r="D5" s="30"/>
      <c r="E5" s="30"/>
      <c r="F5" s="30"/>
      <c r="G5" s="30"/>
      <c r="I5" s="30"/>
      <c r="J5" s="30"/>
    </row>
    <row r="6" spans="1:11" s="29" customFormat="1" ht="24" customHeight="1">
      <c r="A6" s="24"/>
      <c r="B6" s="24"/>
      <c r="C6" s="24"/>
      <c r="D6" s="24"/>
      <c r="E6" s="24"/>
      <c r="F6" s="24"/>
      <c r="G6" s="24"/>
      <c r="H6" s="98"/>
      <c r="I6" s="27"/>
      <c r="J6" s="28" t="s">
        <v>3</v>
      </c>
      <c r="K6" s="21"/>
    </row>
    <row r="7" spans="1:11" s="29" customFormat="1" ht="24" customHeight="1">
      <c r="A7" s="24"/>
      <c r="B7" s="24"/>
      <c r="C7" s="24"/>
      <c r="D7" s="101" t="s">
        <v>4</v>
      </c>
      <c r="E7" s="101"/>
      <c r="F7" s="101"/>
      <c r="G7" s="24"/>
      <c r="H7" s="101" t="s">
        <v>5</v>
      </c>
      <c r="I7" s="101"/>
      <c r="J7" s="101"/>
      <c r="K7" s="21"/>
    </row>
    <row r="8" spans="1:11" ht="24" customHeight="1">
      <c r="A8" s="39"/>
      <c r="B8" s="31" t="s">
        <v>7</v>
      </c>
      <c r="C8" s="20"/>
      <c r="D8" s="84" t="s">
        <v>62</v>
      </c>
      <c r="E8" s="20"/>
      <c r="F8" s="84" t="s">
        <v>63</v>
      </c>
      <c r="G8" s="20"/>
      <c r="H8" s="84" t="s">
        <v>62</v>
      </c>
      <c r="I8" s="20"/>
      <c r="J8" s="84" t="s">
        <v>63</v>
      </c>
    </row>
    <row r="9" spans="1:11" ht="9" customHeight="1">
      <c r="A9" s="37"/>
      <c r="B9" s="38"/>
      <c r="C9" s="39"/>
      <c r="D9" s="7"/>
      <c r="E9" s="39"/>
      <c r="F9" s="7"/>
      <c r="G9" s="39"/>
      <c r="H9" s="7"/>
      <c r="I9" s="1"/>
      <c r="J9" s="7"/>
    </row>
    <row r="10" spans="1:11" ht="24" customHeight="1">
      <c r="A10" s="39" t="s">
        <v>64</v>
      </c>
      <c r="B10" s="85" t="s">
        <v>65</v>
      </c>
      <c r="C10" s="39"/>
      <c r="D10" s="8">
        <v>72779501.670000002</v>
      </c>
      <c r="E10" s="40"/>
      <c r="F10" s="8">
        <v>108563256.92</v>
      </c>
      <c r="G10" s="40"/>
      <c r="H10" s="8">
        <v>72779501.670000002</v>
      </c>
      <c r="I10" s="8"/>
      <c r="J10" s="8">
        <v>108563256.92</v>
      </c>
    </row>
    <row r="11" spans="1:11" ht="24" customHeight="1">
      <c r="A11" s="86" t="s">
        <v>66</v>
      </c>
      <c r="B11" s="38"/>
      <c r="C11" s="86"/>
      <c r="D11" s="5">
        <v>-35797514.280000001</v>
      </c>
      <c r="E11" s="87"/>
      <c r="F11" s="5">
        <v>-52560849.690000042</v>
      </c>
      <c r="G11" s="87"/>
      <c r="H11" s="5">
        <v>-35797514.280000001</v>
      </c>
      <c r="I11" s="3"/>
      <c r="J11" s="5">
        <v>-52560849.690000042</v>
      </c>
    </row>
    <row r="12" spans="1:11" ht="24" customHeight="1">
      <c r="A12" s="88" t="s">
        <v>67</v>
      </c>
      <c r="B12" s="38"/>
      <c r="C12" s="86"/>
      <c r="D12" s="18">
        <f>SUM(D10:D11)</f>
        <v>36981987.390000001</v>
      </c>
      <c r="E12" s="3"/>
      <c r="F12" s="18">
        <f>SUM(F10:F11)</f>
        <v>56002407.229999959</v>
      </c>
      <c r="G12" s="87"/>
      <c r="H12" s="18">
        <f>SUM(H10:H11)</f>
        <v>36981987.390000001</v>
      </c>
      <c r="I12" s="3"/>
      <c r="J12" s="18">
        <f>SUM(J10:J11)</f>
        <v>56002407.229999959</v>
      </c>
    </row>
    <row r="13" spans="1:11" ht="24" customHeight="1">
      <c r="A13" s="86" t="s">
        <v>68</v>
      </c>
      <c r="B13" s="38"/>
      <c r="C13" s="39"/>
      <c r="D13" s="3">
        <v>644463.03</v>
      </c>
      <c r="E13" s="40"/>
      <c r="F13" s="3">
        <v>414755.83</v>
      </c>
      <c r="G13" s="40"/>
      <c r="H13" s="3">
        <v>644463.03</v>
      </c>
      <c r="I13" s="3"/>
      <c r="J13" s="3">
        <v>414755.83</v>
      </c>
    </row>
    <row r="14" spans="1:11" ht="24" customHeight="1">
      <c r="A14" s="86" t="s">
        <v>69</v>
      </c>
      <c r="B14" s="38"/>
      <c r="C14" s="86"/>
      <c r="D14" s="3">
        <v>-26353935.27</v>
      </c>
      <c r="E14" s="87"/>
      <c r="F14" s="3">
        <v>-41330784.470000044</v>
      </c>
      <c r="G14" s="87"/>
      <c r="H14" s="3">
        <v>-26353935.27</v>
      </c>
      <c r="I14" s="3"/>
      <c r="J14" s="3">
        <v>-41330784.470000044</v>
      </c>
    </row>
    <row r="15" spans="1:11" ht="24" customHeight="1">
      <c r="A15" s="86" t="s">
        <v>70</v>
      </c>
      <c r="B15" s="38"/>
      <c r="C15" s="38"/>
      <c r="D15" s="5">
        <v>-13932295.279999999</v>
      </c>
      <c r="E15" s="3"/>
      <c r="F15" s="5">
        <v>-23869824.969999999</v>
      </c>
      <c r="G15" s="87"/>
      <c r="H15" s="5">
        <v>-13829850.15</v>
      </c>
      <c r="I15" s="3"/>
      <c r="J15" s="5">
        <v>-23869824.969999999</v>
      </c>
    </row>
    <row r="16" spans="1:11" ht="24" customHeight="1">
      <c r="A16" s="88" t="s">
        <v>71</v>
      </c>
      <c r="B16" s="38"/>
      <c r="C16" s="38"/>
      <c r="D16" s="3">
        <f>SUM(D12:D15)</f>
        <v>-2659780.1299999971</v>
      </c>
      <c r="E16" s="9"/>
      <c r="F16" s="3">
        <f>SUM(F12:F15)</f>
        <v>-8783446.3800000846</v>
      </c>
      <c r="G16" s="87"/>
      <c r="H16" s="3">
        <f>SUM(H12:H15)</f>
        <v>-2557334.9999999981</v>
      </c>
      <c r="I16" s="3"/>
      <c r="J16" s="3">
        <f>SUM(J12:J15)</f>
        <v>-8783446.3800000846</v>
      </c>
    </row>
    <row r="17" spans="1:10" ht="24" customHeight="1">
      <c r="A17" s="86" t="s">
        <v>72</v>
      </c>
      <c r="B17" s="38"/>
      <c r="C17" s="86"/>
      <c r="D17" s="3">
        <v>893345.17</v>
      </c>
      <c r="E17" s="87"/>
      <c r="F17" s="3">
        <v>1303308.27</v>
      </c>
      <c r="G17" s="87"/>
      <c r="H17" s="3">
        <v>893345.17</v>
      </c>
      <c r="I17" s="3"/>
      <c r="J17" s="3">
        <v>1303308.27</v>
      </c>
    </row>
    <row r="18" spans="1:10" ht="24" customHeight="1">
      <c r="A18" s="86" t="s">
        <v>73</v>
      </c>
      <c r="B18" s="85"/>
      <c r="C18" s="86"/>
      <c r="D18" s="3">
        <v>-889152.33999999985</v>
      </c>
      <c r="E18" s="87"/>
      <c r="F18" s="3">
        <v>-1577180.5000000005</v>
      </c>
      <c r="G18" s="87"/>
      <c r="H18" s="3">
        <v>-889152.33999999985</v>
      </c>
      <c r="I18" s="3"/>
      <c r="J18" s="3">
        <v>-1577180.5000000005</v>
      </c>
    </row>
    <row r="19" spans="1:10" ht="24" customHeight="1">
      <c r="A19" s="37" t="s">
        <v>74</v>
      </c>
      <c r="B19" s="38"/>
      <c r="C19" s="37"/>
      <c r="D19" s="89">
        <f>SUM(D16:D18)</f>
        <v>-2655587.299999997</v>
      </c>
      <c r="E19" s="90"/>
      <c r="F19" s="89">
        <f>SUM(F16:F18)</f>
        <v>-9057318.6100000851</v>
      </c>
      <c r="G19" s="90"/>
      <c r="H19" s="89">
        <f>SUM(H16:H18)</f>
        <v>-2553142.1699999981</v>
      </c>
      <c r="I19" s="3"/>
      <c r="J19" s="89">
        <f>SUM(J16:J18)</f>
        <v>-9057318.6100000851</v>
      </c>
    </row>
    <row r="20" spans="1:10" ht="24" customHeight="1">
      <c r="A20" s="39" t="s">
        <v>75</v>
      </c>
      <c r="B20" s="85"/>
      <c r="C20" s="39"/>
      <c r="D20" s="5">
        <v>-98907.34</v>
      </c>
      <c r="E20" s="40"/>
      <c r="F20" s="5">
        <v>-4750636.4500000011</v>
      </c>
      <c r="G20" s="40"/>
      <c r="H20" s="5">
        <v>-98907.34</v>
      </c>
      <c r="I20" s="3"/>
      <c r="J20" s="5">
        <v>-4750636.4500000011</v>
      </c>
    </row>
    <row r="21" spans="1:10" ht="24" customHeight="1">
      <c r="A21" s="37" t="s">
        <v>76</v>
      </c>
      <c r="B21" s="38"/>
      <c r="C21" s="39"/>
      <c r="D21" s="3">
        <f>SUM(D19:D20)</f>
        <v>-2754494.6399999969</v>
      </c>
      <c r="E21" s="40"/>
      <c r="F21" s="3">
        <f>SUM(F19:F20)</f>
        <v>-13807955.060000086</v>
      </c>
      <c r="G21" s="40"/>
      <c r="H21" s="3">
        <f>SUM(H19:H20)</f>
        <v>-2652049.5099999979</v>
      </c>
      <c r="I21" s="3"/>
      <c r="J21" s="3">
        <f>SUM(J19:J20)</f>
        <v>-13807955.060000086</v>
      </c>
    </row>
    <row r="22" spans="1:10" ht="9" customHeight="1">
      <c r="A22" s="37"/>
      <c r="B22" s="38"/>
      <c r="C22" s="39"/>
      <c r="D22" s="3"/>
      <c r="E22" s="40"/>
      <c r="F22" s="3"/>
      <c r="G22" s="40"/>
      <c r="H22" s="3"/>
      <c r="I22" s="3"/>
      <c r="J22" s="3"/>
    </row>
    <row r="23" spans="1:10" ht="24" customHeight="1">
      <c r="A23" s="37" t="s">
        <v>77</v>
      </c>
      <c r="B23" s="38"/>
      <c r="C23" s="39"/>
      <c r="D23" s="3"/>
      <c r="E23" s="40"/>
      <c r="F23" s="3"/>
      <c r="G23" s="40"/>
      <c r="H23" s="3"/>
      <c r="I23" s="3"/>
      <c r="J23" s="3"/>
    </row>
    <row r="24" spans="1:10" ht="24" customHeight="1">
      <c r="A24" s="100" t="s">
        <v>78</v>
      </c>
      <c r="B24" s="38"/>
      <c r="C24" s="39"/>
      <c r="D24" s="3"/>
      <c r="E24" s="40"/>
      <c r="F24" s="3"/>
      <c r="G24" s="40"/>
      <c r="H24" s="3"/>
      <c r="I24" s="3"/>
      <c r="J24" s="3"/>
    </row>
    <row r="25" spans="1:10" ht="24" customHeight="1">
      <c r="A25" s="39" t="s">
        <v>171</v>
      </c>
      <c r="B25" s="38"/>
      <c r="C25" s="39"/>
      <c r="D25" s="3"/>
      <c r="E25" s="40"/>
      <c r="F25" s="3"/>
      <c r="G25" s="40"/>
      <c r="H25" s="3"/>
      <c r="I25" s="3"/>
      <c r="J25" s="3"/>
    </row>
    <row r="26" spans="1:10" ht="24" customHeight="1">
      <c r="A26" s="39" t="s">
        <v>172</v>
      </c>
      <c r="B26" s="38"/>
      <c r="C26" s="39"/>
      <c r="D26" s="3">
        <v>-575.02</v>
      </c>
      <c r="E26" s="40"/>
      <c r="F26" s="3">
        <v>0</v>
      </c>
      <c r="G26" s="40"/>
      <c r="H26" s="3">
        <v>0</v>
      </c>
      <c r="I26" s="3"/>
      <c r="J26" s="3">
        <v>0</v>
      </c>
    </row>
    <row r="27" spans="1:10" ht="24" customHeight="1" thickBot="1">
      <c r="A27" s="37" t="s">
        <v>81</v>
      </c>
      <c r="B27" s="38"/>
      <c r="C27" s="39"/>
      <c r="D27" s="91">
        <f>SUM(D21:D26)</f>
        <v>-2755069.6599999969</v>
      </c>
      <c r="E27" s="40"/>
      <c r="F27" s="91">
        <f>SUM(F21:F26)</f>
        <v>-13807955.060000086</v>
      </c>
      <c r="G27" s="40"/>
      <c r="H27" s="91">
        <f>SUM(H21:H26)</f>
        <v>-2652049.5099999979</v>
      </c>
      <c r="I27" s="3"/>
      <c r="J27" s="91">
        <f>SUM(J21:J26)</f>
        <v>-13807955.060000086</v>
      </c>
    </row>
    <row r="28" spans="1:10" ht="9" customHeight="1" thickTop="1">
      <c r="A28" s="39"/>
      <c r="B28" s="31"/>
      <c r="C28" s="20"/>
      <c r="D28" s="92"/>
      <c r="E28" s="93"/>
      <c r="F28" s="92"/>
      <c r="G28" s="93"/>
      <c r="H28" s="92"/>
      <c r="I28" s="93"/>
      <c r="J28" s="92"/>
    </row>
    <row r="29" spans="1:10" ht="24" customHeight="1">
      <c r="A29" s="37" t="s">
        <v>182</v>
      </c>
      <c r="B29" s="31"/>
      <c r="C29" s="20"/>
      <c r="D29" s="92"/>
      <c r="E29" s="93"/>
      <c r="F29" s="92"/>
      <c r="G29" s="93"/>
      <c r="H29" s="92"/>
      <c r="I29" s="93"/>
      <c r="J29" s="92"/>
    </row>
    <row r="30" spans="1:10" ht="24" customHeight="1">
      <c r="A30" s="39" t="s">
        <v>82</v>
      </c>
      <c r="B30" s="31"/>
      <c r="C30" s="20"/>
      <c r="D30" s="92">
        <f>+D21</f>
        <v>-2754494.6399999969</v>
      </c>
      <c r="E30" s="93"/>
      <c r="F30" s="92">
        <f>+F21</f>
        <v>-13807955.060000086</v>
      </c>
      <c r="G30" s="93"/>
      <c r="H30" s="92">
        <f>+H21</f>
        <v>-2652049.5099999979</v>
      </c>
      <c r="I30" s="93"/>
      <c r="J30" s="92">
        <f>+J21</f>
        <v>-13807955.060000086</v>
      </c>
    </row>
    <row r="31" spans="1:10" ht="24" customHeight="1">
      <c r="A31" s="39" t="s">
        <v>83</v>
      </c>
      <c r="B31" s="31"/>
      <c r="C31" s="20"/>
      <c r="D31" s="3">
        <v>0</v>
      </c>
      <c r="E31" s="40"/>
      <c r="F31" s="3">
        <v>0</v>
      </c>
      <c r="G31" s="40"/>
      <c r="H31" s="3">
        <v>0</v>
      </c>
      <c r="I31" s="3"/>
      <c r="J31" s="3">
        <v>0</v>
      </c>
    </row>
    <row r="32" spans="1:10" ht="24" customHeight="1" thickBot="1">
      <c r="A32" s="39"/>
      <c r="B32" s="31"/>
      <c r="C32" s="20"/>
      <c r="D32" s="91">
        <f>SUM(D30:D31)</f>
        <v>-2754494.6399999969</v>
      </c>
      <c r="E32" s="93"/>
      <c r="F32" s="91">
        <f>SUM(F30:F31)</f>
        <v>-13807955.060000086</v>
      </c>
      <c r="G32" s="93"/>
      <c r="H32" s="91">
        <f>SUM(H30:H31)</f>
        <v>-2652049.5099999979</v>
      </c>
      <c r="I32" s="93"/>
      <c r="J32" s="91">
        <f>SUM(J30:J31)</f>
        <v>-13807955.060000086</v>
      </c>
    </row>
    <row r="33" spans="1:10" ht="9" customHeight="1" thickTop="1">
      <c r="A33" s="39"/>
      <c r="B33" s="31"/>
      <c r="C33" s="20"/>
      <c r="D33" s="92"/>
      <c r="E33" s="93"/>
      <c r="F33" s="92"/>
      <c r="G33" s="93"/>
      <c r="H33" s="92"/>
      <c r="I33" s="93"/>
      <c r="J33" s="92"/>
    </row>
    <row r="34" spans="1:10" ht="24" customHeight="1">
      <c r="A34" s="37" t="s">
        <v>183</v>
      </c>
      <c r="B34" s="31"/>
      <c r="C34" s="20"/>
      <c r="D34" s="92"/>
      <c r="E34" s="93"/>
      <c r="F34" s="92"/>
      <c r="G34" s="93"/>
      <c r="H34" s="92"/>
      <c r="I34" s="93"/>
      <c r="J34" s="92"/>
    </row>
    <row r="35" spans="1:10" ht="24" customHeight="1">
      <c r="A35" s="39" t="s">
        <v>82</v>
      </c>
      <c r="B35" s="31"/>
      <c r="C35" s="20"/>
      <c r="D35" s="92">
        <f>+D27</f>
        <v>-2755069.6599999969</v>
      </c>
      <c r="E35" s="93"/>
      <c r="F35" s="92">
        <f>+F27</f>
        <v>-13807955.060000086</v>
      </c>
      <c r="G35" s="93"/>
      <c r="H35" s="92">
        <f>+H27</f>
        <v>-2652049.5099999979</v>
      </c>
      <c r="I35" s="93"/>
      <c r="J35" s="92">
        <f>+J27</f>
        <v>-13807955.060000086</v>
      </c>
    </row>
    <row r="36" spans="1:10" ht="24" customHeight="1">
      <c r="A36" s="39" t="s">
        <v>83</v>
      </c>
      <c r="B36" s="31"/>
      <c r="C36" s="20"/>
      <c r="D36" s="3">
        <v>0</v>
      </c>
      <c r="E36" s="40"/>
      <c r="F36" s="3">
        <v>0</v>
      </c>
      <c r="G36" s="40"/>
      <c r="H36" s="3">
        <v>0</v>
      </c>
      <c r="I36" s="3"/>
      <c r="J36" s="3">
        <v>0</v>
      </c>
    </row>
    <row r="37" spans="1:10" ht="24" customHeight="1" thickBot="1">
      <c r="A37" s="39"/>
      <c r="B37" s="31"/>
      <c r="C37" s="20"/>
      <c r="D37" s="91">
        <f>SUM(D35:D36)</f>
        <v>-2755069.6599999969</v>
      </c>
      <c r="E37" s="93"/>
      <c r="F37" s="91">
        <f>SUM(F35:F36)</f>
        <v>-13807955.060000086</v>
      </c>
      <c r="G37" s="93"/>
      <c r="H37" s="91">
        <f>SUM(H35:H36)</f>
        <v>-2652049.5099999979</v>
      </c>
      <c r="I37" s="93"/>
      <c r="J37" s="91">
        <f>SUM(J35:J36)</f>
        <v>-13807955.060000086</v>
      </c>
    </row>
    <row r="38" spans="1:10" ht="9" customHeight="1" thickTop="1">
      <c r="A38" s="39"/>
      <c r="B38" s="31"/>
      <c r="C38" s="20"/>
      <c r="D38" s="92"/>
      <c r="E38" s="93"/>
      <c r="F38" s="92"/>
      <c r="G38" s="93"/>
      <c r="H38" s="92"/>
      <c r="I38" s="93"/>
      <c r="J38" s="92"/>
    </row>
    <row r="39" spans="1:10" ht="24" customHeight="1">
      <c r="A39" s="95" t="s">
        <v>84</v>
      </c>
      <c r="B39" s="38"/>
      <c r="C39" s="88"/>
      <c r="D39" s="3"/>
      <c r="E39" s="96"/>
      <c r="F39" s="3"/>
      <c r="G39" s="96"/>
      <c r="H39" s="3"/>
      <c r="I39" s="3"/>
      <c r="J39" s="3"/>
    </row>
    <row r="40" spans="1:10" ht="24" customHeight="1">
      <c r="A40" s="86" t="s">
        <v>85</v>
      </c>
      <c r="B40" s="85" t="s">
        <v>86</v>
      </c>
      <c r="C40" s="86"/>
      <c r="D40" s="97">
        <f>+D21/2994193535</f>
        <v>-9.1994542363474743E-4</v>
      </c>
      <c r="E40" s="86"/>
      <c r="F40" s="97">
        <f>+F21/2994193535</f>
        <v>-4.6115773408080939E-3</v>
      </c>
      <c r="G40" s="86"/>
      <c r="H40" s="97">
        <f>+H21/2994193535</f>
        <v>-8.8573082501161636E-4</v>
      </c>
      <c r="I40" s="3"/>
      <c r="J40" s="97">
        <f>+J21/2994193535</f>
        <v>-4.6115773408080939E-3</v>
      </c>
    </row>
    <row r="41" spans="1:10" ht="24" customHeight="1">
      <c r="A41" s="39"/>
      <c r="B41" s="31"/>
      <c r="C41" s="20"/>
      <c r="D41" s="35"/>
      <c r="E41" s="20"/>
      <c r="F41" s="35"/>
      <c r="G41" s="20"/>
      <c r="H41" s="35"/>
      <c r="I41" s="20"/>
      <c r="J41" s="35"/>
    </row>
    <row r="42" spans="1:10" ht="24" customHeight="1">
      <c r="A42" s="39"/>
      <c r="B42" s="31"/>
      <c r="C42" s="20"/>
      <c r="D42" s="35"/>
      <c r="E42" s="20"/>
      <c r="F42" s="35"/>
      <c r="G42" s="20"/>
      <c r="H42" s="35"/>
      <c r="I42" s="20"/>
      <c r="J42" s="35"/>
    </row>
    <row r="43" spans="1:10" ht="24" customHeight="1">
      <c r="A43" s="39" t="s">
        <v>29</v>
      </c>
      <c r="D43" s="1"/>
      <c r="F43" s="1"/>
      <c r="H43" s="1"/>
      <c r="J43" s="1"/>
    </row>
    <row r="44" spans="1:10" ht="24" customHeight="1">
      <c r="A44" s="39"/>
      <c r="H44" s="44"/>
      <c r="J44" s="1"/>
    </row>
    <row r="45" spans="1:10" ht="24" customHeight="1">
      <c r="A45" s="39"/>
      <c r="H45" s="44"/>
      <c r="J45" s="1"/>
    </row>
    <row r="46" spans="1:10" ht="24" customHeight="1">
      <c r="A46" s="39"/>
      <c r="H46" s="44"/>
      <c r="J46" s="1"/>
    </row>
    <row r="47" spans="1:10" ht="24" customHeight="1">
      <c r="A47" s="39" t="s">
        <v>177</v>
      </c>
      <c r="H47" s="44"/>
    </row>
    <row r="48" spans="1:10" ht="24" customHeight="1">
      <c r="A48" s="39" t="s">
        <v>178</v>
      </c>
      <c r="H48" s="44"/>
      <c r="J48" s="1"/>
    </row>
    <row r="49" spans="1:10" ht="24" customHeight="1">
      <c r="A49" s="39"/>
      <c r="H49" s="44"/>
      <c r="J49" s="1"/>
    </row>
    <row r="50" spans="1:10" ht="24" customHeight="1">
      <c r="A50" s="39"/>
      <c r="H50" s="44"/>
      <c r="J50" s="1"/>
    </row>
    <row r="51" spans="1:10" ht="24" customHeight="1">
      <c r="A51" s="39"/>
      <c r="H51" s="44"/>
      <c r="J51" s="1"/>
    </row>
  </sheetData>
  <mergeCells count="6">
    <mergeCell ref="A1:J1"/>
    <mergeCell ref="A2:J2"/>
    <mergeCell ref="A3:J3"/>
    <mergeCell ref="A4:J4"/>
    <mergeCell ref="H7:J7"/>
    <mergeCell ref="D7:F7"/>
  </mergeCells>
  <pageMargins left="0.78740157480314965" right="0.35433070866141736" top="0.59055118110236227" bottom="0.39370078740157483" header="0.35433070866141736" footer="0.27559055118110237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50"/>
  <sheetViews>
    <sheetView view="pageBreakPreview" topLeftCell="A19" zoomScaleNormal="85" zoomScaleSheetLayoutView="100" workbookViewId="0">
      <selection activeCell="N27" sqref="N27"/>
    </sheetView>
  </sheetViews>
  <sheetFormatPr defaultColWidth="10.44140625" defaultRowHeight="24" customHeight="1"/>
  <cols>
    <col min="1" max="1" width="49.6640625" style="21" customWidth="1"/>
    <col min="2" max="2" width="9.44140625" style="21" customWidth="1"/>
    <col min="3" max="3" width="1.5546875" style="21" customWidth="1"/>
    <col min="4" max="4" width="15.6640625" style="21" customWidth="1"/>
    <col min="5" max="5" width="1.5546875" style="21" customWidth="1"/>
    <col min="6" max="6" width="15.6640625" style="21" customWidth="1"/>
    <col min="7" max="7" width="1.5546875" style="21" customWidth="1"/>
    <col min="8" max="8" width="15.6640625" style="21" customWidth="1"/>
    <col min="9" max="9" width="1.5546875" style="21" customWidth="1"/>
    <col min="10" max="10" width="15.6640625" style="21" customWidth="1"/>
    <col min="11" max="11" width="1.5546875" style="21" customWidth="1"/>
    <col min="12" max="16384" width="10.44140625" style="21"/>
  </cols>
  <sheetData>
    <row r="1" spans="1:11" ht="24" customHeight="1">
      <c r="A1" s="102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83"/>
    </row>
    <row r="2" spans="1:11" ht="24" customHeight="1">
      <c r="A2" s="103" t="s">
        <v>59</v>
      </c>
      <c r="B2" s="103"/>
      <c r="C2" s="103"/>
      <c r="D2" s="103"/>
      <c r="E2" s="103"/>
      <c r="F2" s="103"/>
      <c r="G2" s="103"/>
      <c r="H2" s="103"/>
      <c r="I2" s="103"/>
      <c r="J2" s="103"/>
      <c r="K2" s="35"/>
    </row>
    <row r="3" spans="1:11" ht="24" customHeight="1">
      <c r="A3" s="102" t="s">
        <v>87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1" ht="24" customHeight="1">
      <c r="A4" s="102" t="s">
        <v>61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24" customHeight="1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1" s="29" customFormat="1" ht="24" customHeight="1">
      <c r="A6" s="24"/>
      <c r="B6" s="24"/>
      <c r="C6" s="24"/>
      <c r="D6" s="24"/>
      <c r="E6" s="24"/>
      <c r="F6" s="24"/>
      <c r="G6" s="24"/>
      <c r="H6" s="45"/>
      <c r="I6" s="27"/>
      <c r="J6" s="28" t="s">
        <v>3</v>
      </c>
      <c r="K6" s="21"/>
    </row>
    <row r="7" spans="1:11" s="29" customFormat="1" ht="24" customHeight="1">
      <c r="A7" s="24"/>
      <c r="B7" s="24"/>
      <c r="C7" s="24"/>
      <c r="D7" s="101" t="s">
        <v>4</v>
      </c>
      <c r="E7" s="101"/>
      <c r="F7" s="101"/>
      <c r="G7" s="24"/>
      <c r="H7" s="101" t="s">
        <v>5</v>
      </c>
      <c r="I7" s="101"/>
      <c r="J7" s="101"/>
      <c r="K7" s="21"/>
    </row>
    <row r="8" spans="1:11" ht="24" customHeight="1">
      <c r="A8" s="39"/>
      <c r="B8" s="31" t="s">
        <v>7</v>
      </c>
      <c r="C8" s="31"/>
      <c r="D8" s="84" t="s">
        <v>62</v>
      </c>
      <c r="E8" s="20"/>
      <c r="F8" s="84" t="s">
        <v>63</v>
      </c>
      <c r="G8" s="20"/>
      <c r="H8" s="84" t="s">
        <v>62</v>
      </c>
      <c r="I8" s="20"/>
      <c r="J8" s="84" t="s">
        <v>63</v>
      </c>
    </row>
    <row r="9" spans="1:11" ht="9" customHeight="1">
      <c r="A9" s="37"/>
      <c r="B9" s="38"/>
      <c r="C9" s="38"/>
      <c r="D9" s="7"/>
      <c r="E9" s="38"/>
      <c r="F9" s="7"/>
      <c r="G9" s="39"/>
      <c r="H9" s="7"/>
      <c r="I9" s="1"/>
      <c r="J9" s="7"/>
    </row>
    <row r="10" spans="1:11" ht="24" customHeight="1">
      <c r="A10" s="39" t="s">
        <v>64</v>
      </c>
      <c r="B10" s="85" t="s">
        <v>65</v>
      </c>
      <c r="C10" s="85"/>
      <c r="D10" s="8">
        <v>205792126.30000001</v>
      </c>
      <c r="E10" s="14"/>
      <c r="F10" s="8">
        <v>320111019.63999999</v>
      </c>
      <c r="G10" s="40"/>
      <c r="H10" s="8">
        <v>205792126.30000001</v>
      </c>
      <c r="I10" s="8"/>
      <c r="J10" s="8">
        <v>320111019.63999999</v>
      </c>
    </row>
    <row r="11" spans="1:11" ht="24" customHeight="1">
      <c r="A11" s="86" t="s">
        <v>66</v>
      </c>
      <c r="B11" s="38"/>
      <c r="C11" s="38"/>
      <c r="D11" s="5">
        <v>-105708322.95</v>
      </c>
      <c r="E11" s="9"/>
      <c r="F11" s="5">
        <v>-166130892.90000004</v>
      </c>
      <c r="G11" s="87"/>
      <c r="H11" s="5">
        <v>-105708322.95</v>
      </c>
      <c r="I11" s="3"/>
      <c r="J11" s="5">
        <v>-166130892.90000004</v>
      </c>
    </row>
    <row r="12" spans="1:11" ht="24" customHeight="1">
      <c r="A12" s="88" t="s">
        <v>67</v>
      </c>
      <c r="B12" s="38"/>
      <c r="C12" s="38"/>
      <c r="D12" s="18">
        <f>SUM(D10:D11)</f>
        <v>100083803.35000001</v>
      </c>
      <c r="E12" s="3"/>
      <c r="F12" s="18">
        <f>SUM(F10:F11)</f>
        <v>153980126.73999995</v>
      </c>
      <c r="G12" s="87"/>
      <c r="H12" s="18">
        <f>SUM(H10:H11)</f>
        <v>100083803.35000001</v>
      </c>
      <c r="I12" s="3"/>
      <c r="J12" s="18">
        <f>SUM(J10:J11)</f>
        <v>153980126.73999995</v>
      </c>
    </row>
    <row r="13" spans="1:11" ht="24" customHeight="1">
      <c r="A13" s="86" t="s">
        <v>68</v>
      </c>
      <c r="B13" s="38"/>
      <c r="C13" s="38"/>
      <c r="D13" s="3">
        <v>1654091.4</v>
      </c>
      <c r="E13" s="9"/>
      <c r="F13" s="3">
        <v>2648827.1600000011</v>
      </c>
      <c r="G13" s="40"/>
      <c r="H13" s="3">
        <v>1654091.4</v>
      </c>
      <c r="I13" s="3"/>
      <c r="J13" s="3">
        <v>2648827.1600000011</v>
      </c>
    </row>
    <row r="14" spans="1:11" ht="24" customHeight="1">
      <c r="A14" s="86" t="s">
        <v>69</v>
      </c>
      <c r="B14" s="38"/>
      <c r="C14" s="38"/>
      <c r="D14" s="3">
        <v>-86603353.109999999</v>
      </c>
      <c r="E14" s="9"/>
      <c r="F14" s="3">
        <v>-113812373.10000002</v>
      </c>
      <c r="G14" s="87"/>
      <c r="H14" s="3">
        <v>-86603353.109999999</v>
      </c>
      <c r="I14" s="3"/>
      <c r="J14" s="3">
        <v>-113812373.10000002</v>
      </c>
    </row>
    <row r="15" spans="1:11" ht="24" customHeight="1">
      <c r="A15" s="86" t="s">
        <v>70</v>
      </c>
      <c r="B15" s="38"/>
      <c r="C15" s="38"/>
      <c r="D15" s="3">
        <v>-56133507.090000004</v>
      </c>
      <c r="E15" s="9"/>
      <c r="F15" s="3">
        <v>-69922456.840000004</v>
      </c>
      <c r="G15" s="87"/>
      <c r="H15" s="3">
        <v>-56031061.960000001</v>
      </c>
      <c r="I15" s="3"/>
      <c r="J15" s="3">
        <v>-69922456.840000004</v>
      </c>
    </row>
    <row r="16" spans="1:11" ht="24" customHeight="1">
      <c r="A16" s="86" t="s">
        <v>88</v>
      </c>
      <c r="B16" s="38"/>
      <c r="C16" s="38"/>
      <c r="D16" s="5">
        <v>-3283098.1100000003</v>
      </c>
      <c r="E16" s="3"/>
      <c r="F16" s="5">
        <v>-911556.23</v>
      </c>
      <c r="G16" s="87"/>
      <c r="H16" s="5">
        <v>-3283098.1100000003</v>
      </c>
      <c r="I16" s="3"/>
      <c r="J16" s="5">
        <v>-911556.23</v>
      </c>
    </row>
    <row r="17" spans="1:10" ht="24" customHeight="1">
      <c r="A17" s="88" t="s">
        <v>71</v>
      </c>
      <c r="B17" s="38"/>
      <c r="C17" s="38"/>
      <c r="D17" s="3">
        <f>SUM(D12:D16)</f>
        <v>-44282063.559999987</v>
      </c>
      <c r="E17" s="9"/>
      <c r="F17" s="3">
        <f>SUM(F12:F16)</f>
        <v>-28017432.270000082</v>
      </c>
      <c r="G17" s="87"/>
      <c r="H17" s="3">
        <f>SUM(H12:H16)</f>
        <v>-44179618.429999985</v>
      </c>
      <c r="I17" s="3"/>
      <c r="J17" s="3">
        <f>SUM(J12:J16)</f>
        <v>-28017432.270000082</v>
      </c>
    </row>
    <row r="18" spans="1:10" ht="24" customHeight="1">
      <c r="A18" s="86" t="s">
        <v>72</v>
      </c>
      <c r="B18" s="38"/>
      <c r="C18" s="38"/>
      <c r="D18" s="3">
        <v>3683122.62</v>
      </c>
      <c r="E18" s="9"/>
      <c r="F18" s="3">
        <v>3906290.32</v>
      </c>
      <c r="G18" s="87"/>
      <c r="H18" s="3">
        <v>3683122.62</v>
      </c>
      <c r="I18" s="3"/>
      <c r="J18" s="3">
        <v>3906290.32</v>
      </c>
    </row>
    <row r="19" spans="1:10" ht="24" customHeight="1">
      <c r="A19" s="86" t="s">
        <v>73</v>
      </c>
      <c r="B19" s="85" t="s">
        <v>89</v>
      </c>
      <c r="C19" s="85"/>
      <c r="D19" s="3">
        <v>-4594553.55</v>
      </c>
      <c r="E19" s="14"/>
      <c r="F19" s="3">
        <v>-5218244.8600000003</v>
      </c>
      <c r="G19" s="87"/>
      <c r="H19" s="3">
        <v>-4594553.55</v>
      </c>
      <c r="I19" s="3"/>
      <c r="J19" s="3">
        <v>-5218244.8600000003</v>
      </c>
    </row>
    <row r="20" spans="1:10" ht="24" customHeight="1">
      <c r="A20" s="37" t="s">
        <v>74</v>
      </c>
      <c r="B20" s="38"/>
      <c r="C20" s="38"/>
      <c r="D20" s="89">
        <f>SUM(D17:D19)</f>
        <v>-45193494.489999987</v>
      </c>
      <c r="E20" s="9"/>
      <c r="F20" s="89">
        <f>SUM(F17:F19)</f>
        <v>-29329386.810000081</v>
      </c>
      <c r="G20" s="90"/>
      <c r="H20" s="89">
        <f>SUM(H17:H19)</f>
        <v>-45091049.359999985</v>
      </c>
      <c r="I20" s="3"/>
      <c r="J20" s="89">
        <f>SUM(J17:J19)</f>
        <v>-29329386.810000081</v>
      </c>
    </row>
    <row r="21" spans="1:10" ht="24" customHeight="1">
      <c r="A21" s="39" t="s">
        <v>75</v>
      </c>
      <c r="B21" s="85" t="s">
        <v>90</v>
      </c>
      <c r="C21" s="85"/>
      <c r="D21" s="5">
        <v>-1688688.0999999999</v>
      </c>
      <c r="E21" s="14"/>
      <c r="F21" s="5">
        <v>-16218637.450000001</v>
      </c>
      <c r="G21" s="40"/>
      <c r="H21" s="5">
        <v>-1688688.0999999999</v>
      </c>
      <c r="I21" s="3"/>
      <c r="J21" s="5">
        <v>-16218637.450000001</v>
      </c>
    </row>
    <row r="22" spans="1:10" ht="24" customHeight="1">
      <c r="A22" s="37" t="s">
        <v>76</v>
      </c>
      <c r="B22" s="38"/>
      <c r="C22" s="38"/>
      <c r="D22" s="3">
        <f>SUM(D20:D21)</f>
        <v>-46882182.589999989</v>
      </c>
      <c r="E22" s="9"/>
      <c r="F22" s="3">
        <f>SUM(F20:F21)</f>
        <v>-45548024.26000008</v>
      </c>
      <c r="G22" s="40"/>
      <c r="H22" s="3">
        <f>SUM(H20:H21)</f>
        <v>-46779737.459999986</v>
      </c>
      <c r="I22" s="3"/>
      <c r="J22" s="3">
        <f>SUM(J20:J21)</f>
        <v>-45548024.26000008</v>
      </c>
    </row>
    <row r="23" spans="1:10" ht="9" customHeight="1">
      <c r="A23" s="37"/>
      <c r="B23" s="38"/>
      <c r="C23" s="38"/>
      <c r="D23" s="3"/>
      <c r="E23" s="9"/>
      <c r="F23" s="3"/>
      <c r="G23" s="40"/>
      <c r="H23" s="3"/>
      <c r="I23" s="3"/>
      <c r="J23" s="3"/>
    </row>
    <row r="24" spans="1:10" ht="24" customHeight="1">
      <c r="A24" s="37" t="s">
        <v>77</v>
      </c>
      <c r="B24" s="38"/>
      <c r="C24" s="38"/>
      <c r="D24" s="3"/>
      <c r="E24" s="9"/>
      <c r="F24" s="3"/>
      <c r="G24" s="40"/>
      <c r="H24" s="3"/>
      <c r="I24" s="3"/>
      <c r="J24" s="3"/>
    </row>
    <row r="25" spans="1:10" ht="24" customHeight="1">
      <c r="A25" s="100" t="s">
        <v>78</v>
      </c>
      <c r="B25" s="38"/>
      <c r="C25" s="38"/>
      <c r="D25" s="40"/>
      <c r="E25" s="40"/>
      <c r="F25" s="40"/>
      <c r="G25" s="40"/>
      <c r="H25" s="40"/>
      <c r="I25" s="40"/>
      <c r="J25" s="40"/>
    </row>
    <row r="26" spans="1:10" ht="24" customHeight="1">
      <c r="A26" s="39" t="s">
        <v>79</v>
      </c>
      <c r="B26" s="38"/>
      <c r="C26" s="38"/>
      <c r="D26" s="3"/>
      <c r="E26" s="9"/>
      <c r="F26" s="3"/>
      <c r="G26" s="40"/>
      <c r="H26" s="3"/>
      <c r="I26" s="3"/>
      <c r="J26" s="3"/>
    </row>
    <row r="27" spans="1:10" ht="24" customHeight="1">
      <c r="A27" s="39" t="s">
        <v>80</v>
      </c>
      <c r="B27" s="38"/>
      <c r="C27" s="38"/>
      <c r="D27" s="3">
        <v>-575.02</v>
      </c>
      <c r="E27" s="9"/>
      <c r="F27" s="3">
        <v>0</v>
      </c>
      <c r="G27" s="40"/>
      <c r="H27" s="3">
        <v>0</v>
      </c>
      <c r="I27" s="3"/>
      <c r="J27" s="3">
        <v>0</v>
      </c>
    </row>
    <row r="28" spans="1:10" ht="24" customHeight="1" thickBot="1">
      <c r="A28" s="37" t="s">
        <v>81</v>
      </c>
      <c r="B28" s="38"/>
      <c r="C28" s="38"/>
      <c r="D28" s="91">
        <f>SUM(D22:D27)</f>
        <v>-46882757.609999992</v>
      </c>
      <c r="E28" s="9"/>
      <c r="F28" s="91">
        <f>SUM(F22:F27)</f>
        <v>-45548024.26000008</v>
      </c>
      <c r="G28" s="40"/>
      <c r="H28" s="91">
        <f>SUM(H22:H27)</f>
        <v>-46779737.459999986</v>
      </c>
      <c r="I28" s="3"/>
      <c r="J28" s="91">
        <f>SUM(J22:J27)</f>
        <v>-45548024.26000008</v>
      </c>
    </row>
    <row r="29" spans="1:10" ht="9" customHeight="1" thickTop="1">
      <c r="A29" s="39"/>
      <c r="B29" s="31"/>
      <c r="C29" s="31"/>
      <c r="D29" s="92"/>
      <c r="E29" s="47"/>
      <c r="F29" s="92"/>
      <c r="G29" s="93"/>
      <c r="H29" s="92"/>
      <c r="I29" s="93"/>
      <c r="J29" s="92"/>
    </row>
    <row r="30" spans="1:10" ht="24" customHeight="1">
      <c r="A30" s="37" t="s">
        <v>182</v>
      </c>
      <c r="B30" s="31"/>
      <c r="C30" s="31"/>
      <c r="D30" s="92"/>
      <c r="E30" s="41"/>
      <c r="F30" s="92"/>
      <c r="G30" s="92"/>
      <c r="H30" s="92"/>
      <c r="I30" s="92"/>
      <c r="J30" s="92"/>
    </row>
    <row r="31" spans="1:10" ht="24" customHeight="1">
      <c r="A31" s="39" t="s">
        <v>82</v>
      </c>
      <c r="B31" s="31"/>
      <c r="C31" s="31"/>
      <c r="D31" s="92">
        <f>+D22</f>
        <v>-46882182.589999989</v>
      </c>
      <c r="E31" s="9"/>
      <c r="F31" s="92">
        <f>+F22</f>
        <v>-45548024.26000008</v>
      </c>
      <c r="G31" s="92"/>
      <c r="H31" s="92">
        <f>+H22</f>
        <v>-46779737.459999986</v>
      </c>
      <c r="I31" s="92"/>
      <c r="J31" s="92">
        <f>+J22</f>
        <v>-45548024.26000008</v>
      </c>
    </row>
    <row r="32" spans="1:10" ht="24" customHeight="1">
      <c r="A32" s="39" t="s">
        <v>83</v>
      </c>
      <c r="B32" s="31"/>
      <c r="C32" s="31"/>
      <c r="D32" s="5">
        <v>0</v>
      </c>
      <c r="E32" s="9"/>
      <c r="F32" s="5">
        <v>0</v>
      </c>
      <c r="G32" s="92"/>
      <c r="H32" s="5">
        <v>0</v>
      </c>
      <c r="I32" s="92"/>
      <c r="J32" s="5">
        <v>0</v>
      </c>
    </row>
    <row r="33" spans="1:10" ht="24" customHeight="1" thickBot="1">
      <c r="A33" s="39"/>
      <c r="B33" s="31"/>
      <c r="C33" s="31"/>
      <c r="D33" s="94">
        <f>SUM(D31:D32)</f>
        <v>-46882182.589999989</v>
      </c>
      <c r="E33" s="92"/>
      <c r="F33" s="94">
        <f>SUM(F31:F32)</f>
        <v>-45548024.26000008</v>
      </c>
      <c r="G33" s="92"/>
      <c r="H33" s="94">
        <f>SUM(H31:H32)</f>
        <v>-46779737.459999986</v>
      </c>
      <c r="I33" s="92"/>
      <c r="J33" s="94">
        <f>SUM(J31:J32)</f>
        <v>-45548024.26000008</v>
      </c>
    </row>
    <row r="34" spans="1:10" ht="9" customHeight="1" thickTop="1">
      <c r="A34" s="39"/>
      <c r="B34" s="31"/>
      <c r="C34" s="31"/>
      <c r="D34" s="92"/>
      <c r="E34" s="41"/>
      <c r="F34" s="92"/>
      <c r="G34" s="92"/>
      <c r="H34" s="92"/>
      <c r="I34" s="92"/>
      <c r="J34" s="92"/>
    </row>
    <row r="35" spans="1:10" ht="24" customHeight="1">
      <c r="A35" s="37" t="s">
        <v>183</v>
      </c>
      <c r="B35" s="31"/>
      <c r="C35" s="31"/>
      <c r="D35" s="92"/>
      <c r="E35" s="47"/>
      <c r="F35" s="92"/>
      <c r="G35" s="93"/>
      <c r="H35" s="92"/>
      <c r="I35" s="93"/>
      <c r="J35" s="92"/>
    </row>
    <row r="36" spans="1:10" ht="24" customHeight="1">
      <c r="A36" s="39" t="s">
        <v>82</v>
      </c>
      <c r="B36" s="31"/>
      <c r="C36" s="31"/>
      <c r="D36" s="92">
        <f>+D28</f>
        <v>-46882757.609999992</v>
      </c>
      <c r="E36" s="10"/>
      <c r="F36" s="92">
        <f>+F28</f>
        <v>-45548024.26000008</v>
      </c>
      <c r="G36" s="10"/>
      <c r="H36" s="92">
        <f>+H28</f>
        <v>-46779737.459999986</v>
      </c>
      <c r="I36" s="93"/>
      <c r="J36" s="92">
        <f>+J28</f>
        <v>-45548024.26000008</v>
      </c>
    </row>
    <row r="37" spans="1:10" ht="24" customHeight="1">
      <c r="A37" s="39" t="s">
        <v>83</v>
      </c>
      <c r="B37" s="31"/>
      <c r="C37" s="31"/>
      <c r="D37" s="5">
        <v>0</v>
      </c>
      <c r="E37" s="9"/>
      <c r="F37" s="5">
        <v>0</v>
      </c>
      <c r="G37" s="92"/>
      <c r="H37" s="5">
        <v>0</v>
      </c>
      <c r="I37" s="92"/>
      <c r="J37" s="5">
        <v>0</v>
      </c>
    </row>
    <row r="38" spans="1:10" ht="24" customHeight="1" thickBot="1">
      <c r="A38" s="39"/>
      <c r="B38" s="31"/>
      <c r="C38" s="31"/>
      <c r="D38" s="94">
        <f>SUM(D36:D37)</f>
        <v>-46882757.609999992</v>
      </c>
      <c r="E38" s="92"/>
      <c r="F38" s="94">
        <f>SUM(F36:F37)</f>
        <v>-45548024.26000008</v>
      </c>
      <c r="G38" s="92"/>
      <c r="H38" s="94">
        <f>SUM(H36:H37)</f>
        <v>-46779737.459999986</v>
      </c>
      <c r="I38" s="92"/>
      <c r="J38" s="94">
        <f>SUM(J36:J37)</f>
        <v>-45548024.26000008</v>
      </c>
    </row>
    <row r="39" spans="1:10" ht="9" customHeight="1" thickTop="1">
      <c r="A39" s="39"/>
      <c r="B39" s="31"/>
      <c r="C39" s="31"/>
      <c r="D39" s="92"/>
      <c r="E39" s="47"/>
      <c r="F39" s="92"/>
      <c r="G39" s="93"/>
      <c r="H39" s="92"/>
      <c r="I39" s="93"/>
      <c r="J39" s="92"/>
    </row>
    <row r="40" spans="1:10" ht="24" customHeight="1">
      <c r="A40" s="95" t="s">
        <v>84</v>
      </c>
      <c r="B40" s="38"/>
      <c r="C40" s="38"/>
      <c r="D40" s="3"/>
      <c r="E40" s="41"/>
      <c r="F40" s="3"/>
      <c r="G40" s="96"/>
      <c r="H40" s="3"/>
      <c r="I40" s="3"/>
      <c r="J40" s="3"/>
    </row>
    <row r="41" spans="1:10" ht="24" customHeight="1">
      <c r="A41" s="86" t="s">
        <v>85</v>
      </c>
      <c r="B41" s="85" t="s">
        <v>86</v>
      </c>
      <c r="C41" s="85"/>
      <c r="D41" s="97">
        <f>+D22/2994193535</f>
        <v>-1.5657699491359027E-2</v>
      </c>
      <c r="E41" s="86"/>
      <c r="F41" s="97">
        <f>+F22/2994193535</f>
        <v>-1.5212117629530611E-2</v>
      </c>
      <c r="G41" s="86"/>
      <c r="H41" s="97">
        <f>+H22/2994193535</f>
        <v>-1.5623484892735896E-2</v>
      </c>
      <c r="I41" s="3"/>
      <c r="J41" s="97">
        <f>+J22/2994193535</f>
        <v>-1.5212117629530611E-2</v>
      </c>
    </row>
    <row r="42" spans="1:10" ht="24" customHeight="1">
      <c r="A42" s="39"/>
      <c r="B42" s="31"/>
      <c r="C42" s="31"/>
      <c r="D42" s="35"/>
      <c r="E42" s="31"/>
      <c r="F42" s="35"/>
      <c r="G42" s="20"/>
      <c r="H42" s="35"/>
      <c r="I42" s="20"/>
      <c r="J42" s="35"/>
    </row>
    <row r="43" spans="1:10" ht="24" customHeight="1">
      <c r="A43" s="39"/>
      <c r="B43" s="31"/>
      <c r="C43" s="31"/>
      <c r="D43" s="35"/>
      <c r="E43" s="31"/>
      <c r="F43" s="35"/>
      <c r="G43" s="20"/>
      <c r="H43" s="35"/>
      <c r="I43" s="20"/>
      <c r="J43" s="35"/>
    </row>
    <row r="44" spans="1:10" ht="24" customHeight="1">
      <c r="A44" s="39" t="s">
        <v>29</v>
      </c>
      <c r="D44" s="1"/>
      <c r="F44" s="1"/>
      <c r="H44" s="1"/>
      <c r="J44" s="1"/>
    </row>
    <row r="45" spans="1:10" ht="24" customHeight="1">
      <c r="A45" s="39"/>
      <c r="H45" s="44"/>
      <c r="J45" s="1"/>
    </row>
    <row r="46" spans="1:10" ht="24" customHeight="1">
      <c r="A46" s="39"/>
      <c r="H46" s="44"/>
      <c r="J46" s="1"/>
    </row>
    <row r="47" spans="1:10" ht="24" customHeight="1">
      <c r="A47" s="39"/>
      <c r="H47" s="44"/>
      <c r="J47" s="1"/>
    </row>
    <row r="48" spans="1:10" ht="24" customHeight="1">
      <c r="A48" s="39" t="s">
        <v>177</v>
      </c>
      <c r="H48" s="44"/>
    </row>
    <row r="49" spans="1:10" ht="24" customHeight="1">
      <c r="A49" s="39" t="s">
        <v>178</v>
      </c>
      <c r="H49" s="44"/>
      <c r="J49" s="1"/>
    </row>
    <row r="50" spans="1:10" ht="24" customHeight="1">
      <c r="A50" s="39"/>
      <c r="H50" s="44"/>
      <c r="J50" s="1"/>
    </row>
  </sheetData>
  <mergeCells count="6">
    <mergeCell ref="A3:J3"/>
    <mergeCell ref="A2:J2"/>
    <mergeCell ref="A1:J1"/>
    <mergeCell ref="A4:J4"/>
    <mergeCell ref="H7:J7"/>
    <mergeCell ref="D7:F7"/>
  </mergeCells>
  <pageMargins left="0.78740157480314965" right="0.35433070866141736" top="0.59055118110236227" bottom="0.39370078740157483" header="0.35433070866141736" footer="0.2755905511811023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0"/>
  <sheetViews>
    <sheetView view="pageBreakPreview" zoomScaleNormal="92" zoomScaleSheetLayoutView="100" workbookViewId="0">
      <selection activeCell="A13" sqref="A13"/>
    </sheetView>
  </sheetViews>
  <sheetFormatPr defaultColWidth="9.44140625" defaultRowHeight="22.95" customHeight="1"/>
  <cols>
    <col min="1" max="1" width="32.6640625" style="21" customWidth="1"/>
    <col min="2" max="2" width="8" style="21" customWidth="1"/>
    <col min="3" max="3" width="1.5546875" style="21" customWidth="1"/>
    <col min="4" max="4" width="16.109375" style="21" customWidth="1"/>
    <col min="5" max="5" width="1.5546875" style="21" customWidth="1"/>
    <col min="6" max="6" width="16.109375" style="21" customWidth="1"/>
    <col min="7" max="7" width="1.5546875" style="21" customWidth="1"/>
    <col min="8" max="8" width="16.109375" style="21" customWidth="1"/>
    <col min="9" max="9" width="1.5546875" style="21" customWidth="1"/>
    <col min="10" max="10" width="16.109375" style="21" customWidth="1"/>
    <col min="11" max="11" width="1.5546875" style="21" customWidth="1"/>
    <col min="12" max="12" width="22.5546875" style="21" customWidth="1"/>
    <col min="13" max="13" width="1.5546875" style="21" customWidth="1"/>
    <col min="14" max="14" width="16.109375" style="21" customWidth="1"/>
    <col min="15" max="15" width="1.5546875" style="21" customWidth="1"/>
    <col min="16" max="16" width="16.109375" style="21" customWidth="1"/>
    <col min="17" max="17" width="1.5546875" style="21" customWidth="1"/>
    <col min="18" max="18" width="16.109375" style="21" customWidth="1"/>
    <col min="19" max="19" width="1.5546875" style="21" customWidth="1"/>
    <col min="20" max="16384" width="9.44140625" style="21"/>
  </cols>
  <sheetData>
    <row r="1" spans="1:19" ht="22.95" customHeight="1">
      <c r="A1" s="102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ht="22.95" customHeight="1">
      <c r="A2" s="102" t="s">
        <v>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9" s="73" customFormat="1" ht="22.95" customHeight="1">
      <c r="A3" s="102" t="s">
        <v>87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51"/>
    </row>
    <row r="4" spans="1:19" s="73" customFormat="1" ht="22.95" customHeight="1">
      <c r="A4" s="102" t="s">
        <v>61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51"/>
    </row>
    <row r="5" spans="1:19" s="73" customFormat="1" ht="22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51"/>
    </row>
    <row r="6" spans="1:19" s="73" customFormat="1" ht="22.9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28" t="s">
        <v>3</v>
      </c>
      <c r="S6" s="51"/>
    </row>
    <row r="7" spans="1:19" ht="22.95" customHeight="1">
      <c r="A7" s="35"/>
      <c r="B7" s="35"/>
      <c r="C7" s="35"/>
      <c r="D7" s="101" t="s">
        <v>4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</row>
    <row r="8" spans="1:19" ht="22.95" customHeight="1">
      <c r="A8" s="35"/>
      <c r="B8" s="35"/>
      <c r="C8" s="35"/>
      <c r="D8" s="20"/>
      <c r="E8" s="20"/>
      <c r="F8" s="20"/>
      <c r="G8" s="20"/>
      <c r="H8" s="20"/>
      <c r="I8" s="20"/>
      <c r="J8" s="20"/>
      <c r="K8" s="20"/>
      <c r="L8" s="35" t="s">
        <v>92</v>
      </c>
      <c r="M8" s="82"/>
      <c r="N8" s="82"/>
      <c r="O8" s="20"/>
      <c r="P8" s="20"/>
      <c r="Q8" s="20"/>
      <c r="R8" s="20"/>
    </row>
    <row r="9" spans="1:19" ht="22.95" customHeight="1">
      <c r="A9" s="35"/>
      <c r="B9" s="35"/>
      <c r="C9" s="35"/>
      <c r="D9" s="20"/>
      <c r="E9" s="20"/>
      <c r="F9" s="20"/>
      <c r="G9" s="20"/>
      <c r="H9" s="20"/>
      <c r="I9" s="20"/>
      <c r="J9" s="20"/>
      <c r="K9" s="20"/>
      <c r="L9" s="79" t="s">
        <v>93</v>
      </c>
      <c r="M9" s="82"/>
      <c r="N9" s="82"/>
      <c r="O9" s="20"/>
      <c r="P9" s="20"/>
      <c r="Q9" s="20"/>
      <c r="R9" s="20"/>
    </row>
    <row r="10" spans="1:19" ht="22.95" customHeight="1">
      <c r="A10" s="35"/>
      <c r="B10" s="35"/>
      <c r="C10" s="35"/>
      <c r="D10" s="20"/>
      <c r="E10" s="42"/>
      <c r="F10" s="42"/>
      <c r="G10" s="42"/>
      <c r="H10" s="104" t="s">
        <v>94</v>
      </c>
      <c r="I10" s="104"/>
      <c r="J10" s="104"/>
      <c r="K10" s="35"/>
      <c r="L10" s="76" t="s">
        <v>95</v>
      </c>
      <c r="M10" s="35"/>
      <c r="N10" s="35"/>
      <c r="O10" s="35"/>
      <c r="P10" s="35"/>
      <c r="Q10" s="35"/>
      <c r="R10" s="77"/>
    </row>
    <row r="11" spans="1:19" ht="22.95" customHeight="1">
      <c r="A11" s="35"/>
      <c r="B11" s="35"/>
      <c r="C11" s="35"/>
      <c r="D11" s="20"/>
      <c r="E11" s="42"/>
      <c r="F11" s="42"/>
      <c r="G11" s="42"/>
      <c r="H11" s="35" t="s">
        <v>96</v>
      </c>
      <c r="J11" s="35"/>
      <c r="K11" s="35"/>
      <c r="L11" s="35" t="s">
        <v>173</v>
      </c>
      <c r="M11" s="35"/>
      <c r="N11" s="35" t="s">
        <v>97</v>
      </c>
      <c r="O11" s="35"/>
      <c r="P11" s="35" t="s">
        <v>98</v>
      </c>
      <c r="Q11" s="35"/>
      <c r="R11" s="77"/>
    </row>
    <row r="12" spans="1:19" s="30" customFormat="1" ht="22.95" customHeight="1">
      <c r="B12" s="78"/>
      <c r="D12" s="35" t="s">
        <v>99</v>
      </c>
      <c r="E12" s="21"/>
      <c r="F12" s="35" t="s">
        <v>100</v>
      </c>
      <c r="G12" s="21"/>
      <c r="H12" s="35" t="s">
        <v>101</v>
      </c>
      <c r="J12" s="21"/>
      <c r="K12" s="21"/>
      <c r="L12" s="35" t="s">
        <v>174</v>
      </c>
      <c r="M12" s="21"/>
      <c r="N12" s="35" t="s">
        <v>93</v>
      </c>
      <c r="O12" s="21"/>
      <c r="P12" s="35" t="s">
        <v>102</v>
      </c>
      <c r="Q12" s="21"/>
      <c r="R12" s="35" t="s">
        <v>103</v>
      </c>
    </row>
    <row r="13" spans="1:19" s="30" customFormat="1" ht="22.95" customHeight="1">
      <c r="B13" s="31"/>
      <c r="D13" s="79" t="s">
        <v>104</v>
      </c>
      <c r="E13" s="21"/>
      <c r="F13" s="79" t="s">
        <v>105</v>
      </c>
      <c r="G13" s="21"/>
      <c r="H13" s="79" t="s">
        <v>106</v>
      </c>
      <c r="I13" s="21"/>
      <c r="J13" s="79" t="s">
        <v>107</v>
      </c>
      <c r="K13" s="35"/>
      <c r="L13" s="79" t="s">
        <v>175</v>
      </c>
      <c r="M13" s="35"/>
      <c r="N13" s="79" t="s">
        <v>108</v>
      </c>
      <c r="O13" s="21"/>
      <c r="P13" s="79" t="s">
        <v>109</v>
      </c>
      <c r="Q13" s="21"/>
      <c r="R13" s="79" t="s">
        <v>110</v>
      </c>
    </row>
    <row r="14" spans="1:19" ht="22.95" customHeight="1">
      <c r="A14" s="21" t="s">
        <v>111</v>
      </c>
      <c r="B14" s="34"/>
      <c r="D14" s="80">
        <v>299419353.5</v>
      </c>
      <c r="E14" s="80"/>
      <c r="F14" s="80">
        <v>510590610.51999992</v>
      </c>
      <c r="G14" s="80"/>
      <c r="H14" s="80">
        <v>30226100</v>
      </c>
      <c r="I14" s="80"/>
      <c r="J14" s="80">
        <v>-179980366.90999979</v>
      </c>
      <c r="K14" s="80"/>
      <c r="L14" s="80">
        <v>0</v>
      </c>
      <c r="M14" s="80"/>
      <c r="N14" s="80">
        <f>+D14+F14+H14+J14+L14</f>
        <v>660255697.11000013</v>
      </c>
      <c r="O14" s="80"/>
      <c r="P14" s="80">
        <v>0</v>
      </c>
      <c r="Q14" s="80"/>
      <c r="R14" s="80">
        <f>+N14+P14</f>
        <v>660255697.11000013</v>
      </c>
      <c r="S14" s="57"/>
    </row>
    <row r="15" spans="1:19" ht="22.95" customHeight="1">
      <c r="A15" s="21" t="s">
        <v>81</v>
      </c>
      <c r="B15" s="34"/>
      <c r="D15" s="80">
        <v>0</v>
      </c>
      <c r="E15" s="80"/>
      <c r="F15" s="80">
        <v>0</v>
      </c>
      <c r="G15" s="80"/>
      <c r="H15" s="80">
        <v>0</v>
      </c>
      <c r="I15" s="80"/>
      <c r="J15" s="80">
        <f>+'PL (เก้าเดือน)'!F28</f>
        <v>-45548024.26000008</v>
      </c>
      <c r="K15" s="80"/>
      <c r="L15" s="80">
        <v>0</v>
      </c>
      <c r="M15" s="80"/>
      <c r="N15" s="80">
        <f>+D15+F15+H15+J15+L15</f>
        <v>-45548024.26000008</v>
      </c>
      <c r="O15" s="80"/>
      <c r="P15" s="80">
        <v>0</v>
      </c>
      <c r="Q15" s="80"/>
      <c r="R15" s="80">
        <f t="shared" ref="R15" si="0">+N15+P15</f>
        <v>-45548024.26000008</v>
      </c>
      <c r="S15" s="57"/>
    </row>
    <row r="16" spans="1:19" ht="22.95" customHeight="1" thickBot="1">
      <c r="A16" s="21" t="s">
        <v>112</v>
      </c>
      <c r="B16" s="34"/>
      <c r="D16" s="81">
        <f>SUM(D14:D15)</f>
        <v>299419353.5</v>
      </c>
      <c r="E16" s="80"/>
      <c r="F16" s="81">
        <f>SUM(F14:F15)</f>
        <v>510590610.51999992</v>
      </c>
      <c r="G16" s="80"/>
      <c r="H16" s="81">
        <f>SUM(H14:H15)</f>
        <v>30226100</v>
      </c>
      <c r="I16" s="80"/>
      <c r="J16" s="81">
        <f>SUM(J14:J15)</f>
        <v>-225528391.16999987</v>
      </c>
      <c r="K16" s="80"/>
      <c r="L16" s="81">
        <f>SUM(L14:L15)</f>
        <v>0</v>
      </c>
      <c r="M16" s="80"/>
      <c r="N16" s="81">
        <f>SUM(N14:N15)</f>
        <v>614707672.85000002</v>
      </c>
      <c r="O16" s="80"/>
      <c r="P16" s="81">
        <f>SUM(P14:P15)</f>
        <v>0</v>
      </c>
      <c r="Q16" s="80"/>
      <c r="R16" s="81">
        <f>SUM(R14:R15)</f>
        <v>614707672.85000002</v>
      </c>
      <c r="S16" s="57"/>
    </row>
    <row r="17" spans="1:19" ht="22.95" customHeight="1" thickTop="1">
      <c r="B17" s="34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57"/>
    </row>
    <row r="18" spans="1:19" ht="22.95" customHeight="1">
      <c r="A18" s="21" t="s">
        <v>113</v>
      </c>
      <c r="B18" s="34"/>
      <c r="D18" s="80">
        <v>299419353.5</v>
      </c>
      <c r="E18" s="80"/>
      <c r="F18" s="80">
        <v>510590610.51999992</v>
      </c>
      <c r="G18" s="80"/>
      <c r="H18" s="80">
        <v>30226100</v>
      </c>
      <c r="I18" s="80"/>
      <c r="J18" s="80">
        <v>-295487593.9799999</v>
      </c>
      <c r="K18" s="80"/>
      <c r="L18" s="80">
        <v>0</v>
      </c>
      <c r="M18" s="80"/>
      <c r="N18" s="80">
        <f t="shared" ref="N18:N19" si="1">+D18+F18+H18+J18+L18</f>
        <v>544748470.04000008</v>
      </c>
      <c r="O18" s="80"/>
      <c r="P18" s="80">
        <v>0</v>
      </c>
      <c r="Q18" s="80"/>
      <c r="R18" s="80">
        <f t="shared" ref="R18:R19" si="2">+N18+P18</f>
        <v>544748470.04000008</v>
      </c>
      <c r="S18" s="57"/>
    </row>
    <row r="19" spans="1:19" ht="22.95" customHeight="1">
      <c r="A19" s="21" t="s">
        <v>81</v>
      </c>
      <c r="B19" s="34"/>
      <c r="D19" s="80">
        <v>0</v>
      </c>
      <c r="E19" s="80"/>
      <c r="F19" s="80">
        <v>0</v>
      </c>
      <c r="G19" s="80"/>
      <c r="H19" s="80">
        <v>0</v>
      </c>
      <c r="I19" s="80"/>
      <c r="J19" s="80">
        <f>+'PL (เก้าเดือน)'!D22</f>
        <v>-46882182.589999989</v>
      </c>
      <c r="K19" s="80"/>
      <c r="L19" s="80">
        <f>+'PL (เก้าเดือน)'!D27</f>
        <v>-575.02</v>
      </c>
      <c r="M19" s="80"/>
      <c r="N19" s="80">
        <f t="shared" si="1"/>
        <v>-46882757.609999992</v>
      </c>
      <c r="O19" s="80"/>
      <c r="P19" s="80">
        <v>0</v>
      </c>
      <c r="Q19" s="80"/>
      <c r="R19" s="80">
        <f t="shared" si="2"/>
        <v>-46882757.609999992</v>
      </c>
      <c r="S19" s="57"/>
    </row>
    <row r="20" spans="1:19" ht="22.95" customHeight="1" thickBot="1">
      <c r="A20" s="21" t="s">
        <v>114</v>
      </c>
      <c r="B20" s="34"/>
      <c r="D20" s="81">
        <f>SUM(D18:D19)</f>
        <v>299419353.5</v>
      </c>
      <c r="E20" s="80"/>
      <c r="F20" s="81">
        <f>SUM(F18:F19)</f>
        <v>510590610.51999992</v>
      </c>
      <c r="G20" s="80"/>
      <c r="H20" s="81">
        <f>SUM(H18:H19)</f>
        <v>30226100</v>
      </c>
      <c r="I20" s="80"/>
      <c r="J20" s="81">
        <f>SUM(J18:J19)</f>
        <v>-342369776.56999987</v>
      </c>
      <c r="K20" s="80"/>
      <c r="L20" s="81">
        <f>SUM(L18:L19)</f>
        <v>-575.02</v>
      </c>
      <c r="M20" s="80"/>
      <c r="N20" s="81">
        <f>SUM(N18:N19)</f>
        <v>497865712.43000007</v>
      </c>
      <c r="O20" s="80"/>
      <c r="P20" s="81">
        <f>SUM(P18:P19)</f>
        <v>0</v>
      </c>
      <c r="Q20" s="80"/>
      <c r="R20" s="81">
        <f>SUM(R18:R19)</f>
        <v>497865712.43000007</v>
      </c>
      <c r="S20" s="57"/>
    </row>
    <row r="21" spans="1:19" ht="22.95" customHeight="1" thickTop="1">
      <c r="B21" s="34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57"/>
    </row>
    <row r="22" spans="1:19" ht="22.95" customHeight="1">
      <c r="B22" s="34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57"/>
    </row>
    <row r="23" spans="1:19" ht="22.95" customHeight="1">
      <c r="A23" s="29" t="s">
        <v>29</v>
      </c>
      <c r="H23" s="44"/>
      <c r="J23" s="44"/>
      <c r="K23" s="44"/>
      <c r="L23" s="44"/>
      <c r="M23" s="44"/>
      <c r="R23" s="44"/>
    </row>
    <row r="24" spans="1:19" ht="22.95" customHeight="1">
      <c r="A24" s="39"/>
      <c r="H24" s="44"/>
      <c r="J24" s="1"/>
    </row>
    <row r="25" spans="1:19" ht="22.95" customHeight="1">
      <c r="A25" s="39"/>
      <c r="H25" s="44"/>
      <c r="J25" s="1"/>
    </row>
    <row r="26" spans="1:19" ht="22.95" customHeight="1">
      <c r="A26" s="39"/>
      <c r="H26" s="44"/>
      <c r="J26" s="1"/>
    </row>
    <row r="27" spans="1:19" ht="22.95" customHeight="1">
      <c r="A27" s="39"/>
      <c r="F27" s="21" t="s">
        <v>115</v>
      </c>
    </row>
    <row r="28" spans="1:19" ht="22.95" customHeight="1">
      <c r="A28" s="39"/>
      <c r="F28" s="21" t="s">
        <v>116</v>
      </c>
      <c r="J28" s="1"/>
    </row>
    <row r="29" spans="1:19" ht="22.95" customHeight="1">
      <c r="A29" s="29"/>
      <c r="H29" s="44"/>
      <c r="R29" s="44"/>
    </row>
    <row r="30" spans="1:19" ht="22.95" customHeight="1">
      <c r="A30" s="29"/>
      <c r="H30" s="44"/>
      <c r="R30" s="44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ageMargins left="0.78740157480314965" right="0.31496062992125984" top="0.59055118110236227" bottom="0.35433070866141736" header="0.38" footer="0.1574803149606299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7"/>
  <sheetViews>
    <sheetView view="pageBreakPreview" topLeftCell="A4" zoomScaleNormal="92" zoomScaleSheetLayoutView="100" workbookViewId="0">
      <selection activeCell="A13" sqref="A13"/>
    </sheetView>
  </sheetViews>
  <sheetFormatPr defaultColWidth="9.44140625" defaultRowHeight="22.95" customHeight="1"/>
  <cols>
    <col min="1" max="1" width="36.88671875" style="21" customWidth="1"/>
    <col min="2" max="2" width="9" style="21" customWidth="1"/>
    <col min="3" max="3" width="1.5546875" style="21" customWidth="1"/>
    <col min="4" max="4" width="17.33203125" style="21" customWidth="1"/>
    <col min="5" max="5" width="1.5546875" style="21" customWidth="1"/>
    <col min="6" max="6" width="17.33203125" style="21" customWidth="1"/>
    <col min="7" max="7" width="1.5546875" style="21" customWidth="1"/>
    <col min="8" max="8" width="17.33203125" style="21" customWidth="1"/>
    <col min="9" max="9" width="1.5546875" style="21" customWidth="1"/>
    <col min="10" max="10" width="17.33203125" style="21" customWidth="1"/>
    <col min="11" max="11" width="1.5546875" style="21" customWidth="1"/>
    <col min="12" max="12" width="17.33203125" style="21" customWidth="1"/>
    <col min="13" max="13" width="4.88671875" style="21" customWidth="1"/>
    <col min="14" max="16384" width="9.44140625" style="21"/>
  </cols>
  <sheetData>
    <row r="1" spans="1:13" ht="22.95" customHeight="1">
      <c r="A1" s="102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3" ht="22.95" customHeight="1">
      <c r="A2" s="102" t="s">
        <v>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3" s="73" customFormat="1" ht="22.95" customHeight="1">
      <c r="A3" s="102" t="s">
        <v>87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51"/>
    </row>
    <row r="4" spans="1:13" s="73" customFormat="1" ht="22.95" customHeight="1">
      <c r="A4" s="102" t="s">
        <v>61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51"/>
    </row>
    <row r="5" spans="1:13" s="73" customFormat="1" ht="22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51"/>
    </row>
    <row r="6" spans="1:13" s="73" customFormat="1" ht="22.9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28" t="s">
        <v>3</v>
      </c>
      <c r="M6" s="51"/>
    </row>
    <row r="7" spans="1:13" ht="22.95" customHeight="1">
      <c r="A7" s="35"/>
      <c r="B7" s="35"/>
      <c r="C7" s="35"/>
      <c r="D7" s="101" t="s">
        <v>5</v>
      </c>
      <c r="E7" s="101"/>
      <c r="F7" s="101"/>
      <c r="G7" s="101"/>
      <c r="H7" s="101"/>
      <c r="I7" s="101"/>
      <c r="J7" s="101"/>
      <c r="K7" s="101"/>
      <c r="L7" s="101"/>
    </row>
    <row r="8" spans="1:13" ht="22.95" customHeight="1">
      <c r="A8" s="35"/>
      <c r="B8" s="35"/>
      <c r="C8" s="35"/>
      <c r="D8" s="20"/>
      <c r="E8" s="75"/>
      <c r="F8" s="42"/>
      <c r="G8" s="42"/>
      <c r="H8" s="105" t="s">
        <v>94</v>
      </c>
      <c r="I8" s="105"/>
      <c r="J8" s="105"/>
      <c r="K8" s="35"/>
      <c r="L8" s="77"/>
    </row>
    <row r="9" spans="1:13" ht="22.95" customHeight="1">
      <c r="A9" s="35"/>
      <c r="B9" s="35"/>
      <c r="C9" s="35"/>
      <c r="D9" s="20"/>
      <c r="E9" s="42"/>
      <c r="F9" s="42"/>
      <c r="G9" s="42"/>
      <c r="H9" s="35" t="s">
        <v>96</v>
      </c>
      <c r="J9" s="35"/>
      <c r="K9" s="35"/>
      <c r="L9" s="77"/>
    </row>
    <row r="10" spans="1:13" s="30" customFormat="1" ht="22.95" customHeight="1">
      <c r="B10" s="78"/>
      <c r="D10" s="35" t="s">
        <v>99</v>
      </c>
      <c r="E10" s="21"/>
      <c r="F10" s="35" t="s">
        <v>100</v>
      </c>
      <c r="G10" s="21"/>
      <c r="H10" s="35" t="s">
        <v>101</v>
      </c>
      <c r="J10" s="21"/>
      <c r="K10" s="21"/>
      <c r="L10" s="35" t="s">
        <v>103</v>
      </c>
    </row>
    <row r="11" spans="1:13" s="30" customFormat="1" ht="22.95" customHeight="1">
      <c r="B11" s="31"/>
      <c r="D11" s="79" t="s">
        <v>104</v>
      </c>
      <c r="E11" s="21"/>
      <c r="F11" s="79" t="s">
        <v>105</v>
      </c>
      <c r="G11" s="21"/>
      <c r="H11" s="79" t="s">
        <v>106</v>
      </c>
      <c r="I11" s="21"/>
      <c r="J11" s="79" t="s">
        <v>107</v>
      </c>
      <c r="K11" s="21"/>
      <c r="L11" s="79" t="s">
        <v>110</v>
      </c>
    </row>
    <row r="12" spans="1:13" ht="22.95" customHeight="1">
      <c r="A12" s="21" t="s">
        <v>111</v>
      </c>
      <c r="B12" s="34"/>
      <c r="D12" s="80">
        <v>299419353.5</v>
      </c>
      <c r="E12" s="80"/>
      <c r="F12" s="80">
        <v>510590610.51999992</v>
      </c>
      <c r="G12" s="80"/>
      <c r="H12" s="80">
        <v>30226100</v>
      </c>
      <c r="I12" s="80"/>
      <c r="J12" s="80">
        <v>-179980366.90999979</v>
      </c>
      <c r="K12" s="80"/>
      <c r="L12" s="80">
        <f>+D12+F12+H12+J12</f>
        <v>660255697.11000013</v>
      </c>
      <c r="M12" s="57"/>
    </row>
    <row r="13" spans="1:13" ht="22.95" customHeight="1">
      <c r="A13" s="21" t="s">
        <v>81</v>
      </c>
      <c r="B13" s="34"/>
      <c r="D13" s="80">
        <v>0</v>
      </c>
      <c r="E13" s="80"/>
      <c r="F13" s="80">
        <v>0</v>
      </c>
      <c r="G13" s="80"/>
      <c r="H13" s="80">
        <v>0</v>
      </c>
      <c r="I13" s="80"/>
      <c r="J13" s="80">
        <f>+'PL (เก้าเดือน)'!J28</f>
        <v>-45548024.26000008</v>
      </c>
      <c r="K13" s="80"/>
      <c r="L13" s="80">
        <f>+D13+F13+H13+J13</f>
        <v>-45548024.26000008</v>
      </c>
      <c r="M13" s="57"/>
    </row>
    <row r="14" spans="1:13" ht="22.95" customHeight="1" thickBot="1">
      <c r="A14" s="21" t="s">
        <v>112</v>
      </c>
      <c r="B14" s="34"/>
      <c r="D14" s="81">
        <f>SUM(D12:D13)</f>
        <v>299419353.5</v>
      </c>
      <c r="E14" s="80"/>
      <c r="F14" s="81">
        <f>SUM(F12:F13)</f>
        <v>510590610.51999992</v>
      </c>
      <c r="G14" s="80"/>
      <c r="H14" s="81">
        <f>SUM(H12:H13)</f>
        <v>30226100</v>
      </c>
      <c r="I14" s="80"/>
      <c r="J14" s="81">
        <f>SUM(J12:J13)</f>
        <v>-225528391.16999987</v>
      </c>
      <c r="K14" s="80"/>
      <c r="L14" s="81">
        <f>SUM(L12:L13)</f>
        <v>614707672.85000002</v>
      </c>
      <c r="M14" s="57"/>
    </row>
    <row r="15" spans="1:13" ht="22.95" customHeight="1" thickTop="1">
      <c r="B15" s="34"/>
      <c r="D15" s="80"/>
      <c r="E15" s="80"/>
      <c r="F15" s="80"/>
      <c r="G15" s="80"/>
      <c r="H15" s="80"/>
      <c r="I15" s="80"/>
      <c r="J15" s="80"/>
      <c r="K15" s="80"/>
      <c r="L15" s="80"/>
      <c r="M15" s="57"/>
    </row>
    <row r="16" spans="1:13" ht="22.95" customHeight="1">
      <c r="A16" s="21" t="s">
        <v>113</v>
      </c>
      <c r="B16" s="34"/>
      <c r="D16" s="80">
        <v>299419353.5</v>
      </c>
      <c r="E16" s="80"/>
      <c r="F16" s="80">
        <v>510590610.51999992</v>
      </c>
      <c r="G16" s="80"/>
      <c r="H16" s="80">
        <v>30226100</v>
      </c>
      <c r="I16" s="80"/>
      <c r="J16" s="80">
        <v>-295487593.9799999</v>
      </c>
      <c r="K16" s="80"/>
      <c r="L16" s="80">
        <f t="shared" ref="L16:L17" si="0">+D16+F16+H16+J16</f>
        <v>544748470.04000008</v>
      </c>
      <c r="M16" s="57"/>
    </row>
    <row r="17" spans="1:13" ht="22.95" customHeight="1">
      <c r="A17" s="21" t="s">
        <v>81</v>
      </c>
      <c r="B17" s="34"/>
      <c r="D17" s="80">
        <v>0</v>
      </c>
      <c r="E17" s="80"/>
      <c r="F17" s="80">
        <v>0</v>
      </c>
      <c r="G17" s="80"/>
      <c r="H17" s="80">
        <v>0</v>
      </c>
      <c r="I17" s="80"/>
      <c r="J17" s="80">
        <f>+'PL (เก้าเดือน)'!H28</f>
        <v>-46779737.459999986</v>
      </c>
      <c r="K17" s="80"/>
      <c r="L17" s="80">
        <f t="shared" si="0"/>
        <v>-46779737.459999986</v>
      </c>
      <c r="M17" s="57"/>
    </row>
    <row r="18" spans="1:13" ht="22.95" customHeight="1" thickBot="1">
      <c r="A18" s="21" t="s">
        <v>114</v>
      </c>
      <c r="B18" s="34"/>
      <c r="D18" s="81">
        <f>SUM(D16:D17)</f>
        <v>299419353.5</v>
      </c>
      <c r="E18" s="80"/>
      <c r="F18" s="81">
        <f>SUM(F16:F17)</f>
        <v>510590610.51999992</v>
      </c>
      <c r="G18" s="80"/>
      <c r="H18" s="81">
        <f>SUM(H16:H17)</f>
        <v>30226100</v>
      </c>
      <c r="I18" s="80"/>
      <c r="J18" s="81">
        <f>SUM(J16:J17)</f>
        <v>-342267331.43999988</v>
      </c>
      <c r="K18" s="80"/>
      <c r="L18" s="81">
        <f>SUM(L16:L17)</f>
        <v>497968732.5800001</v>
      </c>
      <c r="M18" s="57"/>
    </row>
    <row r="19" spans="1:13" ht="22.95" customHeight="1" thickTop="1">
      <c r="B19" s="34"/>
      <c r="D19" s="80"/>
      <c r="E19" s="80"/>
      <c r="F19" s="80"/>
      <c r="G19" s="80"/>
      <c r="H19" s="80"/>
      <c r="I19" s="80"/>
      <c r="J19" s="80"/>
      <c r="K19" s="80"/>
      <c r="L19" s="80"/>
      <c r="M19" s="57"/>
    </row>
    <row r="20" spans="1:13" ht="22.95" customHeight="1">
      <c r="B20" s="34"/>
      <c r="D20" s="80"/>
      <c r="E20" s="80"/>
      <c r="F20" s="80"/>
      <c r="G20" s="80"/>
      <c r="H20" s="80"/>
      <c r="I20" s="80"/>
      <c r="J20" s="80"/>
      <c r="K20" s="80"/>
      <c r="L20" s="80"/>
      <c r="M20" s="57"/>
    </row>
    <row r="21" spans="1:13" ht="22.95" customHeight="1">
      <c r="A21" s="29" t="s">
        <v>29</v>
      </c>
      <c r="H21" s="44"/>
      <c r="J21" s="44"/>
      <c r="L21" s="44"/>
    </row>
    <row r="22" spans="1:13" ht="22.95" customHeight="1">
      <c r="A22" s="39"/>
      <c r="H22" s="44"/>
      <c r="J22" s="1"/>
    </row>
    <row r="23" spans="1:13" ht="22.95" customHeight="1">
      <c r="A23" s="39"/>
      <c r="H23" s="44"/>
      <c r="J23" s="1"/>
    </row>
    <row r="24" spans="1:13" ht="22.95" customHeight="1">
      <c r="A24" s="39"/>
      <c r="H24" s="44"/>
      <c r="J24" s="1"/>
    </row>
    <row r="25" spans="1:13" ht="22.95" customHeight="1">
      <c r="A25" s="39"/>
      <c r="B25" s="21" t="s">
        <v>115</v>
      </c>
      <c r="H25" s="44"/>
    </row>
    <row r="26" spans="1:13" ht="22.95" customHeight="1">
      <c r="A26" s="39"/>
      <c r="B26" s="21" t="s">
        <v>116</v>
      </c>
      <c r="H26" s="44"/>
      <c r="J26" s="1"/>
    </row>
    <row r="27" spans="1:13" ht="22.95" customHeight="1">
      <c r="A27" s="29"/>
      <c r="H27" s="44"/>
      <c r="L27" s="44"/>
    </row>
  </sheetData>
  <mergeCells count="6">
    <mergeCell ref="A1:L1"/>
    <mergeCell ref="A2:L2"/>
    <mergeCell ref="A3:L3"/>
    <mergeCell ref="A4:L4"/>
    <mergeCell ref="H8:J8"/>
    <mergeCell ref="D7:L7"/>
  </mergeCells>
  <pageMargins left="1.0236220472440944" right="0.47244094488188981" top="0.59055118110236227" bottom="0.35433070866141736" header="0.38" footer="0.15748031496062992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97"/>
  <sheetViews>
    <sheetView tabSelected="1" view="pageBreakPreview" zoomScale="96" zoomScaleNormal="92" zoomScaleSheetLayoutView="96" workbookViewId="0">
      <selection activeCell="M2" sqref="M2"/>
    </sheetView>
  </sheetViews>
  <sheetFormatPr defaultColWidth="9.44140625" defaultRowHeight="22.95" customHeight="1"/>
  <cols>
    <col min="1" max="1" width="50.33203125" style="54" customWidth="1"/>
    <col min="2" max="2" width="8.88671875" style="54" customWidth="1"/>
    <col min="3" max="3" width="16.5546875" style="54" customWidth="1"/>
    <col min="4" max="4" width="1.5546875" style="54" customWidth="1"/>
    <col min="5" max="5" width="16.5546875" style="54" customWidth="1"/>
    <col min="6" max="6" width="1.5546875" style="54" customWidth="1"/>
    <col min="7" max="7" width="16.5546875" style="54" customWidth="1"/>
    <col min="8" max="8" width="1.5546875" style="54" customWidth="1"/>
    <col min="9" max="9" width="16.5546875" style="54" customWidth="1"/>
    <col min="10" max="10" width="1.5546875" style="21" customWidth="1"/>
    <col min="11" max="11" width="9.44140625" style="50"/>
    <col min="12" max="16384" width="9.44140625" style="54"/>
  </cols>
  <sheetData>
    <row r="1" spans="1:11" s="29" customFormat="1" ht="23.2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21"/>
      <c r="K1" s="50"/>
    </row>
    <row r="2" spans="1:11" s="29" customFormat="1" ht="23.25" customHeight="1">
      <c r="A2" s="106" t="s">
        <v>117</v>
      </c>
      <c r="B2" s="106"/>
      <c r="C2" s="106"/>
      <c r="D2" s="106"/>
      <c r="E2" s="106"/>
      <c r="F2" s="106"/>
      <c r="G2" s="106"/>
      <c r="H2" s="106"/>
      <c r="I2" s="106"/>
      <c r="J2" s="21"/>
      <c r="K2" s="50"/>
    </row>
    <row r="3" spans="1:11" s="53" customFormat="1" ht="23.25" customHeight="1">
      <c r="A3" s="106" t="s">
        <v>87</v>
      </c>
      <c r="B3" s="106"/>
      <c r="C3" s="106"/>
      <c r="D3" s="106"/>
      <c r="E3" s="106"/>
      <c r="F3" s="106"/>
      <c r="G3" s="106"/>
      <c r="H3" s="106"/>
      <c r="I3" s="106"/>
      <c r="J3" s="51"/>
      <c r="K3" s="52"/>
    </row>
    <row r="4" spans="1:11" s="53" customFormat="1" ht="23.25" customHeight="1">
      <c r="A4" s="106" t="s">
        <v>61</v>
      </c>
      <c r="B4" s="106"/>
      <c r="C4" s="106"/>
      <c r="D4" s="106"/>
      <c r="E4" s="106"/>
      <c r="F4" s="106"/>
      <c r="G4" s="106"/>
      <c r="H4" s="106"/>
      <c r="I4" s="106"/>
      <c r="J4" s="51"/>
      <c r="K4" s="52"/>
    </row>
    <row r="5" spans="1:11" s="21" customFormat="1" ht="23.25" customHeight="1">
      <c r="A5" s="30"/>
      <c r="B5" s="30"/>
      <c r="C5" s="30"/>
      <c r="D5" s="30"/>
      <c r="E5" s="30"/>
      <c r="F5" s="30"/>
      <c r="G5" s="30"/>
      <c r="H5" s="30"/>
      <c r="I5" s="30"/>
      <c r="K5" s="40"/>
    </row>
    <row r="6" spans="1:11" s="29" customFormat="1" ht="23.25" customHeight="1">
      <c r="A6" s="24"/>
      <c r="B6" s="24"/>
      <c r="C6" s="24"/>
      <c r="D6" s="24"/>
      <c r="E6" s="24"/>
      <c r="F6" s="24"/>
      <c r="G6" s="45"/>
      <c r="H6" s="27"/>
      <c r="I6" s="28" t="s">
        <v>3</v>
      </c>
      <c r="J6" s="21"/>
      <c r="K6" s="50"/>
    </row>
    <row r="7" spans="1:11" s="29" customFormat="1" ht="23.25" customHeight="1">
      <c r="A7" s="24"/>
      <c r="B7" s="24"/>
      <c r="C7" s="101" t="s">
        <v>4</v>
      </c>
      <c r="D7" s="101"/>
      <c r="E7" s="101"/>
      <c r="F7" s="24"/>
      <c r="G7" s="101" t="s">
        <v>5</v>
      </c>
      <c r="H7" s="101"/>
      <c r="I7" s="101"/>
      <c r="J7" s="21"/>
      <c r="K7" s="50"/>
    </row>
    <row r="8" spans="1:11" s="29" customFormat="1" ht="23.25" customHeight="1">
      <c r="A8" s="54"/>
      <c r="C8" s="20">
        <v>2568</v>
      </c>
      <c r="D8" s="20"/>
      <c r="E8" s="20">
        <v>2567</v>
      </c>
      <c r="G8" s="20">
        <v>2568</v>
      </c>
      <c r="H8" s="20"/>
      <c r="I8" s="20">
        <v>2567</v>
      </c>
      <c r="J8" s="21"/>
      <c r="K8" s="50"/>
    </row>
    <row r="9" spans="1:11" s="29" customFormat="1" ht="23.25" customHeight="1">
      <c r="A9" s="24" t="s">
        <v>118</v>
      </c>
      <c r="B9" s="55"/>
      <c r="C9" s="56"/>
      <c r="D9" s="56"/>
      <c r="E9" s="56"/>
      <c r="F9" s="56"/>
      <c r="G9" s="50"/>
      <c r="H9" s="50"/>
      <c r="I9" s="50"/>
      <c r="J9" s="21"/>
      <c r="K9" s="50"/>
    </row>
    <row r="10" spans="1:11" s="29" customFormat="1" ht="23.25" customHeight="1">
      <c r="A10" s="54" t="s">
        <v>119</v>
      </c>
      <c r="C10" s="8">
        <f>+'PL (เก้าเดือน)'!D22</f>
        <v>-46882182.589999989</v>
      </c>
      <c r="D10" s="8"/>
      <c r="E10" s="3">
        <v>-45548024.259999998</v>
      </c>
      <c r="F10" s="50"/>
      <c r="G10" s="3">
        <f>+'PL (เก้าเดือน)'!H22</f>
        <v>-46779737.459999986</v>
      </c>
      <c r="H10" s="3"/>
      <c r="I10" s="3">
        <v>-45548024.259999998</v>
      </c>
      <c r="J10" s="30"/>
      <c r="K10" s="50"/>
    </row>
    <row r="11" spans="1:11" s="29" customFormat="1" ht="23.25" customHeight="1">
      <c r="A11" s="54" t="s">
        <v>120</v>
      </c>
      <c r="C11" s="50"/>
      <c r="D11" s="50"/>
      <c r="E11" s="8"/>
      <c r="F11" s="50"/>
      <c r="G11" s="3"/>
      <c r="H11" s="3"/>
      <c r="I11" s="3"/>
      <c r="J11" s="30"/>
      <c r="K11" s="50"/>
    </row>
    <row r="12" spans="1:11" s="29" customFormat="1" ht="23.25" customHeight="1">
      <c r="A12" s="54" t="s">
        <v>121</v>
      </c>
      <c r="C12" s="50"/>
      <c r="D12" s="50"/>
      <c r="E12" s="8"/>
      <c r="F12" s="50"/>
      <c r="G12" s="3"/>
      <c r="H12" s="3"/>
      <c r="I12" s="3"/>
      <c r="J12" s="57"/>
      <c r="K12" s="50"/>
    </row>
    <row r="13" spans="1:11" s="29" customFormat="1" ht="23.25" customHeight="1">
      <c r="A13" s="54" t="s">
        <v>122</v>
      </c>
      <c r="C13" s="50">
        <v>27131268.530000001</v>
      </c>
      <c r="D13" s="50"/>
      <c r="E13" s="8">
        <v>39610474.719999999</v>
      </c>
      <c r="F13" s="50"/>
      <c r="G13" s="99">
        <v>27131268.530000001</v>
      </c>
      <c r="H13" s="3"/>
      <c r="I13" s="3">
        <v>39610474.719999999</v>
      </c>
      <c r="J13" s="57"/>
      <c r="K13" s="50"/>
    </row>
    <row r="14" spans="1:11" s="29" customFormat="1" ht="23.25" customHeight="1">
      <c r="A14" s="58" t="s">
        <v>123</v>
      </c>
      <c r="C14" s="50">
        <v>-15821870.369999999</v>
      </c>
      <c r="D14" s="50"/>
      <c r="E14" s="59">
        <v>-18620087.530000001</v>
      </c>
      <c r="F14" s="50"/>
      <c r="G14" s="59">
        <v>-15821870.369999999</v>
      </c>
      <c r="H14" s="3"/>
      <c r="I14" s="59">
        <v>-18620087.530000001</v>
      </c>
      <c r="J14" s="57"/>
      <c r="K14" s="50"/>
    </row>
    <row r="15" spans="1:11" s="60" customFormat="1" ht="23.25" customHeight="1">
      <c r="A15" s="58" t="s">
        <v>124</v>
      </c>
      <c r="C15" s="50">
        <v>16565451.290000001</v>
      </c>
      <c r="D15" s="61"/>
      <c r="E15" s="8">
        <v>19417334.879999999</v>
      </c>
      <c r="F15" s="61"/>
      <c r="G15" s="62">
        <v>16565451.290000001</v>
      </c>
      <c r="H15" s="3"/>
      <c r="I15" s="62">
        <v>19417334.879999999</v>
      </c>
      <c r="J15" s="57"/>
      <c r="K15" s="61"/>
    </row>
    <row r="16" spans="1:11" s="29" customFormat="1" ht="23.25" customHeight="1">
      <c r="A16" s="54" t="s">
        <v>125</v>
      </c>
      <c r="C16" s="50">
        <v>-23384.820000000007</v>
      </c>
      <c r="D16" s="50"/>
      <c r="E16" s="59">
        <v>-5469.47</v>
      </c>
      <c r="F16" s="50"/>
      <c r="G16" s="59">
        <v>-23384.820000000007</v>
      </c>
      <c r="H16" s="3"/>
      <c r="I16" s="59">
        <v>-5469.47</v>
      </c>
      <c r="J16" s="57"/>
      <c r="K16" s="50"/>
    </row>
    <row r="17" spans="1:11" s="29" customFormat="1" ht="23.25" customHeight="1">
      <c r="A17" s="54" t="s">
        <v>126</v>
      </c>
      <c r="C17" s="50">
        <v>659181.74</v>
      </c>
      <c r="D17" s="50"/>
      <c r="E17" s="8">
        <v>0</v>
      </c>
      <c r="F17" s="50"/>
      <c r="G17" s="50">
        <v>659181.74</v>
      </c>
      <c r="H17" s="3"/>
      <c r="I17" s="3">
        <v>0</v>
      </c>
      <c r="J17" s="57"/>
      <c r="K17" s="50"/>
    </row>
    <row r="18" spans="1:11" s="29" customFormat="1" ht="23.25" customHeight="1">
      <c r="A18" s="54" t="s">
        <v>127</v>
      </c>
      <c r="C18" s="50">
        <v>3283098.11</v>
      </c>
      <c r="D18" s="50"/>
      <c r="E18" s="8">
        <v>911556.23</v>
      </c>
      <c r="F18" s="50"/>
      <c r="G18" s="50">
        <v>3283098.11</v>
      </c>
      <c r="H18" s="3"/>
      <c r="I18" s="3">
        <v>911556.23</v>
      </c>
      <c r="J18" s="57"/>
      <c r="K18" s="50"/>
    </row>
    <row r="19" spans="1:11" s="29" customFormat="1" ht="23.25" customHeight="1">
      <c r="A19" s="54" t="s">
        <v>128</v>
      </c>
      <c r="C19" s="50">
        <v>325260.17</v>
      </c>
      <c r="D19" s="50"/>
      <c r="E19" s="8">
        <v>376819.36</v>
      </c>
      <c r="F19" s="50"/>
      <c r="G19" s="59">
        <v>325260.17</v>
      </c>
      <c r="H19" s="3"/>
      <c r="I19" s="59">
        <v>376819.36</v>
      </c>
      <c r="J19" s="57"/>
      <c r="K19" s="50"/>
    </row>
    <row r="20" spans="1:11" s="29" customFormat="1" ht="23.25" customHeight="1">
      <c r="A20" s="54" t="s">
        <v>184</v>
      </c>
      <c r="C20" s="50">
        <v>-518335.47</v>
      </c>
      <c r="D20" s="50"/>
      <c r="E20" s="8">
        <v>0</v>
      </c>
      <c r="F20" s="50"/>
      <c r="G20" s="59">
        <v>-518335.47</v>
      </c>
      <c r="H20" s="59"/>
      <c r="I20" s="59">
        <v>0</v>
      </c>
      <c r="J20" s="21"/>
      <c r="K20" s="50"/>
    </row>
    <row r="21" spans="1:11" s="29" customFormat="1" ht="23.25" customHeight="1">
      <c r="A21" s="54" t="s">
        <v>129</v>
      </c>
      <c r="C21" s="50">
        <v>1059925.3199999998</v>
      </c>
      <c r="D21" s="50"/>
      <c r="E21" s="8">
        <v>1322407.71</v>
      </c>
      <c r="F21" s="50"/>
      <c r="G21" s="3">
        <v>1059925.3199999998</v>
      </c>
      <c r="H21" s="3"/>
      <c r="I21" s="3">
        <v>1322407.71</v>
      </c>
      <c r="J21" s="21"/>
      <c r="K21" s="50"/>
    </row>
    <row r="22" spans="1:11" s="29" customFormat="1" ht="23.25" customHeight="1">
      <c r="A22" s="54" t="s">
        <v>130</v>
      </c>
      <c r="C22" s="50">
        <v>-3683122.62</v>
      </c>
      <c r="D22" s="50"/>
      <c r="E22" s="59">
        <v>-3906290.32</v>
      </c>
      <c r="F22" s="50"/>
      <c r="G22" s="59">
        <v>-3683122.62</v>
      </c>
      <c r="H22" s="3"/>
      <c r="I22" s="59">
        <v>-3906290.32</v>
      </c>
      <c r="J22" s="21"/>
      <c r="K22" s="50"/>
    </row>
    <row r="23" spans="1:11" s="29" customFormat="1" ht="23.25" customHeight="1">
      <c r="A23" s="54" t="s">
        <v>131</v>
      </c>
      <c r="C23" s="50">
        <f t="shared" ref="C23:C24" si="0">+G23</f>
        <v>4594553.55</v>
      </c>
      <c r="D23" s="50"/>
      <c r="E23" s="8">
        <f t="shared" ref="E23:E24" si="1">+I23</f>
        <v>5218244.8600000003</v>
      </c>
      <c r="F23" s="50"/>
      <c r="G23" s="3">
        <v>4594553.55</v>
      </c>
      <c r="H23" s="3"/>
      <c r="I23" s="3">
        <v>5218244.8600000003</v>
      </c>
      <c r="J23" s="21"/>
      <c r="K23" s="50"/>
    </row>
    <row r="24" spans="1:11" s="29" customFormat="1" ht="23.25" customHeight="1">
      <c r="A24" s="54" t="s">
        <v>132</v>
      </c>
      <c r="C24" s="63">
        <f t="shared" si="0"/>
        <v>1688688.0999999996</v>
      </c>
      <c r="D24" s="50"/>
      <c r="E24" s="13">
        <f t="shared" si="1"/>
        <v>16218637.450000001</v>
      </c>
      <c r="F24" s="50"/>
      <c r="G24" s="59">
        <v>1688688.0999999996</v>
      </c>
      <c r="H24" s="3"/>
      <c r="I24" s="59">
        <v>16218637.450000001</v>
      </c>
      <c r="J24" s="21"/>
      <c r="K24" s="50"/>
    </row>
    <row r="25" spans="1:11" s="29" customFormat="1" ht="23.25" customHeight="1">
      <c r="A25" s="54" t="s">
        <v>133</v>
      </c>
      <c r="C25" s="50"/>
      <c r="D25" s="50"/>
      <c r="E25" s="8"/>
      <c r="F25" s="50"/>
      <c r="G25" s="64"/>
      <c r="H25" s="59"/>
      <c r="I25" s="64"/>
      <c r="J25" s="21"/>
      <c r="K25" s="50"/>
    </row>
    <row r="26" spans="1:11" s="29" customFormat="1" ht="23.25" customHeight="1">
      <c r="A26" s="54" t="s">
        <v>134</v>
      </c>
      <c r="C26" s="11">
        <f>SUM(C10:C24)</f>
        <v>-11621469.059999989</v>
      </c>
      <c r="D26" s="50"/>
      <c r="E26" s="11">
        <f>SUM(E10:E24)</f>
        <v>14995603.629999999</v>
      </c>
      <c r="F26" s="50"/>
      <c r="G26" s="59">
        <f>SUM(G10:G24)</f>
        <v>-11519023.929999987</v>
      </c>
      <c r="H26" s="59"/>
      <c r="I26" s="59">
        <f>SUM(I10:I24)</f>
        <v>14995603.629999999</v>
      </c>
      <c r="J26" s="21"/>
      <c r="K26" s="50"/>
    </row>
    <row r="27" spans="1:11" s="29" customFormat="1" ht="23.25" customHeight="1">
      <c r="A27" s="54" t="s">
        <v>135</v>
      </c>
      <c r="C27" s="50"/>
      <c r="D27" s="50"/>
      <c r="E27" s="8"/>
      <c r="F27" s="50"/>
      <c r="G27" s="59"/>
      <c r="H27" s="59"/>
      <c r="I27" s="59"/>
      <c r="J27" s="21"/>
      <c r="K27" s="50"/>
    </row>
    <row r="28" spans="1:11" s="29" customFormat="1" ht="23.25" customHeight="1">
      <c r="A28" s="54" t="s">
        <v>136</v>
      </c>
      <c r="C28" s="50">
        <v>25023127.41</v>
      </c>
      <c r="D28" s="50"/>
      <c r="E28" s="50">
        <v>-9887974.9700000044</v>
      </c>
      <c r="F28" s="50"/>
      <c r="G28" s="50">
        <v>24919201.579999994</v>
      </c>
      <c r="H28" s="3"/>
      <c r="I28" s="50">
        <v>-9887974.9700000044</v>
      </c>
      <c r="J28" s="21"/>
      <c r="K28" s="50"/>
    </row>
    <row r="29" spans="1:11" s="29" customFormat="1" ht="23.25" customHeight="1">
      <c r="A29" s="54" t="s">
        <v>137</v>
      </c>
      <c r="C29" s="50">
        <v>25997008.370000001</v>
      </c>
      <c r="D29" s="50"/>
      <c r="E29" s="8">
        <v>17450966.860000011</v>
      </c>
      <c r="F29" s="50"/>
      <c r="G29" s="50">
        <v>25997008.370000001</v>
      </c>
      <c r="H29" s="3"/>
      <c r="I29" s="50">
        <v>17450966.860000011</v>
      </c>
      <c r="J29" s="21"/>
      <c r="K29" s="50"/>
    </row>
    <row r="30" spans="1:11" s="29" customFormat="1" ht="23.25" customHeight="1">
      <c r="A30" s="54" t="s">
        <v>138</v>
      </c>
      <c r="C30" s="50">
        <v>2432993.379999999</v>
      </c>
      <c r="D30" s="50"/>
      <c r="E30" s="8">
        <v>1042203.9800000004</v>
      </c>
      <c r="F30" s="50"/>
      <c r="G30" s="50">
        <v>2432993.379999999</v>
      </c>
      <c r="H30" s="3"/>
      <c r="I30" s="50">
        <v>1042203.9800000004</v>
      </c>
      <c r="J30" s="21"/>
      <c r="K30" s="50"/>
    </row>
    <row r="31" spans="1:11" s="29" customFormat="1" ht="23.25" customHeight="1">
      <c r="A31" s="54" t="s">
        <v>139</v>
      </c>
      <c r="C31" s="65">
        <f>SUM(C28:C30)</f>
        <v>53453129.159999996</v>
      </c>
      <c r="D31" s="50"/>
      <c r="E31" s="65">
        <f>SUM(E28:E30)</f>
        <v>8605195.8700000066</v>
      </c>
      <c r="F31" s="50"/>
      <c r="G31" s="65">
        <f>SUM(G28:G30)</f>
        <v>53349203.329999998</v>
      </c>
      <c r="H31" s="59"/>
      <c r="I31" s="65">
        <f>SUM(I28:I30)</f>
        <v>8605195.8700000066</v>
      </c>
      <c r="J31" s="21"/>
      <c r="K31" s="50"/>
    </row>
    <row r="32" spans="1:11" s="29" customFormat="1" ht="23.25" customHeight="1">
      <c r="A32" s="54" t="s">
        <v>141</v>
      </c>
      <c r="C32" s="50"/>
      <c r="D32" s="50"/>
      <c r="E32" s="50"/>
      <c r="F32" s="50"/>
      <c r="G32" s="50"/>
      <c r="H32" s="59"/>
      <c r="I32" s="50"/>
      <c r="J32" s="21"/>
      <c r="K32" s="50"/>
    </row>
    <row r="33" spans="1:11" s="29" customFormat="1" ht="23.25" customHeight="1">
      <c r="A33" s="54" t="s">
        <v>142</v>
      </c>
      <c r="C33" s="50">
        <v>-34294436.380000003</v>
      </c>
      <c r="D33" s="50"/>
      <c r="E33" s="8">
        <v>8211591.79</v>
      </c>
      <c r="F33" s="50"/>
      <c r="G33" s="50">
        <v>-34294436.380000003</v>
      </c>
      <c r="H33" s="3"/>
      <c r="I33" s="50">
        <v>8211591.79</v>
      </c>
      <c r="J33" s="21"/>
      <c r="K33" s="50"/>
    </row>
    <row r="34" spans="1:11" s="29" customFormat="1" ht="23.25" customHeight="1">
      <c r="A34" s="54" t="s">
        <v>143</v>
      </c>
      <c r="C34" s="50">
        <v>-37000</v>
      </c>
      <c r="D34" s="50"/>
      <c r="E34" s="8">
        <v>6000</v>
      </c>
      <c r="F34" s="50"/>
      <c r="G34" s="50">
        <v>-37000</v>
      </c>
      <c r="H34" s="3"/>
      <c r="I34" s="50">
        <v>6000</v>
      </c>
      <c r="J34" s="21"/>
      <c r="K34" s="50"/>
    </row>
    <row r="35" spans="1:11" ht="23.25" customHeight="1">
      <c r="A35" s="54" t="s">
        <v>144</v>
      </c>
      <c r="B35" s="29"/>
      <c r="C35" s="65">
        <f>SUM(C33:C34)</f>
        <v>-34331436.380000003</v>
      </c>
      <c r="D35" s="50"/>
      <c r="E35" s="17">
        <f>+E33+E34</f>
        <v>8217591.79</v>
      </c>
      <c r="F35" s="50"/>
      <c r="G35" s="67">
        <f>SUM(G33:G34)</f>
        <v>-34331436.380000003</v>
      </c>
      <c r="H35" s="59"/>
      <c r="I35" s="67">
        <f>SUM(I33:I34)</f>
        <v>8217591.79</v>
      </c>
    </row>
    <row r="36" spans="1:11" ht="23.25" customHeight="1">
      <c r="A36" s="54" t="s">
        <v>145</v>
      </c>
      <c r="B36" s="29"/>
      <c r="C36" s="59">
        <f>C26+C31+C35</f>
        <v>7500223.7200000063</v>
      </c>
      <c r="D36" s="50"/>
      <c r="E36" s="59">
        <f>E26+E31+E35</f>
        <v>31818391.290000007</v>
      </c>
      <c r="F36" s="50"/>
      <c r="G36" s="59">
        <f>G26+G31+G35</f>
        <v>7498743.0200000107</v>
      </c>
      <c r="H36" s="59"/>
      <c r="I36" s="59">
        <f>I26+I31+I35</f>
        <v>31818391.290000007</v>
      </c>
    </row>
    <row r="37" spans="1:11" ht="23.25" customHeight="1">
      <c r="A37" s="54" t="s">
        <v>146</v>
      </c>
      <c r="B37" s="29"/>
      <c r="C37" s="50">
        <v>-2298526.83</v>
      </c>
      <c r="D37" s="50"/>
      <c r="E37" s="59">
        <v>-176610.21999999994</v>
      </c>
      <c r="F37" s="50"/>
      <c r="G37" s="59">
        <v>-2298526.83</v>
      </c>
      <c r="H37" s="59"/>
      <c r="I37" s="59">
        <v>-176610.21999999994</v>
      </c>
    </row>
    <row r="38" spans="1:11" ht="23.25" customHeight="1">
      <c r="A38" s="54" t="s">
        <v>147</v>
      </c>
      <c r="B38" s="29"/>
      <c r="C38" s="50">
        <v>318383.15000000002</v>
      </c>
      <c r="D38" s="50"/>
      <c r="E38" s="8">
        <v>0</v>
      </c>
      <c r="F38" s="50"/>
      <c r="G38" s="59">
        <v>318383.15000000002</v>
      </c>
      <c r="H38" s="59"/>
      <c r="I38" s="59">
        <v>0</v>
      </c>
    </row>
    <row r="39" spans="1:11" ht="23.25" customHeight="1">
      <c r="A39" s="54" t="s">
        <v>148</v>
      </c>
      <c r="B39" s="29"/>
      <c r="C39" s="50">
        <v>-4594553.55</v>
      </c>
      <c r="D39" s="50"/>
      <c r="E39" s="59">
        <v>-5218244.8600000003</v>
      </c>
      <c r="F39" s="50"/>
      <c r="G39" s="59">
        <v>-4594553.55</v>
      </c>
      <c r="H39" s="59"/>
      <c r="I39" s="59">
        <v>-5218244.8600000003</v>
      </c>
    </row>
    <row r="40" spans="1:11" ht="23.25" customHeight="1">
      <c r="A40" s="54" t="s">
        <v>149</v>
      </c>
      <c r="B40" s="29"/>
      <c r="C40" s="50">
        <v>-107336.27</v>
      </c>
      <c r="D40" s="50"/>
      <c r="E40" s="59">
        <v>-118994.05</v>
      </c>
      <c r="F40" s="50"/>
      <c r="G40" s="59">
        <v>-107336.27</v>
      </c>
      <c r="H40" s="59"/>
      <c r="I40" s="59">
        <v>-118994.05</v>
      </c>
    </row>
    <row r="41" spans="1:11" s="29" customFormat="1" ht="23.25" customHeight="1">
      <c r="A41" s="24" t="s">
        <v>150</v>
      </c>
      <c r="C41" s="65">
        <f>SUM(C36:C40)</f>
        <v>818190.22000000672</v>
      </c>
      <c r="D41" s="50"/>
      <c r="E41" s="65">
        <f>SUM(E36:E40)</f>
        <v>26304542.160000008</v>
      </c>
      <c r="F41" s="50"/>
      <c r="G41" s="65">
        <f>SUM(G36:G40)</f>
        <v>816709.52000001119</v>
      </c>
      <c r="H41" s="59"/>
      <c r="I41" s="65">
        <f>SUM(I36:I40)</f>
        <v>26304542.160000008</v>
      </c>
      <c r="J41" s="21"/>
      <c r="K41" s="50"/>
    </row>
    <row r="42" spans="1:11" s="29" customFormat="1" ht="23.25" customHeight="1">
      <c r="A42" s="24"/>
      <c r="G42" s="59"/>
      <c r="H42" s="66"/>
      <c r="I42" s="59"/>
      <c r="J42" s="21"/>
      <c r="K42" s="50"/>
    </row>
    <row r="43" spans="1:11" s="29" customFormat="1" ht="23.25" customHeight="1">
      <c r="A43" s="54" t="s">
        <v>29</v>
      </c>
      <c r="G43" s="1"/>
      <c r="H43" s="66"/>
      <c r="I43" s="59"/>
      <c r="J43" s="21"/>
      <c r="K43" s="50"/>
    </row>
    <row r="44" spans="1:11" s="21" customFormat="1" ht="23.25" customHeight="1">
      <c r="A44" s="39"/>
      <c r="H44" s="44"/>
      <c r="J44" s="1"/>
    </row>
    <row r="45" spans="1:11" s="21" customFormat="1" ht="23.25" customHeight="1">
      <c r="A45" s="39"/>
      <c r="H45" s="44"/>
      <c r="J45" s="1"/>
    </row>
    <row r="46" spans="1:11" s="21" customFormat="1" ht="23.25" customHeight="1">
      <c r="A46" s="39"/>
      <c r="H46" s="44"/>
      <c r="J46" s="1"/>
    </row>
    <row r="47" spans="1:11" s="21" customFormat="1" ht="23.25" customHeight="1">
      <c r="A47" s="39" t="s">
        <v>179</v>
      </c>
      <c r="H47" s="44"/>
    </row>
    <row r="48" spans="1:11" s="21" customFormat="1" ht="23.25" customHeight="1">
      <c r="A48" s="39" t="s">
        <v>180</v>
      </c>
      <c r="H48" s="44"/>
      <c r="J48" s="1"/>
    </row>
    <row r="49" spans="1:11" s="29" customFormat="1" ht="23.25" customHeight="1">
      <c r="A49" s="106" t="s">
        <v>0</v>
      </c>
      <c r="B49" s="106"/>
      <c r="C49" s="106"/>
      <c r="D49" s="106"/>
      <c r="E49" s="106"/>
      <c r="F49" s="106"/>
      <c r="G49" s="106"/>
      <c r="H49" s="106"/>
      <c r="I49" s="106"/>
      <c r="J49" s="21"/>
      <c r="K49" s="50"/>
    </row>
    <row r="50" spans="1:11" s="29" customFormat="1" ht="23.25" customHeight="1">
      <c r="A50" s="106" t="s">
        <v>140</v>
      </c>
      <c r="B50" s="106"/>
      <c r="C50" s="106"/>
      <c r="D50" s="106"/>
      <c r="E50" s="106"/>
      <c r="F50" s="106"/>
      <c r="G50" s="106"/>
      <c r="H50" s="106"/>
      <c r="I50" s="106"/>
      <c r="J50" s="21"/>
      <c r="K50" s="50"/>
    </row>
    <row r="51" spans="1:11" s="53" customFormat="1" ht="23.25" customHeight="1">
      <c r="A51" s="106" t="str">
        <f>A3</f>
        <v>สำหรับงวดเก้าเดือนสิ้นสุดวันที่ 30 กันยายน 2568</v>
      </c>
      <c r="B51" s="106"/>
      <c r="C51" s="106"/>
      <c r="D51" s="106"/>
      <c r="E51" s="106"/>
      <c r="F51" s="106"/>
      <c r="G51" s="106"/>
      <c r="H51" s="106"/>
      <c r="I51" s="106"/>
      <c r="J51" s="21"/>
      <c r="K51" s="52"/>
    </row>
    <row r="52" spans="1:11" s="53" customFormat="1" ht="23.25" customHeight="1">
      <c r="A52" s="106" t="s">
        <v>61</v>
      </c>
      <c r="B52" s="106"/>
      <c r="C52" s="106"/>
      <c r="D52" s="106"/>
      <c r="E52" s="106"/>
      <c r="F52" s="106"/>
      <c r="G52" s="106"/>
      <c r="H52" s="106"/>
      <c r="I52" s="106"/>
      <c r="J52" s="51"/>
      <c r="K52" s="52"/>
    </row>
    <row r="53" spans="1:11" s="21" customFormat="1" ht="23.25" customHeight="1">
      <c r="A53" s="30"/>
      <c r="B53" s="30"/>
      <c r="C53" s="30"/>
      <c r="D53" s="30"/>
      <c r="E53" s="30"/>
      <c r="F53" s="30"/>
      <c r="G53" s="30"/>
      <c r="H53" s="30"/>
      <c r="I53" s="30"/>
      <c r="K53" s="40"/>
    </row>
    <row r="54" spans="1:11" s="29" customFormat="1" ht="23.25" customHeight="1">
      <c r="A54" s="24"/>
      <c r="B54" s="24"/>
      <c r="C54" s="24"/>
      <c r="D54" s="24"/>
      <c r="E54" s="24"/>
      <c r="F54" s="24"/>
      <c r="G54" s="45"/>
      <c r="H54" s="27"/>
      <c r="I54" s="28" t="s">
        <v>3</v>
      </c>
      <c r="J54" s="21"/>
      <c r="K54" s="50"/>
    </row>
    <row r="55" spans="1:11" s="29" customFormat="1" ht="23.25" customHeight="1">
      <c r="A55" s="24"/>
      <c r="B55" s="24"/>
      <c r="C55" s="101" t="s">
        <v>4</v>
      </c>
      <c r="D55" s="101"/>
      <c r="E55" s="101"/>
      <c r="F55" s="24"/>
      <c r="G55" s="101" t="s">
        <v>5</v>
      </c>
      <c r="H55" s="101"/>
      <c r="I55" s="101"/>
      <c r="J55" s="21"/>
      <c r="K55" s="50"/>
    </row>
    <row r="56" spans="1:11" s="29" customFormat="1" ht="23.25" customHeight="1">
      <c r="A56" s="24"/>
      <c r="B56" s="24"/>
      <c r="C56" s="20">
        <f>C8</f>
        <v>2568</v>
      </c>
      <c r="D56" s="20"/>
      <c r="E56" s="20">
        <f>E8</f>
        <v>2567</v>
      </c>
      <c r="F56" s="24"/>
      <c r="G56" s="20">
        <f>G8</f>
        <v>2568</v>
      </c>
      <c r="H56" s="20"/>
      <c r="I56" s="20">
        <f>I8</f>
        <v>2567</v>
      </c>
      <c r="J56" s="21"/>
      <c r="K56" s="50"/>
    </row>
    <row r="57" spans="1:11" s="29" customFormat="1" ht="23.25" customHeight="1">
      <c r="A57" s="24" t="s">
        <v>151</v>
      </c>
      <c r="B57" s="55"/>
      <c r="C57" s="56"/>
      <c r="D57" s="56"/>
      <c r="E57" s="56"/>
      <c r="F57" s="56"/>
      <c r="G57" s="59"/>
      <c r="H57" s="50"/>
      <c r="I57" s="59"/>
      <c r="J57" s="21"/>
      <c r="K57" s="50"/>
    </row>
    <row r="58" spans="1:11" s="29" customFormat="1" ht="23.25" customHeight="1">
      <c r="A58" s="54" t="s">
        <v>147</v>
      </c>
      <c r="C58" s="50">
        <v>3665246.57</v>
      </c>
      <c r="D58" s="50"/>
      <c r="E58" s="8">
        <v>4102302.4500000007</v>
      </c>
      <c r="F58" s="50"/>
      <c r="G58" s="59">
        <v>3665246.57</v>
      </c>
      <c r="H58" s="59"/>
      <c r="I58" s="59">
        <v>4102302.4500000007</v>
      </c>
      <c r="J58" s="21"/>
      <c r="K58" s="50"/>
    </row>
    <row r="59" spans="1:11" s="29" customFormat="1" ht="23.25" customHeight="1">
      <c r="A59" s="54" t="s">
        <v>152</v>
      </c>
      <c r="C59" s="50">
        <v>50000000</v>
      </c>
      <c r="D59" s="50"/>
      <c r="E59" s="59">
        <v>-110000000</v>
      </c>
      <c r="F59" s="50"/>
      <c r="G59" s="59">
        <v>50000000</v>
      </c>
      <c r="H59" s="59"/>
      <c r="I59" s="59">
        <v>-110000000</v>
      </c>
      <c r="J59" s="21"/>
      <c r="K59" s="50"/>
    </row>
    <row r="60" spans="1:11" s="29" customFormat="1" ht="23.25" customHeight="1">
      <c r="A60" s="54" t="s">
        <v>153</v>
      </c>
      <c r="C60" s="50">
        <v>0</v>
      </c>
      <c r="D60" s="50"/>
      <c r="E60" s="8">
        <v>100000000</v>
      </c>
      <c r="F60" s="50"/>
      <c r="G60" s="59">
        <v>0</v>
      </c>
      <c r="H60" s="59"/>
      <c r="I60" s="59">
        <v>100000000</v>
      </c>
      <c r="J60" s="21"/>
      <c r="K60" s="50"/>
    </row>
    <row r="61" spans="1:11" s="29" customFormat="1" ht="23.25" customHeight="1">
      <c r="A61" s="54" t="s">
        <v>154</v>
      </c>
      <c r="C61" s="50">
        <v>-2072195.06</v>
      </c>
      <c r="D61" s="50"/>
      <c r="E61" s="59">
        <v>-3812285.5199999958</v>
      </c>
      <c r="F61" s="50"/>
      <c r="G61" s="59">
        <v>-2072195.06</v>
      </c>
      <c r="H61" s="59"/>
      <c r="I61" s="59">
        <v>-3812285.5199999958</v>
      </c>
      <c r="J61" s="21"/>
      <c r="K61" s="50"/>
    </row>
    <row r="62" spans="1:11" s="29" customFormat="1" ht="23.25" customHeight="1">
      <c r="A62" s="54" t="s">
        <v>155</v>
      </c>
      <c r="C62" s="50">
        <v>411850.48</v>
      </c>
      <c r="D62" s="50"/>
      <c r="E62" s="8">
        <v>123355.1500000001</v>
      </c>
      <c r="F62" s="50"/>
      <c r="G62" s="59">
        <v>411850.48</v>
      </c>
      <c r="H62" s="59"/>
      <c r="I62" s="59">
        <v>123355.1500000001</v>
      </c>
      <c r="J62" s="21"/>
      <c r="K62" s="50"/>
    </row>
    <row r="63" spans="1:11" s="29" customFormat="1" ht="23.25" customHeight="1">
      <c r="A63" s="54" t="s">
        <v>156</v>
      </c>
      <c r="C63" s="50">
        <v>-176437.25</v>
      </c>
      <c r="D63" s="50"/>
      <c r="E63" s="8">
        <v>0</v>
      </c>
      <c r="F63" s="50"/>
      <c r="G63" s="59">
        <v>-176437.25</v>
      </c>
      <c r="H63" s="59"/>
      <c r="I63" s="59">
        <v>0</v>
      </c>
      <c r="J63" s="21"/>
      <c r="K63" s="50"/>
    </row>
    <row r="64" spans="1:11" s="29" customFormat="1" ht="23.25" customHeight="1">
      <c r="A64" s="24" t="s">
        <v>157</v>
      </c>
      <c r="C64" s="65">
        <f>SUM(C58:C63)</f>
        <v>51828464.739999995</v>
      </c>
      <c r="D64" s="50"/>
      <c r="E64" s="65">
        <f>SUM(E58:E63)</f>
        <v>-9586627.9199999925</v>
      </c>
      <c r="F64" s="50"/>
      <c r="G64" s="65">
        <f>SUM(G58:G63)</f>
        <v>51828464.739999995</v>
      </c>
      <c r="H64" s="59"/>
      <c r="I64" s="65">
        <f>SUM(I58:I63)</f>
        <v>-9586627.9199999925</v>
      </c>
      <c r="J64" s="21"/>
      <c r="K64" s="50"/>
    </row>
    <row r="65" spans="1:11" s="29" customFormat="1" ht="23.25" customHeight="1">
      <c r="A65" s="24" t="s">
        <v>158</v>
      </c>
      <c r="B65" s="55"/>
      <c r="C65" s="56"/>
      <c r="D65" s="56"/>
      <c r="E65" s="56"/>
      <c r="F65" s="56"/>
      <c r="G65" s="68"/>
      <c r="H65" s="68"/>
      <c r="I65" s="68"/>
      <c r="J65" s="21"/>
      <c r="K65" s="50"/>
    </row>
    <row r="66" spans="1:11" s="29" customFormat="1" ht="23.25" customHeight="1">
      <c r="A66" s="54" t="s">
        <v>176</v>
      </c>
      <c r="C66" s="59">
        <v>-630</v>
      </c>
      <c r="D66" s="50"/>
      <c r="E66" s="8">
        <v>0</v>
      </c>
      <c r="F66" s="50"/>
      <c r="G66" s="59">
        <v>-630</v>
      </c>
      <c r="H66" s="59"/>
      <c r="I66" s="59">
        <v>0</v>
      </c>
      <c r="J66" s="21"/>
      <c r="K66" s="50"/>
    </row>
    <row r="67" spans="1:11" s="29" customFormat="1" ht="23.25" customHeight="1">
      <c r="A67" s="54" t="s">
        <v>159</v>
      </c>
      <c r="C67" s="59">
        <v>-13293718.82</v>
      </c>
      <c r="D67" s="50"/>
      <c r="E67" s="59">
        <v>-25519450.989999998</v>
      </c>
      <c r="F67" s="50"/>
      <c r="G67" s="59">
        <v>-13293718.82</v>
      </c>
      <c r="H67" s="59"/>
      <c r="I67" s="59">
        <v>-25519450.989999998</v>
      </c>
      <c r="J67" s="21"/>
      <c r="K67" s="50"/>
    </row>
    <row r="68" spans="1:11" s="29" customFormat="1" ht="23.25" customHeight="1">
      <c r="A68" s="24" t="s">
        <v>160</v>
      </c>
      <c r="C68" s="65">
        <f>SUM(C66:C67)</f>
        <v>-13294348.82</v>
      </c>
      <c r="D68" s="50"/>
      <c r="E68" s="65">
        <f>SUM(E66:E67)</f>
        <v>-25519450.989999998</v>
      </c>
      <c r="F68" s="50"/>
      <c r="G68" s="65">
        <f>SUM(G66:G67)</f>
        <v>-13294348.82</v>
      </c>
      <c r="H68" s="59"/>
      <c r="I68" s="65">
        <f>SUM(I66:I67)</f>
        <v>-25519450.989999998</v>
      </c>
      <c r="J68" s="21"/>
      <c r="K68" s="50"/>
    </row>
    <row r="69" spans="1:11" s="29" customFormat="1" ht="23.25" customHeight="1">
      <c r="A69" s="24" t="s">
        <v>161</v>
      </c>
      <c r="C69" s="59">
        <f>C41+C64+C68</f>
        <v>39352306.140000001</v>
      </c>
      <c r="D69" s="50"/>
      <c r="E69" s="59">
        <f>E41+E64+E68</f>
        <v>-8801536.7499999832</v>
      </c>
      <c r="F69" s="50"/>
      <c r="G69" s="59">
        <f>G41+G64+G68</f>
        <v>39350825.440000005</v>
      </c>
      <c r="H69" s="59"/>
      <c r="I69" s="59">
        <f>I41+I64+I68</f>
        <v>-8801536.7499999832</v>
      </c>
      <c r="J69" s="21"/>
      <c r="K69" s="50"/>
    </row>
    <row r="70" spans="1:11" s="29" customFormat="1" ht="23.25" customHeight="1">
      <c r="A70" s="54" t="s">
        <v>162</v>
      </c>
      <c r="C70" s="63">
        <v>-575.02</v>
      </c>
      <c r="D70" s="50"/>
      <c r="E70" s="13">
        <v>0</v>
      </c>
      <c r="F70" s="50"/>
      <c r="G70" s="69">
        <v>0</v>
      </c>
      <c r="H70" s="59"/>
      <c r="I70" s="69">
        <v>0</v>
      </c>
      <c r="J70" s="21"/>
      <c r="K70" s="50"/>
    </row>
    <row r="71" spans="1:11" s="29" customFormat="1" ht="23.25" customHeight="1">
      <c r="A71" s="24" t="s">
        <v>163</v>
      </c>
      <c r="C71" s="50">
        <f>SUM(C69:C70)</f>
        <v>39351731.119999997</v>
      </c>
      <c r="D71" s="50"/>
      <c r="E71" s="50">
        <f>SUM(E69:E70)</f>
        <v>-8801536.7499999832</v>
      </c>
      <c r="F71" s="50"/>
      <c r="G71" s="50">
        <f>SUM(G69:G70)</f>
        <v>39350825.440000005</v>
      </c>
      <c r="H71" s="59"/>
      <c r="I71" s="50">
        <f>SUM(I69:I70)</f>
        <v>-8801536.7499999832</v>
      </c>
      <c r="J71" s="21"/>
      <c r="K71" s="50"/>
    </row>
    <row r="72" spans="1:11" s="29" customFormat="1" ht="23.25" customHeight="1">
      <c r="A72" s="54" t="s">
        <v>164</v>
      </c>
      <c r="C72" s="63">
        <v>64558065.150000043</v>
      </c>
      <c r="D72" s="50"/>
      <c r="E72" s="13">
        <v>87069697.350000009</v>
      </c>
      <c r="F72" s="50"/>
      <c r="G72" s="69">
        <v>64558065.150000043</v>
      </c>
      <c r="H72" s="59"/>
      <c r="I72" s="69">
        <v>87069697.350000009</v>
      </c>
      <c r="J72" s="21"/>
      <c r="K72" s="50"/>
    </row>
    <row r="73" spans="1:11" s="29" customFormat="1" ht="23.25" customHeight="1" thickBot="1">
      <c r="A73" s="24" t="s">
        <v>165</v>
      </c>
      <c r="C73" s="70">
        <f>SUM(C71:C72)</f>
        <v>103909796.27000004</v>
      </c>
      <c r="D73" s="50"/>
      <c r="E73" s="70">
        <f>SUM(E71:E72)</f>
        <v>78268160.600000024</v>
      </c>
      <c r="F73" s="50"/>
      <c r="G73" s="70">
        <f>SUM(G71:G72)</f>
        <v>103908890.59000005</v>
      </c>
      <c r="H73" s="59"/>
      <c r="I73" s="70">
        <f>SUM(I71:I72)</f>
        <v>78268160.600000024</v>
      </c>
      <c r="J73" s="21"/>
      <c r="K73" s="50"/>
    </row>
    <row r="74" spans="1:11" s="29" customFormat="1" ht="23.25" customHeight="1" thickTop="1">
      <c r="A74" s="54"/>
      <c r="C74" s="50"/>
      <c r="D74" s="50"/>
      <c r="E74" s="8"/>
      <c r="F74" s="50"/>
      <c r="G74" s="3"/>
      <c r="H74" s="59"/>
      <c r="I74" s="3"/>
      <c r="J74" s="21"/>
      <c r="K74" s="50"/>
    </row>
    <row r="75" spans="1:11" s="60" customFormat="1" ht="23.25" customHeight="1">
      <c r="A75" s="71" t="s">
        <v>166</v>
      </c>
      <c r="C75" s="61"/>
      <c r="D75" s="61"/>
      <c r="E75" s="8"/>
      <c r="F75" s="61"/>
      <c r="G75" s="3"/>
      <c r="H75" s="62"/>
      <c r="I75" s="3"/>
      <c r="J75" s="21"/>
      <c r="K75" s="50"/>
    </row>
    <row r="76" spans="1:11" s="60" customFormat="1" ht="23.25" customHeight="1">
      <c r="A76" s="71" t="s">
        <v>167</v>
      </c>
      <c r="C76" s="61"/>
      <c r="D76" s="61"/>
      <c r="E76" s="8"/>
      <c r="F76" s="61"/>
      <c r="G76" s="3"/>
      <c r="H76" s="62"/>
      <c r="I76" s="3"/>
      <c r="J76" s="21"/>
      <c r="K76" s="50"/>
    </row>
    <row r="77" spans="1:11" s="60" customFormat="1" ht="23.25" customHeight="1">
      <c r="A77" s="58" t="s">
        <v>168</v>
      </c>
      <c r="C77" s="8">
        <v>0</v>
      </c>
      <c r="D77" s="8"/>
      <c r="E77" s="8">
        <v>0</v>
      </c>
      <c r="F77" s="61"/>
      <c r="G77" s="62">
        <v>453070</v>
      </c>
      <c r="H77" s="62"/>
      <c r="I77" s="62">
        <v>0</v>
      </c>
      <c r="J77" s="21"/>
      <c r="K77" s="50"/>
    </row>
    <row r="78" spans="1:11" s="60" customFormat="1" ht="23.25" customHeight="1">
      <c r="A78" s="58" t="s">
        <v>169</v>
      </c>
      <c r="C78" s="8">
        <v>4739217.8900000025</v>
      </c>
      <c r="D78" s="61"/>
      <c r="E78" s="8">
        <v>7237879.6200000001</v>
      </c>
      <c r="F78" s="61"/>
      <c r="G78" s="62">
        <v>4739217.8900000025</v>
      </c>
      <c r="H78" s="62"/>
      <c r="I78" s="15">
        <v>7237879.6200000001</v>
      </c>
      <c r="J78" s="21"/>
      <c r="K78" s="50"/>
    </row>
    <row r="79" spans="1:11" s="29" customFormat="1" ht="23.25" customHeight="1">
      <c r="A79" s="54"/>
      <c r="G79" s="4"/>
      <c r="H79" s="66"/>
      <c r="I79" s="59"/>
      <c r="J79" s="21"/>
      <c r="K79" s="50"/>
    </row>
    <row r="80" spans="1:11" s="29" customFormat="1" ht="23.25" customHeight="1">
      <c r="A80" s="54"/>
      <c r="G80" s="4"/>
      <c r="H80" s="66"/>
      <c r="I80" s="59"/>
      <c r="J80" s="21"/>
      <c r="K80" s="50"/>
    </row>
    <row r="81" spans="1:11" s="29" customFormat="1" ht="23.25" customHeight="1">
      <c r="A81" s="54" t="s">
        <v>29</v>
      </c>
      <c r="G81" s="2"/>
      <c r="H81" s="66"/>
      <c r="I81" s="2"/>
      <c r="J81" s="21"/>
      <c r="K81" s="50"/>
    </row>
    <row r="82" spans="1:11" s="21" customFormat="1" ht="23.25" customHeight="1">
      <c r="A82" s="39"/>
      <c r="H82" s="44"/>
      <c r="J82" s="1"/>
    </row>
    <row r="83" spans="1:11" s="21" customFormat="1" ht="23.25" customHeight="1">
      <c r="A83" s="39"/>
      <c r="H83" s="44"/>
      <c r="J83" s="1"/>
    </row>
    <row r="84" spans="1:11" s="21" customFormat="1" ht="23.25" customHeight="1">
      <c r="A84" s="39"/>
      <c r="H84" s="44"/>
      <c r="J84" s="1"/>
    </row>
    <row r="85" spans="1:11" s="21" customFormat="1" ht="23.25" customHeight="1">
      <c r="A85" s="39" t="s">
        <v>179</v>
      </c>
      <c r="H85" s="44"/>
    </row>
    <row r="86" spans="1:11" s="21" customFormat="1" ht="23.25" customHeight="1">
      <c r="A86" s="39" t="s">
        <v>180</v>
      </c>
      <c r="H86" s="44"/>
      <c r="J86" s="1"/>
    </row>
    <row r="87" spans="1:11" s="60" customFormat="1" ht="23.25" customHeight="1">
      <c r="A87" s="58"/>
      <c r="G87" s="16"/>
      <c r="H87" s="72"/>
      <c r="I87" s="62"/>
      <c r="J87" s="21"/>
      <c r="K87" s="50"/>
    </row>
    <row r="88" spans="1:11" ht="23.25" customHeight="1"/>
    <row r="89" spans="1:11" ht="23.25" customHeight="1"/>
    <row r="90" spans="1:11" ht="23.25" customHeight="1"/>
    <row r="91" spans="1:11" ht="23.25" customHeight="1"/>
    <row r="92" spans="1:11" ht="23.25" customHeight="1"/>
    <row r="93" spans="1:11" ht="23.25" customHeight="1"/>
    <row r="94" spans="1:11" ht="23.25" customHeight="1"/>
    <row r="95" spans="1:11" ht="23.25" customHeight="1"/>
    <row r="96" spans="1:11" ht="23.25" customHeight="1"/>
    <row r="97" ht="23.25" customHeight="1"/>
  </sheetData>
  <mergeCells count="12">
    <mergeCell ref="C55:E55"/>
    <mergeCell ref="G55:I55"/>
    <mergeCell ref="A52:I52"/>
    <mergeCell ref="A51:I51"/>
    <mergeCell ref="A1:I1"/>
    <mergeCell ref="A2:I2"/>
    <mergeCell ref="A3:I3"/>
    <mergeCell ref="A49:I49"/>
    <mergeCell ref="A50:I50"/>
    <mergeCell ref="A4:I4"/>
    <mergeCell ref="C7:E7"/>
    <mergeCell ref="G7:I7"/>
  </mergeCells>
  <phoneticPr fontId="3" type="noConversion"/>
  <pageMargins left="0.78740157480314965" right="0.35433070866141736" top="0.59055118110236227" bottom="0.52" header="0.35433070866141736" footer="0.33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54f819-ec68-4d27-9140-275eaa2a9163" xsi:nil="true"/>
    <Preparer_x0020_Sign_x002d_off xmlns="fd54f819-ec68-4d27-9140-275eaa2a91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DA812729B6F547A7224D56849CC9D2" ma:contentTypeVersion="5" ma:contentTypeDescription="Create a new document." ma:contentTypeScope="" ma:versionID="0034094bdea90ecff79b8ede364951b6">
  <xsd:schema xmlns:xsd="http://www.w3.org/2001/XMLSchema" xmlns:xs="http://www.w3.org/2001/XMLSchema" xmlns:p="http://schemas.microsoft.com/office/2006/metadata/properties" xmlns:ns2="fd54f819-ec68-4d27-9140-275eaa2a9163" targetNamespace="http://schemas.microsoft.com/office/2006/metadata/properties" ma:root="true" ma:fieldsID="a7f94b44015ba74531b9be8b229daf6e" ns2:_="">
    <xsd:import namespace="fd54f819-ec68-4d27-9140-275eaa2a91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4f819-ec68-4d27-9140-275eaa2a916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fd54f819-ec68-4d27-9140-275eaa2a9163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266F49-7140-4154-BBEC-934DD044C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4f819-ec68-4d27-9140-275eaa2a9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(สามเดือน)</vt:lpstr>
      <vt:lpstr>PL (เก้าเดือน)</vt:lpstr>
      <vt:lpstr>EQ con</vt:lpstr>
      <vt:lpstr>EQ sep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2025-11-10T03:33:11Z</cp:lastPrinted>
  <dcterms:created xsi:type="dcterms:W3CDTF">2009-05-06T06:32:45Z</dcterms:created>
  <dcterms:modified xsi:type="dcterms:W3CDTF">2025-11-10T12:48:09Z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0x01010028DA812729B6F547A7224D56849CC9D2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