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12137\Downloads\++บิวตี้ คอมมูนิตี้-Sep'68 งบการเงิน\งบการเงิน 10.11.2568_16.11 น\"/>
    </mc:Choice>
  </mc:AlternateContent>
  <xr:revisionPtr revIDLastSave="0" documentId="13_ncr:1_{CB94CE6B-E061-453F-B9FB-C22FD01CB6D1}" xr6:coauthVersionLast="47" xr6:coauthVersionMax="47" xr10:uidLastSave="{00000000-0000-0000-0000-000000000000}"/>
  <bookViews>
    <workbookView xWindow="-108" yWindow="-108" windowWidth="23256" windowHeight="12456" tabRatio="723" activeTab="5" xr2:uid="{00000000-000D-0000-FFFF-FFFF00000000}"/>
  </bookViews>
  <sheets>
    <sheet name="BS" sheetId="1" r:id="rId1"/>
    <sheet name="PL (3M)" sheetId="10" r:id="rId2"/>
    <sheet name="PL (9M)" sheetId="9" r:id="rId3"/>
    <sheet name="EQ con" sheetId="8" r:id="rId4"/>
    <sheet name="EQ sep" sheetId="11" r:id="rId5"/>
    <sheet name="CF" sheetId="4" r:id="rId6"/>
  </sheets>
  <definedNames>
    <definedName name="_xlnm._FilterDatabase" localSheetId="5" hidden="1">CF!$A$8:$J$86</definedName>
    <definedName name="_xlnm.Print_Area" localSheetId="0">BS!$A$1:$J$78</definedName>
    <definedName name="_xlnm.Print_Area" localSheetId="5">CF!$A$1:$I$86</definedName>
    <definedName name="_xlnm.Print_Area" localSheetId="3">'EQ con'!$A$1:$R$29</definedName>
    <definedName name="_xlnm.Print_Area" localSheetId="4">'EQ sep'!$A$1:$L$26</definedName>
    <definedName name="_xlnm.Print_Area" localSheetId="2">'PL (9M)'!$A$1:$J$49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1" l="1"/>
  <c r="H37" i="1"/>
  <c r="F37" i="1"/>
  <c r="D37" i="1"/>
  <c r="H36" i="1"/>
  <c r="D36" i="1"/>
  <c r="I66" i="4" l="1"/>
  <c r="G66" i="4"/>
  <c r="E66" i="4"/>
  <c r="I62" i="4"/>
  <c r="G62" i="4"/>
  <c r="E62" i="4"/>
  <c r="I31" i="4"/>
  <c r="G31" i="4"/>
  <c r="E31" i="4"/>
  <c r="C24" i="4" l="1"/>
  <c r="C23" i="4"/>
  <c r="C66" i="4" l="1"/>
  <c r="C35" i="4"/>
  <c r="C31" i="4"/>
  <c r="C62" i="4"/>
  <c r="L19" i="8" l="1"/>
  <c r="N18" i="8"/>
  <c r="N14" i="8"/>
  <c r="L11" i="11"/>
  <c r="P20" i="8"/>
  <c r="P16" i="8"/>
  <c r="D16" i="8"/>
  <c r="G35" i="4"/>
  <c r="R14" i="8" l="1"/>
  <c r="R18" i="8"/>
  <c r="H25" i="1"/>
  <c r="F44" i="1" l="1"/>
  <c r="J16" i="1"/>
  <c r="H16" i="1"/>
  <c r="J25" i="1"/>
  <c r="D25" i="1"/>
  <c r="D16" i="1"/>
  <c r="J64" i="1"/>
  <c r="J66" i="1" s="1"/>
  <c r="F16" i="1" l="1"/>
  <c r="F64" i="1"/>
  <c r="F66" i="1" s="1"/>
  <c r="F25" i="1"/>
  <c r="F26" i="1" s="1"/>
  <c r="L20" i="8"/>
  <c r="L16" i="8"/>
  <c r="D63" i="1" l="1"/>
  <c r="E23" i="4"/>
  <c r="E24" i="4"/>
  <c r="E35" i="4" l="1"/>
  <c r="F12" i="9" l="1"/>
  <c r="D12" i="9"/>
  <c r="H17" i="11"/>
  <c r="F17" i="11"/>
  <c r="H13" i="11"/>
  <c r="F13" i="11"/>
  <c r="D13" i="11"/>
  <c r="D12" i="10"/>
  <c r="F12" i="10"/>
  <c r="H12" i="10"/>
  <c r="D44" i="1"/>
  <c r="D50" i="1"/>
  <c r="F50" i="1"/>
  <c r="F51" i="1" s="1"/>
  <c r="F67" i="1" s="1"/>
  <c r="D17" i="9" l="1"/>
  <c r="F17" i="9"/>
  <c r="H16" i="10"/>
  <c r="D16" i="10"/>
  <c r="D51" i="1"/>
  <c r="F16" i="10"/>
  <c r="D17" i="11"/>
  <c r="L15" i="11"/>
  <c r="F20" i="9" l="1"/>
  <c r="D20" i="9"/>
  <c r="D19" i="10"/>
  <c r="F19" i="10"/>
  <c r="D26" i="1"/>
  <c r="D22" i="9" l="1"/>
  <c r="F22" i="9"/>
  <c r="F30" i="9" s="1"/>
  <c r="F32" i="9" s="1"/>
  <c r="D21" i="10"/>
  <c r="F21" i="10"/>
  <c r="F29" i="10" s="1"/>
  <c r="F31" i="10" s="1"/>
  <c r="F27" i="9" l="1"/>
  <c r="F35" i="9" s="1"/>
  <c r="F37" i="9" s="1"/>
  <c r="F40" i="9"/>
  <c r="D27" i="9"/>
  <c r="D35" i="9" s="1"/>
  <c r="D37" i="9" s="1"/>
  <c r="C10" i="4"/>
  <c r="D40" i="9"/>
  <c r="J19" i="8"/>
  <c r="D30" i="9"/>
  <c r="D32" i="9" s="1"/>
  <c r="D39" i="10"/>
  <c r="D26" i="10"/>
  <c r="D29" i="10"/>
  <c r="D31" i="10" s="1"/>
  <c r="F26" i="10"/>
  <c r="F39" i="10"/>
  <c r="H50" i="1"/>
  <c r="N19" i="8" l="1"/>
  <c r="C26" i="4"/>
  <c r="J15" i="8"/>
  <c r="D34" i="10"/>
  <c r="D36" i="10" s="1"/>
  <c r="F34" i="10"/>
  <c r="F36" i="10" s="1"/>
  <c r="J12" i="10"/>
  <c r="N20" i="8" l="1"/>
  <c r="R19" i="8"/>
  <c r="N15" i="8"/>
  <c r="C36" i="4"/>
  <c r="J16" i="10"/>
  <c r="H19" i="10"/>
  <c r="N16" i="8" l="1"/>
  <c r="R15" i="8"/>
  <c r="C41" i="4"/>
  <c r="J19" i="10"/>
  <c r="J21" i="10"/>
  <c r="J29" i="10" s="1"/>
  <c r="J31" i="10" s="1"/>
  <c r="H21" i="10"/>
  <c r="H39" i="10" s="1"/>
  <c r="H26" i="10" l="1"/>
  <c r="H34" i="10" s="1"/>
  <c r="H36" i="10" s="1"/>
  <c r="H29" i="10"/>
  <c r="H31" i="10" s="1"/>
  <c r="C67" i="4"/>
  <c r="C70" i="4" s="1"/>
  <c r="C72" i="4" s="1"/>
  <c r="L72" i="4" s="1"/>
  <c r="J39" i="10"/>
  <c r="J26" i="10"/>
  <c r="J34" i="10"/>
  <c r="J36" i="10" s="1"/>
  <c r="J12" i="9" l="1"/>
  <c r="H12" i="9"/>
  <c r="H17" i="9" l="1"/>
  <c r="J44" i="1"/>
  <c r="J50" i="1"/>
  <c r="J17" i="9"/>
  <c r="H20" i="9"/>
  <c r="H22" i="9" l="1"/>
  <c r="H30" i="9" s="1"/>
  <c r="H32" i="9" s="1"/>
  <c r="J51" i="1"/>
  <c r="J67" i="1" s="1"/>
  <c r="J26" i="1"/>
  <c r="J20" i="9"/>
  <c r="H27" i="9" l="1"/>
  <c r="G10" i="4"/>
  <c r="H40" i="9"/>
  <c r="J22" i="9"/>
  <c r="J30" i="9" s="1"/>
  <c r="J32" i="9" s="1"/>
  <c r="G26" i="4" l="1"/>
  <c r="G36" i="4" s="1"/>
  <c r="G41" i="4" s="1"/>
  <c r="G67" i="4" s="1"/>
  <c r="G70" i="4" s="1"/>
  <c r="J40" i="9"/>
  <c r="J27" i="9"/>
  <c r="J35" i="9" s="1"/>
  <c r="J37" i="9" s="1"/>
  <c r="H35" i="9"/>
  <c r="H37" i="9" s="1"/>
  <c r="J12" i="11"/>
  <c r="H26" i="1"/>
  <c r="I35" i="4"/>
  <c r="L12" i="11" l="1"/>
  <c r="J13" i="11"/>
  <c r="H16" i="8"/>
  <c r="F16" i="8"/>
  <c r="L13" i="11" l="1"/>
  <c r="D20" i="8"/>
  <c r="H44" i="1"/>
  <c r="H51" i="1" l="1"/>
  <c r="F20" i="8" l="1"/>
  <c r="H20" i="8"/>
  <c r="A33" i="1" l="1"/>
  <c r="I26" i="4" l="1"/>
  <c r="I36" i="4" s="1"/>
  <c r="I41" i="4" s="1"/>
  <c r="I67" i="4" s="1"/>
  <c r="I70" i="4" s="1"/>
  <c r="E26" i="4" l="1"/>
  <c r="E36" i="4" s="1"/>
  <c r="E41" i="4" s="1"/>
  <c r="E67" i="4" s="1"/>
  <c r="E70" i="4" s="1"/>
  <c r="R16" i="8"/>
  <c r="J16" i="11" l="1"/>
  <c r="I72" i="4" l="1"/>
  <c r="J17" i="11"/>
  <c r="L16" i="11"/>
  <c r="E72" i="4" l="1"/>
  <c r="L17" i="11"/>
  <c r="H62" i="1"/>
  <c r="R20" i="8"/>
  <c r="J16" i="8"/>
  <c r="A49" i="4" l="1"/>
  <c r="J20" i="8" l="1"/>
  <c r="D62" i="1" l="1"/>
  <c r="D64" i="1" s="1"/>
  <c r="D66" i="1" s="1"/>
  <c r="D67" i="1" s="1"/>
  <c r="G72" i="4" l="1"/>
  <c r="H64" i="1"/>
  <c r="H66" i="1" l="1"/>
  <c r="H67" i="1" l="1"/>
</calcChain>
</file>

<file path=xl/sharedStrings.xml><?xml version="1.0" encoding="utf-8"?>
<sst xmlns="http://schemas.openxmlformats.org/spreadsheetml/2006/main" count="274" uniqueCount="169">
  <si>
    <t>19</t>
  </si>
  <si>
    <t>18</t>
  </si>
  <si>
    <t>11.2.3, 16</t>
  </si>
  <si>
    <t>13</t>
  </si>
  <si>
    <t>BEAUTY COMMUNITY PUBLIC COMPANY LIMITED</t>
  </si>
  <si>
    <t>STATEMENTS OF FINANCIAL POSITION</t>
  </si>
  <si>
    <t>AS AT SEPTEMBER 30, 2025</t>
  </si>
  <si>
    <t xml:space="preserve">Consolidated  financial statements </t>
  </si>
  <si>
    <t>Separate financial statements</t>
  </si>
  <si>
    <t xml:space="preserve">                                  Assets</t>
  </si>
  <si>
    <t>Note</t>
  </si>
  <si>
    <t>September 30, 2025</t>
  </si>
  <si>
    <t>December 31, 2024</t>
  </si>
  <si>
    <t xml:space="preserve">(UNAUDITED / </t>
  </si>
  <si>
    <t>(AUDITED)</t>
  </si>
  <si>
    <t>REVIEWED ONLY)</t>
  </si>
  <si>
    <t>(Unit: Baht)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</si>
  <si>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</si>
  <si>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</si>
  <si>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</si>
  <si>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</si>
  <si>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Other current financial assets</t>
  </si>
  <si>
    <t>Total current assets</t>
  </si>
  <si>
    <t>Non-current assets</t>
  </si>
  <si>
    <t xml:space="preserve">         Investment properties</t>
  </si>
  <si>
    <t xml:space="preserve">         Property, plant and equipment </t>
  </si>
  <si>
    <t xml:space="preserve">         Right-of-use assets</t>
  </si>
  <si>
    <t xml:space="preserve">         Other intangible assets</t>
  </si>
  <si>
    <t xml:space="preserve">         Deferred tax assets</t>
  </si>
  <si>
    <t xml:space="preserve">         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</si>
  <si>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</si>
  <si>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</si>
  <si>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</si>
  <si>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</si>
  <si>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</si>
  <si>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 xml:space="preserve">         Trade and other current payables</t>
  </si>
  <si>
    <t xml:space="preserve">         Current portion of lease liabilities</t>
  </si>
  <si>
    <t xml:space="preserve">Total current liabilities </t>
  </si>
  <si>
    <t>Non-current liabilities</t>
  </si>
  <si>
    <t xml:space="preserve">         Lease liabilities</t>
  </si>
  <si>
    <t xml:space="preserve">         Non-current provisions for employee benefit</t>
  </si>
  <si>
    <t xml:space="preserve">         Other non-current liabilities</t>
  </si>
  <si>
    <t xml:space="preserve">Total non-current liabilities </t>
  </si>
  <si>
    <t xml:space="preserve">Total liabilities </t>
  </si>
  <si>
    <t>Shareholders' equity</t>
  </si>
  <si>
    <t xml:space="preserve">         Share capital</t>
  </si>
  <si>
    <t xml:space="preserve">             Authorized share capital</t>
  </si>
  <si>
    <t xml:space="preserve">                 2,994,193,535 common shares of Baht 0.10 each</t>
  </si>
  <si>
    <t xml:space="preserve">             Issued and paid-up share capital </t>
  </si>
  <si>
    <t xml:space="preserve">             Share premium on ordinary shares</t>
  </si>
  <si>
    <t xml:space="preserve">         Retained earnings (deficit)</t>
  </si>
  <si>
    <t xml:space="preserve">             Appropriated</t>
  </si>
  <si>
    <t xml:space="preserve">                 Legal reserve</t>
  </si>
  <si>
    <t xml:space="preserve">             Unappropriated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</si>
  <si>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</si>
  <si>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</si>
  <si>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</si>
  <si>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PERIODS ENDED SEPTEMBER 30, 2025</t>
  </si>
  <si>
    <t>(UNAUDITED / REVIEWED ONLY)</t>
  </si>
  <si>
    <t>Revenues from sales</t>
  </si>
  <si>
    <t>Cost of sales</t>
  </si>
  <si>
    <t xml:space="preserve">Gross profit </t>
  </si>
  <si>
    <t>Other income</t>
  </si>
  <si>
    <t>Distribution costs</t>
  </si>
  <si>
    <t>Administrative expenses</t>
  </si>
  <si>
    <t>Loss on impairment of assets</t>
  </si>
  <si>
    <t>Profit (loss) from operating activities</t>
  </si>
  <si>
    <t>Finance income</t>
  </si>
  <si>
    <t>Finance costs</t>
  </si>
  <si>
    <t>Profit (loss) before income tax expense</t>
  </si>
  <si>
    <t>Tax income (expense)</t>
  </si>
  <si>
    <t>Profit (loss) for the period</t>
  </si>
  <si>
    <t xml:space="preserve">Earnings per share </t>
  </si>
  <si>
    <t xml:space="preserve">         Basic earnings (loss) per share</t>
  </si>
  <si>
    <t>FOR THE NINE-MONTH PERIODS ENDED SEPTEMBER 30, 2025</t>
  </si>
  <si>
    <t>Total comprehensive income (expense) for the period</t>
  </si>
  <si>
    <t>STATEMENTS OF CHANGES IN SHAREHOLDERS' EQUITY</t>
  </si>
  <si>
    <t>Balance as at December 31, 2023</t>
  </si>
  <si>
    <t>Balance as at December 31, 2024</t>
  </si>
  <si>
    <t>Balance as at September 30, 2024</t>
  </si>
  <si>
    <t>Balance as at September 30, 2025</t>
  </si>
  <si>
    <t>Issued and paid-up</t>
  </si>
  <si>
    <t xml:space="preserve">Share premium </t>
  </si>
  <si>
    <t>Appropriated</t>
  </si>
  <si>
    <t>share capital</t>
  </si>
  <si>
    <t>on ordinary shares</t>
  </si>
  <si>
    <t>Legal reserve</t>
  </si>
  <si>
    <t>Unappropriated</t>
  </si>
  <si>
    <t xml:space="preserve">Retained earnings </t>
  </si>
  <si>
    <t>Total</t>
  </si>
  <si>
    <t>shareholders' equity</t>
  </si>
  <si>
    <t>STATEMENTS OF CASH FLOWS</t>
  </si>
  <si>
    <t>Cash flows from operating activities</t>
  </si>
  <si>
    <t xml:space="preserve">    Profit (loss) for the period</t>
  </si>
  <si>
    <t xml:space="preserve">    Adjustment profit before income tax to cash receipt (disbursement) </t>
  </si>
  <si>
    <t xml:space="preserve">       from operating activities </t>
  </si>
  <si>
    <t xml:space="preserve">          Depreciation and amortization</t>
  </si>
  <si>
    <t xml:space="preserve">          (Revered) loss on devaluation of inventories</t>
  </si>
  <si>
    <t xml:space="preserve">          Loss on goods destruction</t>
  </si>
  <si>
    <t xml:space="preserve">          (Gain) loss on sales of assets </t>
  </si>
  <si>
    <t xml:space="preserve">          Realized (income) expenditures for reward points</t>
  </si>
  <si>
    <t xml:space="preserve">          Non-current provisions for employee benefit</t>
  </si>
  <si>
    <t xml:space="preserve">          Finance income</t>
  </si>
  <si>
    <t xml:space="preserve">          Finance costs</t>
  </si>
  <si>
    <t xml:space="preserve">          Tax (income) expense</t>
  </si>
  <si>
    <t xml:space="preserve">    Profit from operation before changes in</t>
  </si>
  <si>
    <t xml:space="preserve">       operating assets and liabilities</t>
  </si>
  <si>
    <t xml:space="preserve">    (Increase) decrease in changes of operating assets</t>
  </si>
  <si>
    <t xml:space="preserve">          Trade and other current receivables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</si>
  <si>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</si>
  <si>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</si>
  <si>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</si>
  <si>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>STATEMENTS OF CASH FLOWS  (CONTINUED)</t>
  </si>
  <si>
    <t xml:space="preserve">    Increase (decrease) in changes of operating liabilities</t>
  </si>
  <si>
    <t xml:space="preserve">          Trade and other current payables</t>
  </si>
  <si>
    <t xml:space="preserve">          Other non-current liabilities </t>
  </si>
  <si>
    <t xml:space="preserve">             Increase (decrease) in changes of operating liabilities</t>
  </si>
  <si>
    <t xml:space="preserve">    Cash generated (paid) from operation</t>
  </si>
  <si>
    <t xml:space="preserve">          Employee benefit paid</t>
  </si>
  <si>
    <t xml:space="preserve">          Proceeds from finance income</t>
  </si>
  <si>
    <t xml:space="preserve">          Finance costs paid</t>
  </si>
  <si>
    <t xml:space="preserve">          Income tax paid</t>
  </si>
  <si>
    <t xml:space="preserve">Net cash provided by (used in) operating activities </t>
  </si>
  <si>
    <t xml:space="preserve">Cash flows from investing activities </t>
  </si>
  <si>
    <t xml:space="preserve">          (Increase) Decrease in other current financial assets</t>
  </si>
  <si>
    <t xml:space="preserve">          Proceeds from sales of equipment</t>
  </si>
  <si>
    <t xml:space="preserve">          Other intangible assets acquisition</t>
  </si>
  <si>
    <t xml:space="preserve">Net cash provided by (used in) investing activities </t>
  </si>
  <si>
    <t xml:space="preserve">Cash flows from financing activities </t>
  </si>
  <si>
    <t xml:space="preserve">          Payment for lease liabilities</t>
  </si>
  <si>
    <t xml:space="preserve">Net cash provided by (used in) financing activities </t>
  </si>
  <si>
    <t>Net increase (decrease) in cash and cash equivalents</t>
  </si>
  <si>
    <t>Cash and cash equivalents as at the beginning of the period</t>
  </si>
  <si>
    <t>Cash and cash equivalents as at the end of the period</t>
  </si>
  <si>
    <t xml:space="preserve">    Increase in lease liabilities</t>
  </si>
  <si>
    <t xml:space="preserve">     Other components of shareholders' equity</t>
  </si>
  <si>
    <t>Total owners of the parent</t>
  </si>
  <si>
    <t>Non-controlling interests</t>
  </si>
  <si>
    <t>Profit (loss) attributable to:-</t>
  </si>
  <si>
    <t>Total comprehensive income (expense) attributable to:-</t>
  </si>
  <si>
    <t>Other comprehensive income :</t>
  </si>
  <si>
    <t>Equity holders of the parent</t>
  </si>
  <si>
    <t xml:space="preserve">  Exchange differences on translation of financial statements</t>
  </si>
  <si>
    <t>Items that may be reclassified to profit or loss</t>
  </si>
  <si>
    <t xml:space="preserve">Other components </t>
  </si>
  <si>
    <t>of shareholders' equity</t>
  </si>
  <si>
    <t>Other comprehensive income</t>
  </si>
  <si>
    <t xml:space="preserve">Exchange differences </t>
  </si>
  <si>
    <t xml:space="preserve">on translation of </t>
  </si>
  <si>
    <t>financial statements</t>
  </si>
  <si>
    <t>Non-controlling</t>
  </si>
  <si>
    <t xml:space="preserve"> interests</t>
  </si>
  <si>
    <t>Equity attributable</t>
  </si>
  <si>
    <t>to shareholders</t>
  </si>
  <si>
    <t>of the Company</t>
  </si>
  <si>
    <t xml:space="preserve">          (Increase) Decrease in other non-current financial assets</t>
  </si>
  <si>
    <t xml:space="preserve">          Dividend paid</t>
  </si>
  <si>
    <t xml:space="preserve">         Investments in subsidiary</t>
  </si>
  <si>
    <t xml:space="preserve">    financial statements</t>
  </si>
  <si>
    <t>(Increase) Decrease in exchange difference from translation of</t>
  </si>
  <si>
    <t>Notes to interim condensed financial information are parts of these interim financial information.</t>
  </si>
  <si>
    <t xml:space="preserve">         Provisions for dismantlement</t>
  </si>
  <si>
    <t xml:space="preserve">          Loss on write-off of property, plant and equipment </t>
  </si>
  <si>
    <t xml:space="preserve">          Loss on impairment of property, plant and equipment </t>
  </si>
  <si>
    <t xml:space="preserve">          Purchase of building and equipment </t>
  </si>
  <si>
    <t xml:space="preserve">    Invested in subsidiary which has not yet been paid</t>
  </si>
  <si>
    <t>Non-cash transactions:</t>
  </si>
  <si>
    <t>Supplemental of cash flows information:</t>
  </si>
  <si>
    <t xml:space="preserve">          (Gain) loss on modification of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</si>
</sst>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.0000000000_-;\-* #,##0.0000000000_-;_-* &quot;-&quot;??_-;_-@_-"/>
    <numFmt numFmtId="191" formatCode="_(* #,##0.000_);_(* \(#,##0.000\);_(* &quot;-&quot;??_);_(@_)"/>
    <numFmt numFmtId="192" formatCode="[$-409]mmmm\ d\,\ yyyy;@"/>
  </numFmts>
  <fonts count="16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pFont"/>
      <charset val="222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indexed="10"/>
      <name val="Times New Roman"/>
      <family val="1"/>
    </font>
    <font>
      <i/>
      <sz val="10"/>
      <color rgb="FFFF0000"/>
      <name val="Times New Roman"/>
      <family val="1"/>
    </font>
    <font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5" fillId="0" borderId="0"/>
  </cellStyleXfs>
  <cellXfs count="125">
    <xf numFmtId="0" fontId="0" fillId="0" borderId="0" xfId="0"/>
    <xf numFmtId="43" fontId="9" fillId="0" borderId="0" xfId="1" applyFont="1" applyFill="1" applyAlignment="1">
      <alignment horizontal="right"/>
    </xf>
    <xf numFmtId="187" fontId="9" fillId="0" borderId="0" xfId="1" quotePrefix="1" applyNumberFormat="1" applyFont="1" applyFill="1" applyAlignment="1"/>
    <xf numFmtId="187" fontId="9" fillId="0" borderId="0" xfId="1" applyNumberFormat="1" applyFont="1" applyFill="1" applyAlignment="1"/>
    <xf numFmtId="187" fontId="9" fillId="0" borderId="0" xfId="1" applyNumberFormat="1" applyFont="1" applyFill="1" applyAlignment="1">
      <alignment horizontal="right"/>
    </xf>
    <xf numFmtId="187" fontId="10" fillId="0" borderId="0" xfId="1" applyNumberFormat="1" applyFont="1" applyFill="1" applyAlignment="1">
      <alignment horizontal="center"/>
    </xf>
    <xf numFmtId="187" fontId="9" fillId="0" borderId="1" xfId="1" applyNumberFormat="1" applyFont="1" applyFill="1" applyBorder="1" applyAlignment="1"/>
    <xf numFmtId="187" fontId="9" fillId="0" borderId="1" xfId="1" applyNumberFormat="1" applyFont="1" applyFill="1" applyBorder="1" applyAlignment="1">
      <alignment horizontal="right"/>
    </xf>
    <xf numFmtId="187" fontId="9" fillId="0" borderId="3" xfId="1" applyNumberFormat="1" applyFont="1" applyFill="1" applyBorder="1" applyAlignment="1"/>
    <xf numFmtId="43" fontId="9" fillId="0" borderId="0" xfId="1" applyFont="1" applyFill="1" applyAlignment="1"/>
    <xf numFmtId="187" fontId="11" fillId="0" borderId="0" xfId="1" applyNumberFormat="1" applyFont="1" applyFill="1" applyAlignment="1"/>
    <xf numFmtId="187" fontId="11" fillId="0" borderId="0" xfId="1" applyNumberFormat="1" applyFont="1" applyFill="1" applyAlignment="1">
      <alignment horizontal="right"/>
    </xf>
    <xf numFmtId="187" fontId="9" fillId="0" borderId="0" xfId="1" applyNumberFormat="1" applyFont="1" applyFill="1" applyAlignment="1">
      <alignment horizontal="center"/>
    </xf>
    <xf numFmtId="187" fontId="9" fillId="0" borderId="4" xfId="1" applyNumberFormat="1" applyFont="1" applyFill="1" applyBorder="1" applyAlignment="1"/>
    <xf numFmtId="187" fontId="9" fillId="0" borderId="0" xfId="1" applyNumberFormat="1" applyFont="1" applyFill="1" applyBorder="1" applyAlignment="1"/>
    <xf numFmtId="187" fontId="9" fillId="0" borderId="0" xfId="1" applyNumberFormat="1" applyFont="1" applyFill="1" applyBorder="1" applyAlignment="1">
      <alignment horizontal="right"/>
    </xf>
    <xf numFmtId="187" fontId="9" fillId="0" borderId="2" xfId="1" applyNumberFormat="1" applyFont="1" applyFill="1" applyBorder="1" applyAlignment="1">
      <alignment horizontal="right"/>
    </xf>
    <xf numFmtId="187" fontId="9" fillId="0" borderId="2" xfId="1" applyNumberFormat="1" applyFont="1" applyFill="1" applyBorder="1" applyAlignment="1"/>
    <xf numFmtId="187" fontId="9" fillId="0" borderId="0" xfId="12" applyNumberFormat="1" applyFont="1" applyFill="1" applyAlignment="1">
      <alignment horizontal="right"/>
    </xf>
    <xf numFmtId="187" fontId="13" fillId="0" borderId="0" xfId="1" applyNumberFormat="1" applyFont="1" applyFill="1" applyAlignment="1">
      <alignment horizontal="right"/>
    </xf>
    <xf numFmtId="187" fontId="9" fillId="0" borderId="0" xfId="18" applyNumberFormat="1" applyFont="1" applyFill="1" applyAlignment="1"/>
    <xf numFmtId="190" fontId="9" fillId="0" borderId="0" xfId="1" applyNumberFormat="1" applyFont="1" applyFill="1" applyAlignment="1">
      <alignment horizontal="right"/>
    </xf>
    <xf numFmtId="43" fontId="13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187" fontId="10" fillId="0" borderId="0" xfId="1" quotePrefix="1" applyNumberFormat="1" applyFont="1" applyFill="1" applyAlignment="1">
      <alignment horizontal="center"/>
    </xf>
    <xf numFmtId="187" fontId="9" fillId="0" borderId="5" xfId="1" applyNumberFormat="1" applyFont="1" applyFill="1" applyBorder="1" applyAlignment="1">
      <alignment horizontal="right"/>
    </xf>
    <xf numFmtId="187" fontId="9" fillId="0" borderId="3" xfId="1" applyNumberFormat="1" applyFont="1" applyFill="1" applyBorder="1" applyAlignment="1">
      <alignment horizontal="right"/>
    </xf>
    <xf numFmtId="187" fontId="9" fillId="0" borderId="4" xfId="1" applyNumberFormat="1" applyFont="1" applyFill="1" applyBorder="1" applyAlignment="1">
      <alignment horizontal="right"/>
    </xf>
    <xf numFmtId="191" fontId="9" fillId="0" borderId="0" xfId="1" applyNumberFormat="1" applyFont="1" applyFill="1" applyAlignment="1">
      <alignment horizontal="right"/>
    </xf>
    <xf numFmtId="43" fontId="9" fillId="0" borderId="0" xfId="1" applyFont="1" applyFill="1" applyAlignment="1">
      <alignment horizontal="left"/>
    </xf>
    <xf numFmtId="43" fontId="9" fillId="0" borderId="0" xfId="1" applyFont="1" applyFill="1" applyBorder="1" applyAlignment="1"/>
    <xf numFmtId="0" fontId="7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4" fontId="9" fillId="0" borderId="0" xfId="0" applyNumberFormat="1" applyFont="1"/>
    <xf numFmtId="0" fontId="7" fillId="0" borderId="0" xfId="7" applyFont="1"/>
    <xf numFmtId="43" fontId="7" fillId="0" borderId="0" xfId="7" applyNumberFormat="1" applyFont="1"/>
    <xf numFmtId="43" fontId="7" fillId="0" borderId="0" xfId="7" applyNumberFormat="1" applyFont="1" applyAlignment="1">
      <alignment horizontal="center"/>
    </xf>
    <xf numFmtId="0" fontId="7" fillId="0" borderId="0" xfId="7" applyFont="1" applyAlignment="1">
      <alignment horizontal="right"/>
    </xf>
    <xf numFmtId="38" fontId="10" fillId="0" borderId="0" xfId="10" applyNumberFormat="1" applyFont="1" applyAlignment="1">
      <alignment horizontal="right"/>
    </xf>
    <xf numFmtId="38" fontId="9" fillId="0" borderId="0" xfId="7" applyNumberFormat="1" applyFont="1"/>
    <xf numFmtId="0" fontId="7" fillId="0" borderId="0" xfId="10" applyFont="1"/>
    <xf numFmtId="0" fontId="7" fillId="0" borderId="0" xfId="0" applyFont="1"/>
    <xf numFmtId="0" fontId="8" fillId="0" borderId="0" xfId="0" applyFont="1" applyAlignment="1">
      <alignment horizontal="center"/>
    </xf>
    <xf numFmtId="192" fontId="7" fillId="0" borderId="0" xfId="0" quotePrefix="1" applyNumberFormat="1" applyFont="1" applyAlignment="1">
      <alignment horizontal="center"/>
    </xf>
    <xf numFmtId="189" fontId="9" fillId="0" borderId="0" xfId="6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88" fontId="9" fillId="0" borderId="0" xfId="0" applyNumberFormat="1" applyFont="1" applyAlignment="1">
      <alignment horizontal="center"/>
    </xf>
    <xf numFmtId="43" fontId="9" fillId="0" borderId="0" xfId="0" quotePrefix="1" applyNumberFormat="1" applyFont="1" applyAlignment="1">
      <alignment horizontal="center"/>
    </xf>
    <xf numFmtId="49" fontId="7" fillId="0" borderId="0" xfId="0" applyNumberFormat="1" applyFont="1"/>
    <xf numFmtId="49" fontId="10" fillId="0" borderId="0" xfId="0" applyNumberFormat="1" applyFont="1" applyAlignment="1">
      <alignment horizontal="center"/>
    </xf>
    <xf numFmtId="49" fontId="9" fillId="0" borderId="0" xfId="0" applyNumberFormat="1" applyFont="1"/>
    <xf numFmtId="187" fontId="9" fillId="0" borderId="0" xfId="0" applyNumberFormat="1" applyFont="1"/>
    <xf numFmtId="187" fontId="10" fillId="0" borderId="0" xfId="0" applyNumberFormat="1" applyFont="1" applyAlignment="1">
      <alignment horizontal="center"/>
    </xf>
    <xf numFmtId="189" fontId="9" fillId="0" borderId="0" xfId="6" applyNumberFormat="1" applyFont="1"/>
    <xf numFmtId="40" fontId="9" fillId="0" borderId="0" xfId="6" applyNumberFormat="1" applyFont="1"/>
    <xf numFmtId="40" fontId="7" fillId="0" borderId="0" xfId="6" applyNumberFormat="1" applyFont="1"/>
    <xf numFmtId="0" fontId="10" fillId="0" borderId="0" xfId="0" quotePrefix="1" applyFont="1" applyAlignment="1">
      <alignment horizontal="center"/>
    </xf>
    <xf numFmtId="40" fontId="7" fillId="0" borderId="0" xfId="6" applyNumberFormat="1" applyFont="1" applyAlignment="1">
      <alignment horizontal="left"/>
    </xf>
    <xf numFmtId="39" fontId="9" fillId="0" borderId="0" xfId="6" applyFont="1" applyAlignment="1">
      <alignment horizontal="left"/>
    </xf>
    <xf numFmtId="43" fontId="9" fillId="0" borderId="0" xfId="0" applyNumberFormat="1" applyFont="1"/>
    <xf numFmtId="0" fontId="7" fillId="0" borderId="0" xfId="7" applyFont="1" applyAlignment="1">
      <alignment horizontal="center"/>
    </xf>
    <xf numFmtId="0" fontId="10" fillId="0" borderId="0" xfId="0" applyFont="1" applyAlignment="1">
      <alignment horizontal="right"/>
    </xf>
    <xf numFmtId="40" fontId="7" fillId="0" borderId="0" xfId="6" applyNumberFormat="1" applyFont="1" applyAlignment="1">
      <alignment horizontal="center"/>
    </xf>
    <xf numFmtId="43" fontId="7" fillId="0" borderId="0" xfId="0" quotePrefix="1" applyNumberFormat="1" applyFont="1" applyAlignment="1">
      <alignment horizontal="center"/>
    </xf>
    <xf numFmtId="43" fontId="7" fillId="0" borderId="0" xfId="0" applyNumberFormat="1" applyFont="1"/>
    <xf numFmtId="187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87" fontId="9" fillId="0" borderId="0" xfId="7" applyNumberFormat="1" applyFont="1"/>
    <xf numFmtId="187" fontId="9" fillId="0" borderId="0" xfId="5" applyNumberFormat="1" applyFont="1"/>
    <xf numFmtId="189" fontId="9" fillId="0" borderId="0" xfId="5" applyNumberFormat="1" applyFont="1"/>
    <xf numFmtId="189" fontId="7" fillId="0" borderId="0" xfId="6" applyNumberFormat="1" applyFont="1"/>
    <xf numFmtId="38" fontId="10" fillId="0" borderId="0" xfId="7" applyNumberFormat="1" applyFont="1" applyAlignment="1">
      <alignment horizontal="right"/>
    </xf>
    <xf numFmtId="0" fontId="9" fillId="0" borderId="0" xfId="7" applyFont="1"/>
    <xf numFmtId="0" fontId="7" fillId="0" borderId="0" xfId="0" quotePrefix="1" applyFont="1" applyAlignment="1">
      <alignment horizontal="center"/>
    </xf>
    <xf numFmtId="38" fontId="7" fillId="0" borderId="0" xfId="7" applyNumberFormat="1" applyFont="1"/>
    <xf numFmtId="187" fontId="7" fillId="0" borderId="0" xfId="7" applyNumberFormat="1" applyFont="1"/>
    <xf numFmtId="0" fontId="9" fillId="0" borderId="0" xfId="10" applyFont="1"/>
    <xf numFmtId="187" fontId="9" fillId="0" borderId="0" xfId="7" applyNumberFormat="1" applyFont="1" applyAlignment="1">
      <alignment horizontal="right"/>
    </xf>
    <xf numFmtId="38" fontId="9" fillId="0" borderId="0" xfId="10" applyNumberFormat="1" applyFont="1"/>
    <xf numFmtId="187" fontId="9" fillId="0" borderId="0" xfId="10" applyNumberFormat="1" applyFont="1"/>
    <xf numFmtId="187" fontId="9" fillId="0" borderId="0" xfId="10" applyNumberFormat="1" applyFont="1" applyAlignment="1">
      <alignment horizontal="right"/>
    </xf>
    <xf numFmtId="187" fontId="12" fillId="0" borderId="0" xfId="7" applyNumberFormat="1" applyFont="1"/>
    <xf numFmtId="187" fontId="9" fillId="0" borderId="2" xfId="7" applyNumberFormat="1" applyFont="1" applyBorder="1"/>
    <xf numFmtId="187" fontId="9" fillId="0" borderId="5" xfId="7" applyNumberFormat="1" applyFont="1" applyBorder="1" applyAlignment="1">
      <alignment horizontal="right"/>
    </xf>
    <xf numFmtId="187" fontId="9" fillId="0" borderId="1" xfId="7" applyNumberFormat="1" applyFont="1" applyBorder="1"/>
    <xf numFmtId="188" fontId="9" fillId="0" borderId="0" xfId="7" applyNumberFormat="1" applyFont="1" applyAlignment="1">
      <alignment horizontal="right"/>
    </xf>
    <xf numFmtId="187" fontId="9" fillId="0" borderId="1" xfId="7" applyNumberFormat="1" applyFont="1" applyBorder="1" applyAlignment="1">
      <alignment horizontal="right"/>
    </xf>
    <xf numFmtId="187" fontId="9" fillId="0" borderId="0" xfId="7" applyNumberFormat="1" applyFont="1" applyAlignment="1">
      <alignment horizontal="center"/>
    </xf>
    <xf numFmtId="187" fontId="9" fillId="0" borderId="2" xfId="7" applyNumberFormat="1" applyFont="1" applyBorder="1" applyAlignment="1">
      <alignment horizontal="right"/>
    </xf>
    <xf numFmtId="187" fontId="9" fillId="0" borderId="4" xfId="7" applyNumberFormat="1" applyFont="1" applyBorder="1" applyAlignment="1">
      <alignment horizontal="right"/>
    </xf>
    <xf numFmtId="187" fontId="13" fillId="0" borderId="0" xfId="7" applyNumberFormat="1" applyFont="1" applyAlignment="1">
      <alignment horizontal="right"/>
    </xf>
    <xf numFmtId="187" fontId="13" fillId="0" borderId="0" xfId="10" applyNumberFormat="1" applyFont="1" applyAlignment="1">
      <alignment horizontal="right"/>
    </xf>
    <xf numFmtId="188" fontId="13" fillId="0" borderId="0" xfId="7" applyNumberFormat="1" applyFont="1" applyAlignment="1">
      <alignment horizontal="right"/>
    </xf>
    <xf numFmtId="188" fontId="9" fillId="0" borderId="0" xfId="10" applyNumberFormat="1" applyFont="1" applyAlignment="1">
      <alignment horizontal="right"/>
    </xf>
    <xf numFmtId="189" fontId="9" fillId="0" borderId="0" xfId="0" applyNumberFormat="1" applyFont="1"/>
    <xf numFmtId="0" fontId="7" fillId="0" borderId="0" xfId="0" applyFont="1" applyAlignment="1">
      <alignment horizontal="centerContinuous"/>
    </xf>
    <xf numFmtId="0" fontId="9" fillId="0" borderId="5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8" fillId="0" borderId="0" xfId="0" applyFont="1"/>
    <xf numFmtId="0" fontId="9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0" applyFont="1"/>
    <xf numFmtId="187" fontId="9" fillId="0" borderId="0" xfId="0" applyNumberFormat="1" applyFont="1" applyAlignment="1">
      <alignment horizontal="right"/>
    </xf>
    <xf numFmtId="187" fontId="9" fillId="0" borderId="3" xfId="0" applyNumberFormat="1" applyFont="1" applyBorder="1" applyAlignment="1">
      <alignment horizontal="right"/>
    </xf>
    <xf numFmtId="0" fontId="7" fillId="0" borderId="0" xfId="19" applyFont="1"/>
    <xf numFmtId="0" fontId="15" fillId="0" borderId="0" xfId="0" applyFont="1"/>
    <xf numFmtId="0" fontId="9" fillId="0" borderId="0" xfId="7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187" fontId="9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87" fontId="7" fillId="0" borderId="0" xfId="0" applyNumberFormat="1" applyFont="1"/>
    <xf numFmtId="49" fontId="10" fillId="0" borderId="0" xfId="0" applyNumberFormat="1" applyFont="1" applyAlignment="1">
      <alignment horizontal="left"/>
    </xf>
    <xf numFmtId="187" fontId="9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 wrapText="1"/>
    </xf>
    <xf numFmtId="187" fontId="7" fillId="0" borderId="0" xfId="0" applyNumberFormat="1" applyFont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8" fontId="7" fillId="0" borderId="0" xfId="7" applyNumberFormat="1" applyFont="1" applyAlignment="1">
      <alignment horizontal="center"/>
    </xf>
  </cellXfs>
  <cellStyles count="20">
    <cellStyle name="Comma" xfId="1" builtinId="3"/>
    <cellStyle name="Comma 16 2" xfId="2" xr:uid="{00000000-0005-0000-0000-000001000000}"/>
    <cellStyle name="Comma 16 2 2" xfId="13" xr:uid="{00000000-0005-0000-0000-000002000000}"/>
    <cellStyle name="Comma 16 2 2 2 2" xfId="18" xr:uid="{B6482847-3F18-4B4A-A0D5-90B0E1F32A6C}"/>
    <cellStyle name="Comma 2" xfId="12" xr:uid="{00000000-0005-0000-0000-000003000000}"/>
    <cellStyle name="Comma 2 2" xfId="3" xr:uid="{00000000-0005-0000-0000-000004000000}"/>
    <cellStyle name="Comma 2 2 2" xfId="8" xr:uid="{00000000-0005-0000-0000-000005000000}"/>
    <cellStyle name="Comma 2 2 2 2" xfId="15" xr:uid="{00000000-0005-0000-0000-000006000000}"/>
    <cellStyle name="Comma 2 2 3" xfId="14" xr:uid="{00000000-0005-0000-0000-000007000000}"/>
    <cellStyle name="Comma 21" xfId="11" xr:uid="{00000000-0005-0000-0000-000008000000}"/>
    <cellStyle name="Comma 21 2" xfId="16" xr:uid="{00000000-0005-0000-0000-000009000000}"/>
    <cellStyle name="Normal" xfId="0" builtinId="0"/>
    <cellStyle name="Normal 18 2" xfId="4" xr:uid="{00000000-0005-0000-0000-00000B000000}"/>
    <cellStyle name="Normal 2" xfId="5" xr:uid="{00000000-0005-0000-0000-00000C000000}"/>
    <cellStyle name="Normal 2 2" xfId="9" xr:uid="{00000000-0005-0000-0000-00000D000000}"/>
    <cellStyle name="Normal 5" xfId="17" xr:uid="{00000000-0005-0000-0000-00000E000000}"/>
    <cellStyle name="Normal_TWC45Q3" xfId="19" xr:uid="{70DBDEE9-E1A1-4D93-B6DC-BBE3ACBDB13C}"/>
    <cellStyle name="ปกติ_Sheet1" xfId="6" xr:uid="{00000000-0005-0000-0000-00000F000000}"/>
    <cellStyle name="ปกติ_งบ _ Cash แมวสี่ตัว" xfId="7" xr:uid="{00000000-0005-0000-0000-000010000000}"/>
    <cellStyle name="ปกติ_งบ _ Cash แมวสี่ตัว 2" xfId="10" xr:uid="{00000000-0005-0000-0000-000011000000}"/>
  </cellStyles>
  <dxfs count="0"/>
  <tableStyles count="0" defaultTableStyle="TableStyleMedium9" defaultPivotStyle="PivotStyleLight16"/>
  <colors>
    <mruColors>
      <color rgb="FF66FFFF"/>
      <color rgb="FFCCFFCC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82"/>
  <sheetViews>
    <sheetView topLeftCell="A40" zoomScale="85" zoomScaleNormal="85" zoomScaleSheetLayoutView="85" workbookViewId="0">
      <selection activeCell="A48" sqref="A48"/>
    </sheetView>
  </sheetViews>
  <sheetFormatPr defaultColWidth="10.44140625" defaultRowHeight="22.95" customHeight="1"/>
  <cols>
    <col min="1" max="1" width="47.6640625" style="32" customWidth="1"/>
    <col min="2" max="2" width="6" style="32" customWidth="1"/>
    <col min="3" max="3" width="1.5546875" style="32" customWidth="1"/>
    <col min="4" max="4" width="17.33203125" style="32" customWidth="1"/>
    <col min="5" max="5" width="1.5546875" style="32" customWidth="1"/>
    <col min="6" max="6" width="17.33203125" style="32" customWidth="1"/>
    <col min="7" max="7" width="1.5546875" style="32" customWidth="1"/>
    <col min="8" max="8" width="17.33203125" style="61" customWidth="1"/>
    <col min="9" max="9" width="1.5546875" style="32" customWidth="1"/>
    <col min="10" max="10" width="17.33203125" style="9" customWidth="1"/>
    <col min="11" max="11" width="1.5546875" style="32" customWidth="1"/>
    <col min="12" max="16384" width="10.44140625" style="32"/>
  </cols>
  <sheetData>
    <row r="1" spans="1:10" ht="22.95" customHeight="1">
      <c r="A1" s="120" t="s">
        <v>4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22.95" customHeight="1">
      <c r="A2" s="120" t="s">
        <v>5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0" ht="22.95" customHeight="1">
      <c r="A3" s="120" t="s">
        <v>6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ht="22.95" customHeight="1">
      <c r="B4" s="33"/>
      <c r="F4" s="34"/>
      <c r="H4" s="1"/>
      <c r="I4" s="1"/>
      <c r="J4" s="1"/>
    </row>
    <row r="5" spans="1:10" s="40" customFormat="1" ht="22.95" customHeight="1">
      <c r="A5" s="35"/>
      <c r="B5" s="35"/>
      <c r="C5" s="35"/>
      <c r="D5" s="36"/>
      <c r="E5" s="35"/>
      <c r="F5" s="36"/>
      <c r="G5" s="35"/>
      <c r="H5" s="37"/>
      <c r="I5" s="38"/>
      <c r="J5" s="39" t="s">
        <v>16</v>
      </c>
    </row>
    <row r="6" spans="1:10" s="40" customFormat="1" ht="22.95" customHeight="1">
      <c r="A6" s="41"/>
      <c r="B6" s="41"/>
      <c r="C6" s="41"/>
      <c r="D6" s="119" t="s">
        <v>7</v>
      </c>
      <c r="E6" s="119"/>
      <c r="F6" s="119"/>
      <c r="G6" s="41"/>
      <c r="H6" s="119" t="s">
        <v>8</v>
      </c>
      <c r="I6" s="119"/>
      <c r="J6" s="119"/>
    </row>
    <row r="7" spans="1:10" ht="22.95" customHeight="1">
      <c r="A7" s="42" t="s">
        <v>9</v>
      </c>
      <c r="B7" s="43" t="s">
        <v>10</v>
      </c>
      <c r="C7" s="31"/>
      <c r="D7" s="44" t="s">
        <v>11</v>
      </c>
      <c r="E7" s="45"/>
      <c r="F7" s="44" t="s">
        <v>12</v>
      </c>
      <c r="G7" s="31"/>
      <c r="H7" s="44" t="s">
        <v>11</v>
      </c>
      <c r="I7" s="45"/>
      <c r="J7" s="44" t="s">
        <v>12</v>
      </c>
    </row>
    <row r="8" spans="1:10" ht="22.95" customHeight="1">
      <c r="B8" s="46"/>
      <c r="C8" s="47"/>
      <c r="D8" s="48" t="s">
        <v>13</v>
      </c>
      <c r="E8" s="45"/>
      <c r="F8" s="48" t="s">
        <v>14</v>
      </c>
      <c r="G8" s="47"/>
      <c r="H8" s="48" t="s">
        <v>13</v>
      </c>
      <c r="I8" s="45"/>
      <c r="J8" s="48" t="s">
        <v>14</v>
      </c>
    </row>
    <row r="9" spans="1:10" ht="22.95" customHeight="1">
      <c r="B9" s="46"/>
      <c r="C9" s="47"/>
      <c r="D9" s="48" t="s">
        <v>15</v>
      </c>
      <c r="E9" s="45"/>
      <c r="F9" s="49"/>
      <c r="G9" s="47"/>
      <c r="H9" s="48" t="s">
        <v>15</v>
      </c>
      <c r="I9" s="45"/>
      <c r="J9" s="49"/>
    </row>
    <row r="10" spans="1:10" ht="22.95" customHeight="1">
      <c r="A10" s="50"/>
      <c r="B10" s="51"/>
      <c r="C10" s="52"/>
      <c r="D10" s="53"/>
      <c r="E10" s="53"/>
      <c r="F10" s="53"/>
      <c r="G10" s="53"/>
      <c r="H10" s="2"/>
      <c r="I10" s="3"/>
      <c r="J10" s="2"/>
    </row>
    <row r="11" spans="1:10" ht="22.95" customHeight="1">
      <c r="A11" s="42" t="s">
        <v>17</v>
      </c>
      <c r="C11" s="46"/>
      <c r="D11" s="53"/>
      <c r="E11" s="54"/>
      <c r="F11" s="53"/>
      <c r="G11" s="54"/>
      <c r="H11" s="53"/>
      <c r="I11" s="53"/>
      <c r="J11" s="53"/>
    </row>
    <row r="12" spans="1:10" ht="22.95" customHeight="1">
      <c r="A12" s="32" t="s">
        <v>18</v>
      </c>
      <c r="B12" s="46">
        <v>4</v>
      </c>
      <c r="C12" s="46"/>
      <c r="D12" s="4">
        <v>103909796.27</v>
      </c>
      <c r="E12" s="5"/>
      <c r="F12" s="4">
        <v>64558065.150000043</v>
      </c>
      <c r="G12" s="54"/>
      <c r="H12" s="4">
        <v>103908890.59</v>
      </c>
      <c r="I12" s="4"/>
      <c r="J12" s="4">
        <v>64558065.150000043</v>
      </c>
    </row>
    <row r="13" spans="1:10" ht="22.2" customHeight="1">
      <c r="A13" s="55" t="s">
        <v>19</v>
      </c>
      <c r="B13" s="46">
        <v>5</v>
      </c>
      <c r="C13" s="46"/>
      <c r="D13" s="4">
        <v>18084784.02</v>
      </c>
      <c r="E13" s="5"/>
      <c r="F13" s="4">
        <v>43300852.259999998</v>
      </c>
      <c r="G13" s="54"/>
      <c r="H13" s="4">
        <v>18188479.850000001</v>
      </c>
      <c r="I13" s="4"/>
      <c r="J13" s="4">
        <v>43300852.259999998</v>
      </c>
    </row>
    <row r="14" spans="1:10" ht="22.95" customHeight="1">
      <c r="A14" s="56" t="s">
        <v>20</v>
      </c>
      <c r="B14" s="46">
        <v>6</v>
      </c>
      <c r="C14" s="46"/>
      <c r="D14" s="4">
        <v>63577131.820000015</v>
      </c>
      <c r="E14" s="5"/>
      <c r="F14" s="4">
        <v>90317721.109999999</v>
      </c>
      <c r="G14" s="54"/>
      <c r="H14" s="4">
        <v>63577131.820000015</v>
      </c>
      <c r="I14" s="4"/>
      <c r="J14" s="4">
        <v>90317721.109999999</v>
      </c>
    </row>
    <row r="15" spans="1:10" ht="22.95" customHeight="1">
      <c r="A15" s="32" t="s">
        <v>21</v>
      </c>
      <c r="B15" s="46">
        <v>7</v>
      </c>
      <c r="C15" s="46"/>
      <c r="D15" s="4">
        <v>220000000</v>
      </c>
      <c r="E15" s="5"/>
      <c r="F15" s="4">
        <v>270000000</v>
      </c>
      <c r="G15" s="54"/>
      <c r="H15" s="4">
        <v>220000000</v>
      </c>
      <c r="I15" s="4"/>
      <c r="J15" s="4">
        <v>270000000</v>
      </c>
    </row>
    <row r="16" spans="1:10" ht="22.95" customHeight="1">
      <c r="A16" s="57" t="s">
        <v>22</v>
      </c>
      <c r="B16" s="46"/>
      <c r="C16" s="46"/>
      <c r="D16" s="6">
        <f>SUM(D12:D15)</f>
        <v>405571712.11000001</v>
      </c>
      <c r="E16" s="4"/>
      <c r="F16" s="6">
        <f>SUM(F12:F15)</f>
        <v>468176638.52000004</v>
      </c>
      <c r="G16" s="54"/>
      <c r="H16" s="6">
        <f>SUM(H12:H15)</f>
        <v>405674502.25999999</v>
      </c>
      <c r="I16" s="4"/>
      <c r="J16" s="6">
        <f>SUM(J12:J15)</f>
        <v>468176638.52000004</v>
      </c>
    </row>
    <row r="17" spans="1:10" ht="22.95" customHeight="1">
      <c r="A17" s="57" t="s">
        <v>23</v>
      </c>
      <c r="B17" s="46"/>
      <c r="C17" s="46"/>
      <c r="D17" s="3"/>
      <c r="E17" s="54"/>
      <c r="F17" s="3"/>
      <c r="G17" s="54"/>
      <c r="H17" s="3"/>
      <c r="I17" s="4"/>
      <c r="J17" s="3"/>
    </row>
    <row r="18" spans="1:10" ht="22.95" customHeight="1">
      <c r="A18" s="32" t="s">
        <v>157</v>
      </c>
      <c r="B18" s="58">
        <v>8</v>
      </c>
      <c r="C18" s="46"/>
      <c r="D18" s="3">
        <v>0</v>
      </c>
      <c r="E18" s="5"/>
      <c r="F18" s="3">
        <v>0</v>
      </c>
      <c r="G18" s="54"/>
      <c r="H18" s="3">
        <v>453070</v>
      </c>
      <c r="I18" s="4"/>
      <c r="J18" s="3">
        <v>0</v>
      </c>
    </row>
    <row r="19" spans="1:10" ht="22.95" customHeight="1">
      <c r="A19" s="56" t="s">
        <v>24</v>
      </c>
      <c r="B19" s="58">
        <v>9</v>
      </c>
      <c r="C19" s="46"/>
      <c r="D19" s="4">
        <v>13384817.93</v>
      </c>
      <c r="E19" s="5"/>
      <c r="F19" s="4">
        <v>14236059.23</v>
      </c>
      <c r="G19" s="54"/>
      <c r="H19" s="4">
        <v>13384817.93</v>
      </c>
      <c r="I19" s="4"/>
      <c r="J19" s="4">
        <v>14236059.23</v>
      </c>
    </row>
    <row r="20" spans="1:10" ht="22.95" customHeight="1">
      <c r="A20" s="56" t="s">
        <v>25</v>
      </c>
      <c r="B20" s="58">
        <v>10</v>
      </c>
      <c r="C20" s="46"/>
      <c r="D20" s="4">
        <v>89690447.169999987</v>
      </c>
      <c r="E20" s="54"/>
      <c r="F20" s="4">
        <v>101761146.86999996</v>
      </c>
      <c r="G20" s="54"/>
      <c r="H20" s="4">
        <v>89690447.169999987</v>
      </c>
      <c r="I20" s="4"/>
      <c r="J20" s="4">
        <v>101761146.86999996</v>
      </c>
    </row>
    <row r="21" spans="1:10" ht="22.95" customHeight="1">
      <c r="A21" s="56" t="s">
        <v>26</v>
      </c>
      <c r="B21" s="58">
        <v>11.1</v>
      </c>
      <c r="C21" s="46"/>
      <c r="D21" s="4">
        <v>43049978.859999999</v>
      </c>
      <c r="E21" s="54"/>
      <c r="F21" s="4">
        <v>71760136.549999997</v>
      </c>
      <c r="G21" s="54"/>
      <c r="H21" s="4">
        <v>43049978.859999999</v>
      </c>
      <c r="I21" s="4"/>
      <c r="J21" s="4">
        <v>71760136.549999997</v>
      </c>
    </row>
    <row r="22" spans="1:10" ht="22.95" customHeight="1">
      <c r="A22" s="32" t="s">
        <v>27</v>
      </c>
      <c r="B22" s="58">
        <v>12</v>
      </c>
      <c r="C22" s="46"/>
      <c r="D22" s="4">
        <v>10435183.98</v>
      </c>
      <c r="E22" s="54"/>
      <c r="F22" s="4">
        <v>12468762.870000001</v>
      </c>
      <c r="G22" s="54"/>
      <c r="H22" s="4">
        <v>10435183.98</v>
      </c>
      <c r="I22" s="4"/>
      <c r="J22" s="4">
        <v>12468762.870000001</v>
      </c>
    </row>
    <row r="23" spans="1:10" ht="22.95" customHeight="1">
      <c r="A23" s="55" t="s">
        <v>28</v>
      </c>
      <c r="B23" s="46">
        <v>13</v>
      </c>
      <c r="C23" s="46"/>
      <c r="D23" s="4">
        <v>4783095.3500000015</v>
      </c>
      <c r="E23" s="54"/>
      <c r="F23" s="4">
        <v>6471783.4500000011</v>
      </c>
      <c r="G23" s="54"/>
      <c r="H23" s="4">
        <v>4783095.3500000015</v>
      </c>
      <c r="I23" s="4"/>
      <c r="J23" s="4">
        <v>6471783.4500000011</v>
      </c>
    </row>
    <row r="24" spans="1:10" ht="22.95" customHeight="1">
      <c r="A24" s="56" t="s">
        <v>29</v>
      </c>
      <c r="B24" s="46">
        <v>14</v>
      </c>
      <c r="C24" s="46"/>
      <c r="D24" s="4">
        <v>12257561.780000001</v>
      </c>
      <c r="E24" s="54"/>
      <c r="F24" s="4">
        <v>14690555.16</v>
      </c>
      <c r="G24" s="54"/>
      <c r="H24" s="4">
        <v>12257561.780000001</v>
      </c>
      <c r="I24" s="4"/>
      <c r="J24" s="4">
        <v>14690555.16</v>
      </c>
    </row>
    <row r="25" spans="1:10" ht="22.95" customHeight="1">
      <c r="A25" s="59" t="s">
        <v>30</v>
      </c>
      <c r="B25" s="46"/>
      <c r="D25" s="7">
        <f>SUM(D18:D24)</f>
        <v>173601085.06999996</v>
      </c>
      <c r="E25" s="3"/>
      <c r="F25" s="7">
        <f>SUM(F18:F24)</f>
        <v>221388444.12999997</v>
      </c>
      <c r="G25" s="53"/>
      <c r="H25" s="7">
        <f>SUM(H18:H24)</f>
        <v>174054155.06999996</v>
      </c>
      <c r="I25" s="3"/>
      <c r="J25" s="7">
        <f>SUM(J18:J24)</f>
        <v>221388444.12999997</v>
      </c>
    </row>
    <row r="26" spans="1:10" ht="22.95" customHeight="1" thickBot="1">
      <c r="A26" s="57" t="s">
        <v>31</v>
      </c>
      <c r="B26" s="33"/>
      <c r="D26" s="8">
        <f>D16+D25</f>
        <v>579172797.17999995</v>
      </c>
      <c r="E26" s="3"/>
      <c r="F26" s="8">
        <f>F16+F25</f>
        <v>689565082.64999998</v>
      </c>
      <c r="G26" s="53"/>
      <c r="H26" s="8">
        <f>H16+H25</f>
        <v>579728657.32999992</v>
      </c>
      <c r="I26" s="3"/>
      <c r="J26" s="8">
        <f>J16+J25</f>
        <v>689565082.64999998</v>
      </c>
    </row>
    <row r="27" spans="1:10" ht="22.95" customHeight="1" thickTop="1">
      <c r="A27" s="42"/>
      <c r="B27" s="33"/>
      <c r="D27" s="9"/>
      <c r="F27" s="9"/>
      <c r="H27" s="9"/>
      <c r="I27" s="9"/>
    </row>
    <row r="28" spans="1:10" ht="22.95" customHeight="1">
      <c r="A28" s="42"/>
      <c r="B28" s="33"/>
      <c r="D28" s="9"/>
      <c r="F28" s="9"/>
      <c r="H28" s="9"/>
      <c r="I28" s="9"/>
    </row>
    <row r="29" spans="1:10" ht="22.95" customHeight="1">
      <c r="A29" s="60" t="s">
        <v>160</v>
      </c>
    </row>
    <row r="31" spans="1:10" ht="22.95" customHeight="1">
      <c r="A31" s="120" t="s">
        <v>4</v>
      </c>
      <c r="B31" s="120"/>
      <c r="C31" s="120"/>
      <c r="D31" s="120"/>
      <c r="E31" s="120"/>
      <c r="F31" s="120"/>
      <c r="G31" s="120"/>
      <c r="H31" s="120"/>
      <c r="I31" s="120"/>
      <c r="J31" s="120"/>
    </row>
    <row r="32" spans="1:10" ht="22.95" customHeight="1">
      <c r="A32" s="120" t="s">
        <v>32</v>
      </c>
      <c r="B32" s="120"/>
      <c r="C32" s="120"/>
      <c r="D32" s="120"/>
      <c r="E32" s="120"/>
      <c r="F32" s="120"/>
      <c r="G32" s="120"/>
      <c r="H32" s="120"/>
      <c r="I32" s="120"/>
      <c r="J32" s="120"/>
    </row>
    <row r="33" spans="1:10" ht="22.95" customHeight="1">
      <c r="A33" s="120" t="str">
        <f>A3</f>
        <v>AS AT SEPTEMBER 30, 2025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0" ht="22.95" customHeight="1">
      <c r="B34" s="33"/>
      <c r="H34" s="1"/>
      <c r="I34" s="1"/>
      <c r="J34" s="1"/>
    </row>
    <row r="35" spans="1:10" s="40" customFormat="1" ht="22.95" customHeight="1">
      <c r="A35" s="35"/>
      <c r="B35" s="35"/>
      <c r="C35" s="35"/>
      <c r="D35" s="35"/>
      <c r="E35" s="35"/>
      <c r="F35" s="35"/>
      <c r="G35" s="35"/>
      <c r="H35" s="62"/>
      <c r="I35" s="38"/>
      <c r="J35" s="63" t="s">
        <v>16</v>
      </c>
    </row>
    <row r="36" spans="1:10" s="40" customFormat="1" ht="22.95" customHeight="1">
      <c r="A36" s="41"/>
      <c r="B36" s="41"/>
      <c r="C36" s="41"/>
      <c r="D36" s="119" t="str">
        <f>D6</f>
        <v xml:space="preserve">Consolidated  financial statements </v>
      </c>
      <c r="E36" s="119"/>
      <c r="F36" s="119"/>
      <c r="G36" s="41"/>
      <c r="H36" s="119" t="str">
        <f>H6</f>
        <v>Separate financial statements</v>
      </c>
      <c r="I36" s="119"/>
      <c r="J36" s="119"/>
    </row>
    <row r="37" spans="1:10" ht="22.95" customHeight="1">
      <c r="A37" s="64" t="s">
        <v>33</v>
      </c>
      <c r="B37" s="43" t="s">
        <v>10</v>
      </c>
      <c r="C37" s="31"/>
      <c r="D37" s="65" t="str">
        <f>D7</f>
        <v>September 30, 2025</v>
      </c>
      <c r="E37" s="45"/>
      <c r="F37" s="65" t="str">
        <f>F7</f>
        <v>December 31, 2024</v>
      </c>
      <c r="G37" s="31"/>
      <c r="H37" s="65" t="str">
        <f>+H7</f>
        <v>September 30, 2025</v>
      </c>
      <c r="I37" s="45"/>
      <c r="J37" s="65" t="str">
        <f>+J7</f>
        <v>December 31, 2024</v>
      </c>
    </row>
    <row r="38" spans="1:10" ht="22.95" customHeight="1">
      <c r="B38" s="46"/>
      <c r="C38" s="47"/>
      <c r="D38" s="48" t="s">
        <v>13</v>
      </c>
      <c r="E38" s="45"/>
      <c r="F38" s="48" t="s">
        <v>14</v>
      </c>
      <c r="G38" s="47"/>
      <c r="H38" s="48" t="s">
        <v>13</v>
      </c>
      <c r="I38" s="45"/>
      <c r="J38" s="48" t="s">
        <v>14</v>
      </c>
    </row>
    <row r="39" spans="1:10" ht="22.95" customHeight="1">
      <c r="B39" s="46"/>
      <c r="C39" s="47"/>
      <c r="D39" s="48" t="s">
        <v>15</v>
      </c>
      <c r="E39" s="45"/>
      <c r="F39" s="49"/>
      <c r="G39" s="47"/>
      <c r="H39" s="48" t="s">
        <v>15</v>
      </c>
      <c r="I39" s="45"/>
      <c r="J39" s="49"/>
    </row>
    <row r="40" spans="1:10" ht="22.95" customHeight="1">
      <c r="A40" s="50"/>
      <c r="B40" s="51"/>
      <c r="C40" s="52"/>
      <c r="D40" s="52"/>
      <c r="E40" s="52"/>
      <c r="F40" s="52"/>
      <c r="G40" s="52"/>
      <c r="H40" s="2"/>
      <c r="I40" s="9"/>
      <c r="J40" s="2"/>
    </row>
    <row r="41" spans="1:10" s="42" customFormat="1" ht="22.95" customHeight="1">
      <c r="A41" s="57" t="s">
        <v>34</v>
      </c>
      <c r="B41" s="33"/>
      <c r="D41" s="66"/>
      <c r="F41" s="66"/>
      <c r="H41" s="66"/>
      <c r="J41" s="66"/>
    </row>
    <row r="42" spans="1:10" ht="22.95" customHeight="1">
      <c r="A42" s="55" t="s">
        <v>35</v>
      </c>
      <c r="B42" s="46">
        <v>15</v>
      </c>
      <c r="C42" s="46"/>
      <c r="D42" s="4">
        <v>25727889.41</v>
      </c>
      <c r="E42" s="54"/>
      <c r="F42" s="4">
        <v>60270905.539999992</v>
      </c>
      <c r="G42" s="54"/>
      <c r="H42" s="4">
        <v>26180729.41</v>
      </c>
      <c r="I42" s="4"/>
      <c r="J42" s="4">
        <v>60270905.539999992</v>
      </c>
    </row>
    <row r="43" spans="1:10" ht="22.95" customHeight="1">
      <c r="A43" s="55" t="s">
        <v>36</v>
      </c>
      <c r="B43" s="46">
        <v>11.2</v>
      </c>
      <c r="C43" s="46"/>
      <c r="D43" s="4">
        <v>12823055.550000001</v>
      </c>
      <c r="E43" s="54"/>
      <c r="F43" s="4">
        <v>24501773.929999992</v>
      </c>
      <c r="G43" s="54"/>
      <c r="H43" s="4">
        <v>12823055.550000001</v>
      </c>
      <c r="I43" s="4"/>
      <c r="J43" s="4">
        <v>24501773.929999992</v>
      </c>
    </row>
    <row r="44" spans="1:10" s="42" customFormat="1" ht="22.95" customHeight="1">
      <c r="A44" s="57" t="s">
        <v>37</v>
      </c>
      <c r="B44" s="46"/>
      <c r="C44" s="43"/>
      <c r="D44" s="6">
        <f>SUM(D42:D43)</f>
        <v>38550944.960000001</v>
      </c>
      <c r="E44" s="4"/>
      <c r="F44" s="6">
        <f>SUM(F42:F43)</f>
        <v>84772679.469999984</v>
      </c>
      <c r="G44" s="67"/>
      <c r="H44" s="6">
        <f>SUM(H42:H43)</f>
        <v>39003784.960000001</v>
      </c>
      <c r="I44" s="4"/>
      <c r="J44" s="6">
        <f>SUM(J42:J43)</f>
        <v>84772679.469999984</v>
      </c>
    </row>
    <row r="45" spans="1:10" s="42" customFormat="1" ht="22.95" customHeight="1">
      <c r="A45" s="57" t="s">
        <v>38</v>
      </c>
      <c r="B45" s="46"/>
      <c r="C45" s="43"/>
      <c r="D45" s="10"/>
      <c r="E45" s="67"/>
      <c r="F45" s="10"/>
      <c r="G45" s="67"/>
      <c r="H45" s="10"/>
      <c r="I45" s="3"/>
      <c r="J45" s="10"/>
    </row>
    <row r="46" spans="1:10" s="42" customFormat="1" ht="22.95" customHeight="1">
      <c r="A46" s="56" t="s">
        <v>39</v>
      </c>
      <c r="B46" s="46">
        <v>11.2</v>
      </c>
      <c r="C46" s="43"/>
      <c r="D46" s="3">
        <v>31488262.24000001</v>
      </c>
      <c r="E46" s="67"/>
      <c r="F46" s="3">
        <v>47440454.079999968</v>
      </c>
      <c r="G46" s="67"/>
      <c r="H46" s="3">
        <v>31488262.24000001</v>
      </c>
      <c r="I46" s="3"/>
      <c r="J46" s="3">
        <v>47440454.079999968</v>
      </c>
    </row>
    <row r="47" spans="1:10" ht="22.95" customHeight="1">
      <c r="A47" s="56" t="s">
        <v>40</v>
      </c>
      <c r="B47" s="46">
        <v>16</v>
      </c>
      <c r="C47" s="46"/>
      <c r="D47" s="3">
        <v>4703657.55</v>
      </c>
      <c r="E47" s="54"/>
      <c r="F47" s="3">
        <v>5942259.0600000005</v>
      </c>
      <c r="G47" s="54"/>
      <c r="H47" s="3">
        <v>4703657.55</v>
      </c>
      <c r="I47" s="3"/>
      <c r="J47" s="3">
        <v>5942259.0600000005</v>
      </c>
    </row>
    <row r="48" spans="1:10" ht="22.95" customHeight="1">
      <c r="A48" s="56" t="s">
        <v>161</v>
      </c>
      <c r="B48" s="46"/>
      <c r="C48" s="46"/>
      <c r="D48" s="3">
        <v>6211470</v>
      </c>
      <c r="E48" s="54"/>
      <c r="F48" s="3">
        <v>6271470</v>
      </c>
      <c r="G48" s="54"/>
      <c r="H48" s="3">
        <v>6211470</v>
      </c>
      <c r="I48" s="3"/>
      <c r="J48" s="3">
        <v>6271470</v>
      </c>
    </row>
    <row r="49" spans="1:10" ht="22.95" customHeight="1">
      <c r="A49" s="56" t="s">
        <v>41</v>
      </c>
      <c r="B49" s="46"/>
      <c r="C49" s="46"/>
      <c r="D49" s="3">
        <v>352750</v>
      </c>
      <c r="E49" s="54"/>
      <c r="F49" s="3">
        <v>389750</v>
      </c>
      <c r="G49" s="54"/>
      <c r="H49" s="3">
        <v>352750</v>
      </c>
      <c r="I49" s="3"/>
      <c r="J49" s="3">
        <v>389750</v>
      </c>
    </row>
    <row r="50" spans="1:10" ht="22.95" customHeight="1">
      <c r="A50" s="57" t="s">
        <v>42</v>
      </c>
      <c r="B50" s="46"/>
      <c r="C50" s="46"/>
      <c r="D50" s="6">
        <f>SUM(D46:D49)</f>
        <v>42756139.790000007</v>
      </c>
      <c r="E50" s="4"/>
      <c r="F50" s="6">
        <f>SUM(F46:F49)</f>
        <v>60043933.139999971</v>
      </c>
      <c r="G50" s="54"/>
      <c r="H50" s="6">
        <f>SUM(H46:H49)</f>
        <v>42756139.790000007</v>
      </c>
      <c r="I50" s="4"/>
      <c r="J50" s="6">
        <f>SUM(J46:J49)</f>
        <v>60043933.139999971</v>
      </c>
    </row>
    <row r="51" spans="1:10" ht="22.95" customHeight="1">
      <c r="A51" s="57" t="s">
        <v>43</v>
      </c>
      <c r="B51" s="33"/>
      <c r="D51" s="6">
        <f>D44+D50</f>
        <v>81307084.75</v>
      </c>
      <c r="E51" s="4"/>
      <c r="F51" s="6">
        <f>F44+F50</f>
        <v>144816612.60999995</v>
      </c>
      <c r="G51" s="53"/>
      <c r="H51" s="6">
        <f>H44+H50</f>
        <v>81759924.75</v>
      </c>
      <c r="I51" s="4"/>
      <c r="J51" s="6">
        <f>J44+J50</f>
        <v>144816612.60999995</v>
      </c>
    </row>
    <row r="52" spans="1:10" ht="22.95" customHeight="1">
      <c r="A52" s="57" t="s">
        <v>44</v>
      </c>
      <c r="B52" s="33"/>
      <c r="D52" s="11"/>
      <c r="E52" s="53"/>
      <c r="F52" s="11"/>
      <c r="G52" s="53"/>
      <c r="H52" s="11"/>
      <c r="I52" s="12"/>
      <c r="J52" s="11"/>
    </row>
    <row r="53" spans="1:10" ht="22.95" customHeight="1">
      <c r="A53" s="56" t="s">
        <v>45</v>
      </c>
      <c r="B53" s="46"/>
      <c r="C53" s="46"/>
      <c r="D53" s="11"/>
      <c r="E53" s="54"/>
      <c r="F53" s="11"/>
      <c r="G53" s="54"/>
      <c r="H53" s="11"/>
      <c r="I53" s="12"/>
      <c r="J53" s="11"/>
    </row>
    <row r="54" spans="1:10" ht="22.95" customHeight="1">
      <c r="A54" s="56" t="s">
        <v>46</v>
      </c>
      <c r="B54" s="46"/>
      <c r="C54" s="46"/>
      <c r="D54" s="11"/>
      <c r="E54" s="54"/>
      <c r="F54" s="11"/>
      <c r="G54" s="54"/>
      <c r="H54" s="11"/>
      <c r="I54" s="12"/>
      <c r="J54" s="11"/>
    </row>
    <row r="55" spans="1:10" ht="22.95" customHeight="1" thickBot="1">
      <c r="A55" s="68" t="s">
        <v>47</v>
      </c>
      <c r="B55" s="46"/>
      <c r="C55" s="46"/>
      <c r="D55" s="13">
        <v>299419353.5</v>
      </c>
      <c r="E55" s="14">
        <v>299419353.5</v>
      </c>
      <c r="F55" s="13">
        <v>299419353.5</v>
      </c>
      <c r="G55" s="54"/>
      <c r="H55" s="13">
        <v>299419353.5</v>
      </c>
      <c r="I55" s="12"/>
      <c r="J55" s="13">
        <v>299419353.5</v>
      </c>
    </row>
    <row r="56" spans="1:10" ht="22.95" customHeight="1" thickTop="1">
      <c r="A56" s="56" t="s">
        <v>48</v>
      </c>
      <c r="D56" s="10"/>
      <c r="E56" s="53"/>
      <c r="F56" s="10"/>
      <c r="G56" s="53"/>
      <c r="H56" s="10"/>
      <c r="I56" s="4"/>
      <c r="J56" s="10"/>
    </row>
    <row r="57" spans="1:10" ht="22.95" customHeight="1">
      <c r="A57" s="68" t="s">
        <v>47</v>
      </c>
      <c r="B57" s="46"/>
      <c r="D57" s="3">
        <v>299419353.5</v>
      </c>
      <c r="E57" s="53"/>
      <c r="F57" s="3">
        <v>299419353.5</v>
      </c>
      <c r="G57" s="53"/>
      <c r="H57" s="3">
        <v>299419353.5</v>
      </c>
      <c r="I57" s="4"/>
      <c r="J57" s="3">
        <v>299419353.5</v>
      </c>
    </row>
    <row r="58" spans="1:10" ht="22.95" customHeight="1">
      <c r="A58" s="29" t="s">
        <v>49</v>
      </c>
      <c r="B58" s="46"/>
      <c r="D58" s="3">
        <v>510590610.51999998</v>
      </c>
      <c r="E58" s="53"/>
      <c r="F58" s="3">
        <v>510590610.51999998</v>
      </c>
      <c r="G58" s="53"/>
      <c r="H58" s="3">
        <v>510590610.51999998</v>
      </c>
      <c r="I58" s="4"/>
      <c r="J58" s="3">
        <v>510590610.51999998</v>
      </c>
    </row>
    <row r="59" spans="1:10" ht="22.95" customHeight="1">
      <c r="A59" s="56" t="s">
        <v>50</v>
      </c>
      <c r="B59" s="33"/>
      <c r="D59" s="10"/>
      <c r="E59" s="53"/>
      <c r="F59" s="10"/>
      <c r="G59" s="53"/>
      <c r="H59" s="10"/>
      <c r="I59" s="4"/>
      <c r="J59" s="10"/>
    </row>
    <row r="60" spans="1:10" ht="22.95" customHeight="1">
      <c r="A60" s="56" t="s">
        <v>51</v>
      </c>
      <c r="B60" s="33"/>
      <c r="D60" s="10"/>
      <c r="E60" s="53"/>
      <c r="F60" s="10"/>
      <c r="G60" s="53"/>
      <c r="H60" s="10"/>
      <c r="I60" s="4"/>
      <c r="J60" s="10"/>
    </row>
    <row r="61" spans="1:10" ht="22.95" customHeight="1">
      <c r="A61" s="56" t="s">
        <v>52</v>
      </c>
      <c r="B61" s="46"/>
      <c r="D61" s="3">
        <v>30226100</v>
      </c>
      <c r="E61" s="53"/>
      <c r="F61" s="3">
        <v>30226100</v>
      </c>
      <c r="G61" s="53"/>
      <c r="H61" s="3">
        <v>30226100</v>
      </c>
      <c r="I61" s="4"/>
      <c r="J61" s="3">
        <v>30226100</v>
      </c>
    </row>
    <row r="62" spans="1:10" ht="22.95" customHeight="1">
      <c r="A62" s="56" t="s">
        <v>53</v>
      </c>
      <c r="B62" s="33"/>
      <c r="D62" s="15">
        <f>+'EQ con'!J20</f>
        <v>-342369776.56999987</v>
      </c>
      <c r="E62" s="53"/>
      <c r="F62" s="15">
        <v>-295487593.9799999</v>
      </c>
      <c r="G62" s="53"/>
      <c r="H62" s="15">
        <f>+'EQ sep'!J17</f>
        <v>-342267331.43999988</v>
      </c>
      <c r="I62" s="15"/>
      <c r="J62" s="15">
        <v>-295487593.9799999</v>
      </c>
    </row>
    <row r="63" spans="1:10" ht="22.95" customHeight="1">
      <c r="A63" s="68" t="s">
        <v>135</v>
      </c>
      <c r="B63" s="33"/>
      <c r="D63" s="16">
        <f>+'EQ con'!L20</f>
        <v>-575.02</v>
      </c>
      <c r="E63" s="53"/>
      <c r="F63" s="16">
        <v>0</v>
      </c>
      <c r="G63" s="53"/>
      <c r="H63" s="16">
        <v>0</v>
      </c>
      <c r="I63" s="4"/>
      <c r="J63" s="16">
        <v>0</v>
      </c>
    </row>
    <row r="64" spans="1:10" ht="22.95" customHeight="1">
      <c r="A64" s="42" t="s">
        <v>136</v>
      </c>
      <c r="B64" s="33"/>
      <c r="D64" s="3">
        <f>SUM(D57:D63)</f>
        <v>497865712.43000013</v>
      </c>
      <c r="E64" s="4"/>
      <c r="F64" s="3">
        <f>SUM(F57:F63)</f>
        <v>544748470.04000008</v>
      </c>
      <c r="G64" s="53"/>
      <c r="H64" s="3">
        <f>SUM(H57:H63)</f>
        <v>497968732.5800001</v>
      </c>
      <c r="I64" s="4"/>
      <c r="J64" s="3">
        <f>SUM(J57:J63)</f>
        <v>544748470.04000008</v>
      </c>
    </row>
    <row r="65" spans="1:10" ht="22.95" customHeight="1">
      <c r="A65" s="32" t="s">
        <v>137</v>
      </c>
      <c r="B65" s="33"/>
      <c r="D65" s="17">
        <v>0</v>
      </c>
      <c r="E65" s="4"/>
      <c r="F65" s="17">
        <v>0</v>
      </c>
      <c r="G65" s="53"/>
      <c r="H65" s="17">
        <v>0</v>
      </c>
      <c r="I65" s="4"/>
      <c r="J65" s="17">
        <v>0</v>
      </c>
    </row>
    <row r="66" spans="1:10" ht="22.95" customHeight="1">
      <c r="A66" s="57" t="s">
        <v>54</v>
      </c>
      <c r="B66" s="33"/>
      <c r="D66" s="3">
        <f>+D65+D64</f>
        <v>497865712.43000013</v>
      </c>
      <c r="E66" s="4"/>
      <c r="F66" s="3">
        <f>+F65+F64</f>
        <v>544748470.04000008</v>
      </c>
      <c r="G66" s="53"/>
      <c r="H66" s="3">
        <f>+H65+H64</f>
        <v>497968732.5800001</v>
      </c>
      <c r="I66" s="4"/>
      <c r="J66" s="3">
        <f>+J65+J64</f>
        <v>544748470.04000008</v>
      </c>
    </row>
    <row r="67" spans="1:10" ht="22.95" customHeight="1" thickBot="1">
      <c r="A67" s="57" t="s">
        <v>55</v>
      </c>
      <c r="B67" s="33"/>
      <c r="D67" s="8">
        <f>D51+D66</f>
        <v>579172797.18000007</v>
      </c>
      <c r="E67" s="4"/>
      <c r="F67" s="8">
        <f>F51+F66</f>
        <v>689565082.6500001</v>
      </c>
      <c r="G67" s="53"/>
      <c r="H67" s="8">
        <f>H51+H66</f>
        <v>579728657.33000016</v>
      </c>
      <c r="I67" s="4"/>
      <c r="J67" s="8">
        <f>J51+J66</f>
        <v>689565082.6500001</v>
      </c>
    </row>
    <row r="68" spans="1:10" ht="22.95" customHeight="1" thickTop="1">
      <c r="A68" s="42"/>
      <c r="B68" s="33"/>
      <c r="D68" s="9"/>
      <c r="F68" s="9"/>
      <c r="H68" s="9"/>
    </row>
    <row r="69" spans="1:10" ht="22.95" customHeight="1">
      <c r="A69" s="42"/>
      <c r="B69" s="33"/>
      <c r="D69" s="9"/>
      <c r="F69" s="9"/>
      <c r="H69" s="9"/>
    </row>
    <row r="70" spans="1:10" ht="22.95" customHeight="1">
      <c r="A70" s="60" t="s">
        <v>160</v>
      </c>
      <c r="B70" s="33"/>
      <c r="D70" s="1"/>
      <c r="F70" s="1"/>
      <c r="H70" s="1"/>
      <c r="I70" s="1"/>
      <c r="J70" s="1"/>
    </row>
    <row r="71" spans="1:10" ht="22.95" customHeight="1">
      <c r="A71" s="52"/>
    </row>
    <row r="72" spans="1:10" ht="22.95" customHeight="1">
      <c r="A72" s="52"/>
    </row>
    <row r="73" spans="1:10" ht="22.95" customHeight="1">
      <c r="A73" s="52"/>
    </row>
    <row r="74" spans="1:10" ht="22.95" customHeight="1">
      <c r="A74" s="52"/>
      <c r="J74" s="32"/>
    </row>
    <row r="75" spans="1:10" ht="22.95" customHeight="1">
      <c r="A75" s="52"/>
    </row>
    <row r="76" spans="1:10" ht="22.95" customHeight="1">
      <c r="A76" s="52"/>
      <c r="B76" s="33"/>
      <c r="D76" s="1"/>
      <c r="F76" s="1"/>
      <c r="H76" s="1"/>
      <c r="I76" s="1"/>
      <c r="J76" s="1"/>
    </row>
    <row r="77" spans="1:10" ht="22.95" customHeight="1">
      <c r="A77" s="52"/>
      <c r="B77" s="33"/>
      <c r="D77" s="1"/>
      <c r="F77" s="1"/>
      <c r="H77" s="1"/>
      <c r="I77" s="1"/>
      <c r="J77" s="1"/>
    </row>
    <row r="78" spans="1:10" ht="22.95" customHeight="1">
      <c r="A78" s="52"/>
      <c r="B78" s="33"/>
      <c r="D78" s="1"/>
      <c r="F78" s="1"/>
      <c r="H78" s="1"/>
      <c r="I78" s="1"/>
      <c r="J78" s="1"/>
    </row>
    <row r="82" spans="10:10" ht="22.95" customHeight="1">
      <c r="J82" s="61"/>
    </row>
  </sheetData>
  <mergeCells count="10">
    <mergeCell ref="D36:F36"/>
    <mergeCell ref="H36:J36"/>
    <mergeCell ref="A32:J32"/>
    <mergeCell ref="A33:J33"/>
    <mergeCell ref="A1:J1"/>
    <mergeCell ref="A2:J2"/>
    <mergeCell ref="A3:J3"/>
    <mergeCell ref="A31:J31"/>
    <mergeCell ref="H6:J6"/>
    <mergeCell ref="D6:F6"/>
  </mergeCells>
  <phoneticPr fontId="3" type="noConversion"/>
  <pageMargins left="0.78740157480314965" right="0.27" top="0.51181102362204722" bottom="0.39370078740157483" header="0.35433070866141736" footer="0.27559055118110237"/>
  <pageSetup paperSize="9" scale="70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88E6B-A36D-4487-A642-95C9C93F3866}">
  <dimension ref="A1:K50"/>
  <sheetViews>
    <sheetView zoomScale="85" zoomScaleNormal="85" zoomScaleSheetLayoutView="80" workbookViewId="0">
      <selection activeCell="A13" sqref="A13"/>
    </sheetView>
  </sheetViews>
  <sheetFormatPr defaultColWidth="10.44140625" defaultRowHeight="22.95" customHeight="1"/>
  <cols>
    <col min="1" max="1" width="49.6640625" style="32" customWidth="1"/>
    <col min="2" max="2" width="7.33203125" style="32" customWidth="1"/>
    <col min="3" max="3" width="1.5546875" style="32" customWidth="1"/>
    <col min="4" max="4" width="15.88671875" style="32" customWidth="1"/>
    <col min="5" max="5" width="1.5546875" style="32" customWidth="1"/>
    <col min="6" max="6" width="15.88671875" style="32" customWidth="1"/>
    <col min="7" max="7" width="1.5546875" style="32" customWidth="1"/>
    <col min="8" max="8" width="15.88671875" style="32" customWidth="1"/>
    <col min="9" max="9" width="1.5546875" style="32" customWidth="1"/>
    <col min="10" max="10" width="15.88671875" style="32" customWidth="1"/>
    <col min="11" max="11" width="1.5546875" style="32" customWidth="1"/>
    <col min="12" max="16384" width="10.44140625" style="32"/>
  </cols>
  <sheetData>
    <row r="1" spans="1:11" ht="22.95" customHeight="1">
      <c r="A1" s="120" t="s">
        <v>4</v>
      </c>
      <c r="B1" s="120"/>
      <c r="C1" s="120"/>
      <c r="D1" s="120"/>
      <c r="E1" s="120"/>
      <c r="F1" s="120"/>
      <c r="G1" s="120"/>
      <c r="H1" s="120"/>
      <c r="I1" s="120"/>
      <c r="J1" s="120"/>
      <c r="K1" s="107"/>
    </row>
    <row r="2" spans="1:11" ht="22.95" customHeight="1">
      <c r="A2" s="121" t="s">
        <v>56</v>
      </c>
      <c r="B2" s="121"/>
      <c r="C2" s="121"/>
      <c r="D2" s="121"/>
      <c r="E2" s="121"/>
      <c r="F2" s="121"/>
      <c r="G2" s="121"/>
      <c r="H2" s="121"/>
      <c r="I2" s="121"/>
      <c r="J2" s="121"/>
      <c r="K2" s="47"/>
    </row>
    <row r="3" spans="1:11" ht="22.95" customHeight="1">
      <c r="A3" s="120" t="s">
        <v>57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1" ht="22.95" customHeight="1">
      <c r="A4" s="120" t="s">
        <v>58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1" ht="22.95" customHeight="1">
      <c r="A5" s="42"/>
      <c r="B5" s="42"/>
      <c r="C5" s="42"/>
      <c r="D5" s="42"/>
      <c r="E5" s="42"/>
      <c r="F5" s="42"/>
      <c r="G5" s="42"/>
      <c r="I5" s="42"/>
      <c r="J5" s="42"/>
    </row>
    <row r="6" spans="1:11" s="40" customFormat="1" ht="22.95" customHeight="1">
      <c r="A6" s="35"/>
      <c r="B6" s="35"/>
      <c r="C6" s="35"/>
      <c r="D6" s="35"/>
      <c r="E6" s="35"/>
      <c r="F6" s="35"/>
      <c r="G6" s="35"/>
      <c r="H6" s="108"/>
      <c r="I6" s="38"/>
      <c r="J6" s="63" t="s">
        <v>16</v>
      </c>
      <c r="K6" s="32"/>
    </row>
    <row r="7" spans="1:11" s="40" customFormat="1" ht="22.95" customHeight="1">
      <c r="A7" s="35"/>
      <c r="B7" s="35"/>
      <c r="C7" s="35"/>
      <c r="D7" s="119" t="s">
        <v>7</v>
      </c>
      <c r="E7" s="119"/>
      <c r="F7" s="119"/>
      <c r="G7" s="35"/>
      <c r="H7" s="119" t="s">
        <v>8</v>
      </c>
      <c r="I7" s="119"/>
      <c r="J7" s="119"/>
      <c r="K7" s="32"/>
    </row>
    <row r="8" spans="1:11" ht="22.95" customHeight="1">
      <c r="A8" s="52"/>
      <c r="B8" s="43" t="s">
        <v>10</v>
      </c>
      <c r="C8" s="31"/>
      <c r="D8" s="75">
        <v>2025</v>
      </c>
      <c r="E8" s="31"/>
      <c r="F8" s="75">
        <v>2024</v>
      </c>
      <c r="G8" s="31"/>
      <c r="H8" s="75">
        <v>2025</v>
      </c>
      <c r="I8" s="31"/>
      <c r="J8" s="75">
        <v>2024</v>
      </c>
    </row>
    <row r="9" spans="1:11" ht="22.95" customHeight="1">
      <c r="A9" s="50"/>
      <c r="B9" s="51"/>
      <c r="C9" s="52"/>
      <c r="D9" s="2"/>
      <c r="E9" s="52"/>
      <c r="F9" s="2"/>
      <c r="G9" s="52"/>
      <c r="H9" s="2"/>
      <c r="I9" s="9"/>
      <c r="J9" s="2"/>
    </row>
    <row r="10" spans="1:11" ht="22.95" customHeight="1">
      <c r="A10" s="52" t="s">
        <v>59</v>
      </c>
      <c r="B10" s="109" t="s">
        <v>0</v>
      </c>
      <c r="C10" s="52"/>
      <c r="D10" s="3">
        <v>72779501.670000002</v>
      </c>
      <c r="E10" s="53"/>
      <c r="F10" s="3">
        <v>108563256.92</v>
      </c>
      <c r="G10" s="53"/>
      <c r="H10" s="3">
        <v>72779501.670000002</v>
      </c>
      <c r="I10" s="3"/>
      <c r="J10" s="3">
        <v>108563256.92</v>
      </c>
    </row>
    <row r="11" spans="1:11" ht="22.95" customHeight="1">
      <c r="A11" s="110" t="s">
        <v>60</v>
      </c>
      <c r="B11" s="51"/>
      <c r="C11" s="110"/>
      <c r="D11" s="16">
        <v>-35797514.280000001</v>
      </c>
      <c r="E11" s="111"/>
      <c r="F11" s="16">
        <v>-52560849.690000042</v>
      </c>
      <c r="G11" s="111"/>
      <c r="H11" s="16">
        <v>-35797514.280000001</v>
      </c>
      <c r="I11" s="4"/>
      <c r="J11" s="16">
        <v>-52560849.690000042</v>
      </c>
    </row>
    <row r="12" spans="1:11" ht="22.95" customHeight="1">
      <c r="A12" s="112" t="s">
        <v>61</v>
      </c>
      <c r="B12" s="51"/>
      <c r="C12" s="110"/>
      <c r="D12" s="7">
        <f>SUM(D10:D11)</f>
        <v>36981987.390000001</v>
      </c>
      <c r="E12" s="4"/>
      <c r="F12" s="7">
        <f>SUM(F10:F11)</f>
        <v>56002407.229999959</v>
      </c>
      <c r="G12" s="111"/>
      <c r="H12" s="7">
        <f>SUM(H10:H11)</f>
        <v>36981987.390000001</v>
      </c>
      <c r="I12" s="4"/>
      <c r="J12" s="7">
        <f>SUM(J10:J11)</f>
        <v>56002407.229999959</v>
      </c>
    </row>
    <row r="13" spans="1:11" ht="22.95" customHeight="1">
      <c r="A13" s="110" t="s">
        <v>62</v>
      </c>
      <c r="B13" s="51"/>
      <c r="C13" s="52"/>
      <c r="D13" s="4">
        <v>644463.03</v>
      </c>
      <c r="E13" s="53"/>
      <c r="F13" s="4">
        <v>414755.83</v>
      </c>
      <c r="G13" s="53"/>
      <c r="H13" s="4">
        <v>644463.03</v>
      </c>
      <c r="I13" s="4"/>
      <c r="J13" s="4">
        <v>414755.83</v>
      </c>
    </row>
    <row r="14" spans="1:11" ht="22.95" customHeight="1">
      <c r="A14" s="110" t="s">
        <v>63</v>
      </c>
      <c r="B14" s="51"/>
      <c r="C14" s="110"/>
      <c r="D14" s="4">
        <v>-26353935.27</v>
      </c>
      <c r="E14" s="111"/>
      <c r="F14" s="4">
        <v>-41330784.470000044</v>
      </c>
      <c r="G14" s="111"/>
      <c r="H14" s="4">
        <v>-26353935.27</v>
      </c>
      <c r="I14" s="11"/>
      <c r="J14" s="4">
        <v>-41330784.470000044</v>
      </c>
    </row>
    <row r="15" spans="1:11" ht="22.95" customHeight="1">
      <c r="A15" s="110" t="s">
        <v>64</v>
      </c>
      <c r="B15" s="51"/>
      <c r="C15" s="51"/>
      <c r="D15" s="16">
        <v>-13932295.279999999</v>
      </c>
      <c r="E15" s="4"/>
      <c r="F15" s="16">
        <v>-23869824.969999999</v>
      </c>
      <c r="G15" s="111"/>
      <c r="H15" s="16">
        <v>-13829850.15</v>
      </c>
      <c r="I15" s="4"/>
      <c r="J15" s="16">
        <v>-23869824.969999999</v>
      </c>
    </row>
    <row r="16" spans="1:11" ht="22.95" customHeight="1">
      <c r="A16" s="112" t="s">
        <v>66</v>
      </c>
      <c r="B16" s="51"/>
      <c r="C16" s="51"/>
      <c r="D16" s="4">
        <f>SUM(D12:D15)</f>
        <v>-2659780.1299999971</v>
      </c>
      <c r="E16" s="5"/>
      <c r="F16" s="4">
        <f>SUM(F12:F15)</f>
        <v>-8783446.3800000846</v>
      </c>
      <c r="G16" s="111"/>
      <c r="H16" s="4">
        <f>SUM(H12:H15)</f>
        <v>-2557334.9999999981</v>
      </c>
      <c r="I16" s="4"/>
      <c r="J16" s="4">
        <f>SUM(J12:J15)</f>
        <v>-8783446.3800000846</v>
      </c>
    </row>
    <row r="17" spans="1:10" ht="22.95" customHeight="1">
      <c r="A17" s="110" t="s">
        <v>67</v>
      </c>
      <c r="B17" s="51"/>
      <c r="C17" s="110"/>
      <c r="D17" s="4">
        <v>893345.17</v>
      </c>
      <c r="E17" s="111"/>
      <c r="F17" s="4">
        <v>1303308.27</v>
      </c>
      <c r="G17" s="111"/>
      <c r="H17" s="4">
        <v>893345.17</v>
      </c>
      <c r="I17" s="4"/>
      <c r="J17" s="4">
        <v>1303308.27</v>
      </c>
    </row>
    <row r="18" spans="1:10" ht="22.95" customHeight="1">
      <c r="A18" s="110" t="s">
        <v>68</v>
      </c>
      <c r="B18" s="109"/>
      <c r="C18" s="110"/>
      <c r="D18" s="4">
        <v>-889152.33999999985</v>
      </c>
      <c r="E18" s="111"/>
      <c r="F18" s="4">
        <v>-1577180.5000000005</v>
      </c>
      <c r="G18" s="111"/>
      <c r="H18" s="4">
        <v>-889152.33999999985</v>
      </c>
      <c r="I18" s="4"/>
      <c r="J18" s="4">
        <v>-1577180.5000000005</v>
      </c>
    </row>
    <row r="19" spans="1:10" ht="22.95" customHeight="1">
      <c r="A19" s="50" t="s">
        <v>69</v>
      </c>
      <c r="B19" s="51"/>
      <c r="C19" s="50"/>
      <c r="D19" s="25">
        <f>SUM(D16:D18)</f>
        <v>-2655587.299999997</v>
      </c>
      <c r="E19" s="113"/>
      <c r="F19" s="25">
        <f>SUM(F16:F18)</f>
        <v>-9057318.6100000851</v>
      </c>
      <c r="G19" s="113"/>
      <c r="H19" s="25">
        <f>SUM(H16:H18)</f>
        <v>-2553142.1699999981</v>
      </c>
      <c r="I19" s="4"/>
      <c r="J19" s="25">
        <f>SUM(J16:J18)</f>
        <v>-9057318.6100000851</v>
      </c>
    </row>
    <row r="20" spans="1:10" ht="22.95" customHeight="1">
      <c r="A20" s="52" t="s">
        <v>70</v>
      </c>
      <c r="B20" s="109"/>
      <c r="C20" s="52"/>
      <c r="D20" s="16">
        <v>-98907.34</v>
      </c>
      <c r="E20" s="53"/>
      <c r="F20" s="16">
        <v>-4750636.4500000011</v>
      </c>
      <c r="G20" s="53"/>
      <c r="H20" s="16">
        <v>-98907.34</v>
      </c>
      <c r="I20" s="4"/>
      <c r="J20" s="16">
        <v>-4750636.4500000011</v>
      </c>
    </row>
    <row r="21" spans="1:10" ht="22.95" customHeight="1">
      <c r="A21" s="50" t="s">
        <v>71</v>
      </c>
      <c r="B21" s="51"/>
      <c r="C21" s="52"/>
      <c r="D21" s="4">
        <f>SUM(D19:D20)</f>
        <v>-2754494.6399999969</v>
      </c>
      <c r="E21" s="53"/>
      <c r="F21" s="4">
        <f>SUM(F19:F20)</f>
        <v>-13807955.060000086</v>
      </c>
      <c r="G21" s="53"/>
      <c r="H21" s="4">
        <f>SUM(H19:H20)</f>
        <v>-2652049.5099999979</v>
      </c>
      <c r="I21" s="4"/>
      <c r="J21" s="4">
        <f>SUM(J19:J20)</f>
        <v>-13807955.060000086</v>
      </c>
    </row>
    <row r="22" spans="1:10" ht="22.95" customHeight="1">
      <c r="A22" s="52"/>
      <c r="B22" s="51"/>
      <c r="C22" s="52"/>
      <c r="D22" s="4"/>
      <c r="E22" s="53"/>
      <c r="F22" s="4"/>
      <c r="G22" s="53"/>
      <c r="H22" s="4"/>
      <c r="I22" s="4"/>
      <c r="J22" s="4"/>
    </row>
    <row r="23" spans="1:10" ht="22.95" customHeight="1">
      <c r="A23" s="50" t="s">
        <v>140</v>
      </c>
      <c r="B23" s="51"/>
      <c r="C23" s="52"/>
      <c r="D23" s="4"/>
      <c r="E23" s="53"/>
      <c r="F23" s="4"/>
      <c r="G23" s="53"/>
      <c r="H23" s="4"/>
      <c r="I23" s="4"/>
      <c r="J23" s="4"/>
    </row>
    <row r="24" spans="1:10" ht="22.95" customHeight="1">
      <c r="A24" s="114" t="s">
        <v>143</v>
      </c>
      <c r="B24" s="51"/>
      <c r="C24" s="52"/>
      <c r="D24" s="4"/>
      <c r="E24" s="53"/>
      <c r="F24" s="4"/>
      <c r="G24" s="53"/>
      <c r="H24" s="4"/>
      <c r="I24" s="4"/>
      <c r="J24" s="4"/>
    </row>
    <row r="25" spans="1:10" ht="22.95" customHeight="1">
      <c r="A25" s="52" t="s">
        <v>142</v>
      </c>
      <c r="B25" s="51"/>
      <c r="C25" s="52"/>
      <c r="D25" s="4">
        <v>-575.02</v>
      </c>
      <c r="E25" s="53"/>
      <c r="F25" s="4">
        <v>0</v>
      </c>
      <c r="G25" s="53"/>
      <c r="H25" s="4">
        <v>0</v>
      </c>
      <c r="I25" s="4"/>
      <c r="J25" s="4">
        <v>0</v>
      </c>
    </row>
    <row r="26" spans="1:10" ht="22.95" customHeight="1" thickBot="1">
      <c r="A26" s="50" t="s">
        <v>75</v>
      </c>
      <c r="B26" s="51"/>
      <c r="C26" s="52"/>
      <c r="D26" s="26">
        <f>SUM(D21:D25)</f>
        <v>-2755069.6599999969</v>
      </c>
      <c r="E26" s="53"/>
      <c r="F26" s="26">
        <f>SUM(F21:F25)</f>
        <v>-13807955.060000086</v>
      </c>
      <c r="G26" s="53"/>
      <c r="H26" s="26">
        <f>SUM(H21:H25)</f>
        <v>-2652049.5099999979</v>
      </c>
      <c r="I26" s="4"/>
      <c r="J26" s="26">
        <f>SUM(J21:J25)</f>
        <v>-13807955.060000086</v>
      </c>
    </row>
    <row r="27" spans="1:10" ht="22.95" customHeight="1" thickTop="1">
      <c r="A27" s="52"/>
      <c r="B27" s="43"/>
      <c r="C27" s="31"/>
      <c r="D27" s="115"/>
      <c r="E27" s="116"/>
      <c r="F27" s="115"/>
      <c r="G27" s="116"/>
      <c r="H27" s="115"/>
      <c r="I27" s="116"/>
      <c r="J27" s="115"/>
    </row>
    <row r="28" spans="1:10" ht="22.95" customHeight="1">
      <c r="A28" s="50" t="s">
        <v>138</v>
      </c>
      <c r="B28" s="43"/>
      <c r="C28" s="31"/>
      <c r="D28" s="115"/>
      <c r="E28" s="116"/>
      <c r="F28" s="115"/>
      <c r="G28" s="116"/>
      <c r="H28" s="115"/>
      <c r="I28" s="116"/>
      <c r="J28" s="115"/>
    </row>
    <row r="29" spans="1:10" ht="22.95" customHeight="1">
      <c r="A29" s="52" t="s">
        <v>141</v>
      </c>
      <c r="B29" s="43"/>
      <c r="C29" s="31"/>
      <c r="D29" s="115">
        <f>+D21</f>
        <v>-2754494.6399999969</v>
      </c>
      <c r="E29" s="116"/>
      <c r="F29" s="115">
        <f>+F21</f>
        <v>-13807955.060000086</v>
      </c>
      <c r="G29" s="116"/>
      <c r="H29" s="115">
        <f>+H21</f>
        <v>-2652049.5099999979</v>
      </c>
      <c r="I29" s="116"/>
      <c r="J29" s="115">
        <f>+J21</f>
        <v>-13807955.060000086</v>
      </c>
    </row>
    <row r="30" spans="1:10" ht="22.95" customHeight="1">
      <c r="A30" s="52" t="s">
        <v>137</v>
      </c>
      <c r="B30" s="43"/>
      <c r="C30" s="31"/>
      <c r="D30" s="4">
        <v>0</v>
      </c>
      <c r="E30" s="53"/>
      <c r="F30" s="4">
        <v>0</v>
      </c>
      <c r="G30" s="53"/>
      <c r="H30" s="4">
        <v>0</v>
      </c>
      <c r="I30" s="4"/>
      <c r="J30" s="4">
        <v>0</v>
      </c>
    </row>
    <row r="31" spans="1:10" ht="22.95" customHeight="1" thickBot="1">
      <c r="A31" s="52"/>
      <c r="B31" s="43"/>
      <c r="C31" s="31"/>
      <c r="D31" s="26">
        <f>SUM(D29:D30)</f>
        <v>-2754494.6399999969</v>
      </c>
      <c r="E31" s="116"/>
      <c r="F31" s="26">
        <f>SUM(F29:F30)</f>
        <v>-13807955.060000086</v>
      </c>
      <c r="G31" s="116"/>
      <c r="H31" s="26">
        <f>SUM(H29:H30)</f>
        <v>-2652049.5099999979</v>
      </c>
      <c r="I31" s="116"/>
      <c r="J31" s="26">
        <f>SUM(J29:J30)</f>
        <v>-13807955.060000086</v>
      </c>
    </row>
    <row r="32" spans="1:10" ht="22.95" customHeight="1" thickTop="1">
      <c r="A32" s="52"/>
      <c r="B32" s="43"/>
      <c r="C32" s="31"/>
      <c r="D32" s="115"/>
      <c r="E32" s="116"/>
      <c r="F32" s="115"/>
      <c r="G32" s="116"/>
      <c r="H32" s="115"/>
      <c r="I32" s="116"/>
      <c r="J32" s="115"/>
    </row>
    <row r="33" spans="1:10" ht="22.95" customHeight="1">
      <c r="A33" s="50" t="s">
        <v>139</v>
      </c>
      <c r="B33" s="43"/>
      <c r="C33" s="31"/>
      <c r="D33" s="115"/>
      <c r="E33" s="116"/>
      <c r="F33" s="115"/>
      <c r="G33" s="116"/>
      <c r="H33" s="115"/>
      <c r="I33" s="116"/>
      <c r="J33" s="115"/>
    </row>
    <row r="34" spans="1:10" ht="22.95" customHeight="1">
      <c r="A34" s="52" t="s">
        <v>141</v>
      </c>
      <c r="B34" s="43"/>
      <c r="C34" s="31"/>
      <c r="D34" s="115">
        <f>+D26</f>
        <v>-2755069.6599999969</v>
      </c>
      <c r="E34" s="116"/>
      <c r="F34" s="115">
        <f>+F26</f>
        <v>-13807955.060000086</v>
      </c>
      <c r="G34" s="116"/>
      <c r="H34" s="115">
        <f>+H26</f>
        <v>-2652049.5099999979</v>
      </c>
      <c r="I34" s="116"/>
      <c r="J34" s="115">
        <f>+J26</f>
        <v>-13807955.060000086</v>
      </c>
    </row>
    <row r="35" spans="1:10" ht="22.95" customHeight="1">
      <c r="A35" s="52" t="s">
        <v>137</v>
      </c>
      <c r="B35" s="43"/>
      <c r="C35" s="31"/>
      <c r="D35" s="4">
        <v>0</v>
      </c>
      <c r="E35" s="53"/>
      <c r="F35" s="4">
        <v>0</v>
      </c>
      <c r="G35" s="53"/>
      <c r="H35" s="4">
        <v>0</v>
      </c>
      <c r="I35" s="4"/>
      <c r="J35" s="4">
        <v>0</v>
      </c>
    </row>
    <row r="36" spans="1:10" ht="22.95" customHeight="1" thickBot="1">
      <c r="A36" s="52"/>
      <c r="B36" s="43"/>
      <c r="C36" s="31"/>
      <c r="D36" s="26">
        <f>SUM(D34:D35)</f>
        <v>-2755069.6599999969</v>
      </c>
      <c r="E36" s="116"/>
      <c r="F36" s="26">
        <f>SUM(F34:F35)</f>
        <v>-13807955.060000086</v>
      </c>
      <c r="G36" s="116"/>
      <c r="H36" s="26">
        <f>SUM(H34:H35)</f>
        <v>-2652049.5099999979</v>
      </c>
      <c r="I36" s="116"/>
      <c r="J36" s="26">
        <f>SUM(J34:J35)</f>
        <v>-13807955.060000086</v>
      </c>
    </row>
    <row r="37" spans="1:10" ht="22.95" customHeight="1" thickTop="1">
      <c r="A37" s="52"/>
      <c r="B37" s="43"/>
      <c r="C37" s="31"/>
      <c r="D37" s="115"/>
      <c r="E37" s="116"/>
      <c r="F37" s="115"/>
      <c r="G37" s="116"/>
      <c r="H37" s="115"/>
      <c r="I37" s="116"/>
      <c r="J37" s="115"/>
    </row>
    <row r="38" spans="1:10" ht="22.95" customHeight="1">
      <c r="A38" s="117" t="s">
        <v>72</v>
      </c>
      <c r="B38" s="51"/>
      <c r="C38" s="112"/>
      <c r="D38" s="11"/>
      <c r="E38" s="118"/>
      <c r="F38" s="11"/>
      <c r="G38" s="118"/>
      <c r="H38" s="11"/>
      <c r="I38" s="4"/>
      <c r="J38" s="11"/>
    </row>
    <row r="39" spans="1:10" ht="22.95" customHeight="1">
      <c r="A39" s="110" t="s">
        <v>73</v>
      </c>
      <c r="B39" s="109" t="s">
        <v>1</v>
      </c>
      <c r="C39" s="110"/>
      <c r="D39" s="28">
        <f>+D21/2994193535</f>
        <v>-9.1994542363474743E-4</v>
      </c>
      <c r="E39" s="110"/>
      <c r="F39" s="28">
        <f>+F21/2994193535</f>
        <v>-4.6115773408080939E-3</v>
      </c>
      <c r="G39" s="110"/>
      <c r="H39" s="28">
        <f>+H21/2994193535</f>
        <v>-8.8573082501161636E-4</v>
      </c>
      <c r="I39" s="4"/>
      <c r="J39" s="28">
        <f>+J21/2994193535</f>
        <v>-4.6115773408080939E-3</v>
      </c>
    </row>
    <row r="40" spans="1:10" ht="22.95" customHeight="1">
      <c r="A40" s="52"/>
      <c r="B40" s="43"/>
      <c r="C40" s="31"/>
      <c r="D40" s="47"/>
      <c r="E40" s="31"/>
      <c r="F40" s="47"/>
      <c r="G40" s="31"/>
      <c r="H40" s="47"/>
      <c r="I40" s="31"/>
      <c r="J40" s="47"/>
    </row>
    <row r="41" spans="1:10" ht="22.95" customHeight="1">
      <c r="A41" s="52"/>
      <c r="B41" s="43"/>
      <c r="C41" s="31"/>
      <c r="D41" s="47"/>
      <c r="E41" s="31"/>
      <c r="F41" s="47"/>
      <c r="G41" s="31"/>
      <c r="H41" s="47"/>
      <c r="I41" s="31"/>
      <c r="J41" s="47"/>
    </row>
    <row r="42" spans="1:10" ht="22.95" customHeight="1">
      <c r="A42" s="52" t="s">
        <v>160</v>
      </c>
      <c r="D42" s="9"/>
      <c r="F42" s="9"/>
      <c r="H42" s="9"/>
      <c r="J42" s="9"/>
    </row>
    <row r="43" spans="1:10" ht="22.95" customHeight="1">
      <c r="A43" s="52"/>
      <c r="H43" s="61"/>
      <c r="J43" s="9"/>
    </row>
    <row r="44" spans="1:10" ht="22.95" customHeight="1">
      <c r="A44" s="52"/>
      <c r="H44" s="61"/>
      <c r="J44" s="9"/>
    </row>
    <row r="45" spans="1:10" ht="22.95" customHeight="1">
      <c r="A45" s="52"/>
      <c r="H45" s="61"/>
      <c r="J45" s="9"/>
    </row>
    <row r="46" spans="1:10" ht="22.95" customHeight="1">
      <c r="A46" s="52"/>
      <c r="H46" s="61"/>
    </row>
    <row r="47" spans="1:10" ht="22.95" customHeight="1">
      <c r="A47" s="52"/>
      <c r="H47" s="61"/>
      <c r="J47" s="9"/>
    </row>
    <row r="48" spans="1:10" ht="22.95" customHeight="1">
      <c r="A48" s="52"/>
      <c r="H48" s="61"/>
      <c r="J48" s="9"/>
    </row>
    <row r="49" spans="1:10" ht="22.95" customHeight="1">
      <c r="A49" s="52"/>
      <c r="H49" s="61"/>
      <c r="J49" s="9"/>
    </row>
    <row r="50" spans="1:10" ht="22.95" customHeight="1">
      <c r="A50" s="52"/>
      <c r="H50" s="61"/>
      <c r="J50" s="9"/>
    </row>
  </sheetData>
  <mergeCells count="6">
    <mergeCell ref="A1:J1"/>
    <mergeCell ref="A2:J2"/>
    <mergeCell ref="A3:J3"/>
    <mergeCell ref="A4:J4"/>
    <mergeCell ref="H7:J7"/>
    <mergeCell ref="D7:F7"/>
  </mergeCells>
  <pageMargins left="0.78740157480314965" right="0.35433070866141736" top="0.51181102362204722" bottom="0.39370078740157483" header="0.35433070866141736" footer="0.27559055118110237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K49"/>
  <sheetViews>
    <sheetView zoomScale="85" zoomScaleNormal="85" zoomScaleSheetLayoutView="80" workbookViewId="0">
      <selection activeCell="D14" sqref="D14"/>
    </sheetView>
  </sheetViews>
  <sheetFormatPr defaultColWidth="10.44140625" defaultRowHeight="22.95" customHeight="1"/>
  <cols>
    <col min="1" max="1" width="48.33203125" style="32" customWidth="1"/>
    <col min="2" max="2" width="8.6640625" style="32" customWidth="1"/>
    <col min="3" max="3" width="1.5546875" style="32" customWidth="1"/>
    <col min="4" max="4" width="15.6640625" style="32" customWidth="1"/>
    <col min="5" max="5" width="1.5546875" style="32" customWidth="1"/>
    <col min="6" max="6" width="15.6640625" style="32" customWidth="1"/>
    <col min="7" max="7" width="1.5546875" style="32" customWidth="1"/>
    <col min="8" max="8" width="15.6640625" style="32" customWidth="1"/>
    <col min="9" max="9" width="1.5546875" style="32" customWidth="1"/>
    <col min="10" max="10" width="15.6640625" style="32" customWidth="1"/>
    <col min="11" max="11" width="1.5546875" style="32" customWidth="1"/>
    <col min="12" max="16384" width="10.44140625" style="32"/>
  </cols>
  <sheetData>
    <row r="1" spans="1:11" ht="22.95" customHeight="1">
      <c r="A1" s="120" t="s">
        <v>4</v>
      </c>
      <c r="B1" s="120"/>
      <c r="C1" s="120"/>
      <c r="D1" s="120"/>
      <c r="E1" s="120"/>
      <c r="F1" s="120"/>
      <c r="G1" s="120"/>
      <c r="H1" s="120"/>
      <c r="I1" s="120"/>
      <c r="J1" s="120"/>
      <c r="K1" s="107"/>
    </row>
    <row r="2" spans="1:11" ht="22.95" customHeight="1">
      <c r="A2" s="121" t="s">
        <v>56</v>
      </c>
      <c r="B2" s="121"/>
      <c r="C2" s="121"/>
      <c r="D2" s="121"/>
      <c r="E2" s="121"/>
      <c r="F2" s="121"/>
      <c r="G2" s="121"/>
      <c r="H2" s="121"/>
      <c r="I2" s="121"/>
      <c r="J2" s="121"/>
      <c r="K2" s="47"/>
    </row>
    <row r="3" spans="1:11" ht="22.95" customHeight="1">
      <c r="A3" s="120" t="s">
        <v>74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1" ht="22.95" customHeight="1">
      <c r="A4" s="120" t="s">
        <v>58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1" ht="22.95" customHeight="1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1" s="40" customFormat="1" ht="22.95" customHeight="1">
      <c r="A6" s="35"/>
      <c r="B6" s="35"/>
      <c r="C6" s="35"/>
      <c r="D6" s="35"/>
      <c r="E6" s="35"/>
      <c r="F6" s="35"/>
      <c r="G6" s="35"/>
      <c r="H6" s="108"/>
      <c r="I6" s="38"/>
      <c r="J6" s="63" t="s">
        <v>16</v>
      </c>
      <c r="K6" s="32"/>
    </row>
    <row r="7" spans="1:11" s="40" customFormat="1" ht="22.95" customHeight="1">
      <c r="A7" s="35"/>
      <c r="B7" s="35"/>
      <c r="C7" s="35"/>
      <c r="D7" s="119" t="s">
        <v>7</v>
      </c>
      <c r="E7" s="119"/>
      <c r="F7" s="119"/>
      <c r="G7" s="35"/>
      <c r="H7" s="119" t="s">
        <v>8</v>
      </c>
      <c r="I7" s="119"/>
      <c r="J7" s="119"/>
      <c r="K7" s="32"/>
    </row>
    <row r="8" spans="1:11" ht="22.95" customHeight="1">
      <c r="A8" s="52"/>
      <c r="B8" s="43" t="s">
        <v>10</v>
      </c>
      <c r="C8" s="31"/>
      <c r="D8" s="75">
        <v>2025</v>
      </c>
      <c r="E8" s="31"/>
      <c r="F8" s="75">
        <v>2024</v>
      </c>
      <c r="G8" s="31"/>
      <c r="H8" s="75">
        <v>2025</v>
      </c>
      <c r="I8" s="31"/>
      <c r="J8" s="75">
        <v>2024</v>
      </c>
    </row>
    <row r="9" spans="1:11" ht="22.95" customHeight="1">
      <c r="A9" s="50"/>
      <c r="B9" s="51"/>
      <c r="C9" s="51"/>
      <c r="D9" s="2"/>
      <c r="E9" s="51"/>
      <c r="F9" s="2"/>
      <c r="G9" s="52"/>
      <c r="H9" s="2"/>
      <c r="I9" s="9"/>
      <c r="J9" s="2"/>
    </row>
    <row r="10" spans="1:11" ht="22.95" customHeight="1">
      <c r="A10" s="52" t="s">
        <v>59</v>
      </c>
      <c r="B10" s="109" t="s">
        <v>0</v>
      </c>
      <c r="C10" s="109"/>
      <c r="D10" s="3">
        <v>205792126.30000001</v>
      </c>
      <c r="E10" s="24"/>
      <c r="F10" s="3">
        <v>320111019.63999999</v>
      </c>
      <c r="G10" s="53"/>
      <c r="H10" s="3">
        <v>205792126.30000001</v>
      </c>
      <c r="I10" s="3"/>
      <c r="J10" s="3">
        <v>320111019.63999999</v>
      </c>
    </row>
    <row r="11" spans="1:11" ht="22.95" customHeight="1">
      <c r="A11" s="110" t="s">
        <v>60</v>
      </c>
      <c r="B11" s="51"/>
      <c r="C11" s="51"/>
      <c r="D11" s="16">
        <v>-105708322.95</v>
      </c>
      <c r="E11" s="5"/>
      <c r="F11" s="16">
        <v>-166130892.90000004</v>
      </c>
      <c r="G11" s="111"/>
      <c r="H11" s="16">
        <v>-105708322.95</v>
      </c>
      <c r="I11" s="4"/>
      <c r="J11" s="16">
        <v>-166130892.90000004</v>
      </c>
    </row>
    <row r="12" spans="1:11" ht="22.95" customHeight="1">
      <c r="A12" s="112" t="s">
        <v>61</v>
      </c>
      <c r="B12" s="51"/>
      <c r="C12" s="51"/>
      <c r="D12" s="7">
        <f>SUM(D10:D11)</f>
        <v>100083803.35000001</v>
      </c>
      <c r="E12" s="4"/>
      <c r="F12" s="7">
        <f>SUM(F10:F11)</f>
        <v>153980126.73999995</v>
      </c>
      <c r="G12" s="111"/>
      <c r="H12" s="7">
        <f>SUM(H10:H11)</f>
        <v>100083803.35000001</v>
      </c>
      <c r="I12" s="4"/>
      <c r="J12" s="7">
        <f>SUM(J10:J11)</f>
        <v>153980126.73999995</v>
      </c>
    </row>
    <row r="13" spans="1:11" ht="22.95" customHeight="1">
      <c r="A13" s="110" t="s">
        <v>62</v>
      </c>
      <c r="B13" s="51"/>
      <c r="C13" s="51"/>
      <c r="D13" s="4">
        <v>1654091.4</v>
      </c>
      <c r="E13" s="5"/>
      <c r="F13" s="4">
        <v>2648827.1600000011</v>
      </c>
      <c r="G13" s="53"/>
      <c r="H13" s="4">
        <v>1654091.4</v>
      </c>
      <c r="I13" s="4"/>
      <c r="J13" s="4">
        <v>2648827.1600000011</v>
      </c>
    </row>
    <row r="14" spans="1:11" ht="22.95" customHeight="1">
      <c r="A14" s="110" t="s">
        <v>63</v>
      </c>
      <c r="B14" s="51"/>
      <c r="C14" s="51"/>
      <c r="D14" s="4">
        <v>-86603353.109999999</v>
      </c>
      <c r="E14" s="5"/>
      <c r="F14" s="4">
        <v>-113812373.10000002</v>
      </c>
      <c r="G14" s="111"/>
      <c r="H14" s="4">
        <v>-86603353.109999999</v>
      </c>
      <c r="I14" s="11"/>
      <c r="J14" s="4">
        <v>-113812373.10000002</v>
      </c>
    </row>
    <row r="15" spans="1:11" ht="22.95" customHeight="1">
      <c r="A15" s="110" t="s">
        <v>64</v>
      </c>
      <c r="B15" s="51"/>
      <c r="C15" s="51"/>
      <c r="D15" s="4">
        <v>-56133507.090000004</v>
      </c>
      <c r="E15" s="5"/>
      <c r="F15" s="4">
        <v>-69922456.840000004</v>
      </c>
      <c r="G15" s="111"/>
      <c r="H15" s="4">
        <v>-56031061.960000001</v>
      </c>
      <c r="I15" s="11"/>
      <c r="J15" s="4">
        <v>-69922456.840000004</v>
      </c>
    </row>
    <row r="16" spans="1:11" ht="22.95" customHeight="1">
      <c r="A16" s="110" t="s">
        <v>65</v>
      </c>
      <c r="B16" s="51"/>
      <c r="C16" s="51"/>
      <c r="D16" s="16">
        <v>-3283098.1100000003</v>
      </c>
      <c r="E16" s="4"/>
      <c r="F16" s="16">
        <v>-911556.23</v>
      </c>
      <c r="G16" s="111"/>
      <c r="H16" s="16">
        <v>-3283098.1100000003</v>
      </c>
      <c r="I16" s="4"/>
      <c r="J16" s="16">
        <v>-911556.23</v>
      </c>
    </row>
    <row r="17" spans="1:10" ht="22.95" customHeight="1">
      <c r="A17" s="112" t="s">
        <v>66</v>
      </c>
      <c r="B17" s="51"/>
      <c r="C17" s="51"/>
      <c r="D17" s="4">
        <f>SUM(D12:D16)</f>
        <v>-44282063.559999987</v>
      </c>
      <c r="E17" s="5"/>
      <c r="F17" s="4">
        <f>SUM(F12:F16)</f>
        <v>-28017432.270000082</v>
      </c>
      <c r="G17" s="111"/>
      <c r="H17" s="4">
        <f>SUM(H12:H16)</f>
        <v>-44179618.429999985</v>
      </c>
      <c r="I17" s="4"/>
      <c r="J17" s="4">
        <f>SUM(J12:J16)</f>
        <v>-28017432.270000082</v>
      </c>
    </row>
    <row r="18" spans="1:10" ht="22.95" customHeight="1">
      <c r="A18" s="110" t="s">
        <v>67</v>
      </c>
      <c r="B18" s="51"/>
      <c r="C18" s="51"/>
      <c r="D18" s="4">
        <v>3683122.62</v>
      </c>
      <c r="E18" s="5"/>
      <c r="F18" s="4">
        <v>3906290.32</v>
      </c>
      <c r="G18" s="111"/>
      <c r="H18" s="4">
        <v>3683122.62</v>
      </c>
      <c r="I18" s="4"/>
      <c r="J18" s="4">
        <v>3906290.32</v>
      </c>
    </row>
    <row r="19" spans="1:10" ht="22.95" customHeight="1">
      <c r="A19" s="110" t="s">
        <v>68</v>
      </c>
      <c r="B19" s="109" t="s">
        <v>2</v>
      </c>
      <c r="C19" s="109"/>
      <c r="D19" s="4">
        <v>-4594553.55</v>
      </c>
      <c r="E19" s="24"/>
      <c r="F19" s="4">
        <v>-5218244.8600000003</v>
      </c>
      <c r="G19" s="111"/>
      <c r="H19" s="4">
        <v>-4594553.55</v>
      </c>
      <c r="I19" s="4"/>
      <c r="J19" s="4">
        <v>-5218244.8600000003</v>
      </c>
    </row>
    <row r="20" spans="1:10" ht="22.95" customHeight="1">
      <c r="A20" s="50" t="s">
        <v>69</v>
      </c>
      <c r="B20" s="51"/>
      <c r="C20" s="51"/>
      <c r="D20" s="25">
        <f>SUM(D17:D19)</f>
        <v>-45193494.489999987</v>
      </c>
      <c r="E20" s="5"/>
      <c r="F20" s="25">
        <f>SUM(F17:F19)</f>
        <v>-29329386.810000081</v>
      </c>
      <c r="G20" s="113"/>
      <c r="H20" s="25">
        <f>SUM(H17:H19)</f>
        <v>-45091049.359999985</v>
      </c>
      <c r="I20" s="4"/>
      <c r="J20" s="25">
        <f>SUM(J17:J19)</f>
        <v>-29329386.810000081</v>
      </c>
    </row>
    <row r="21" spans="1:10" ht="22.95" customHeight="1">
      <c r="A21" s="52" t="s">
        <v>70</v>
      </c>
      <c r="B21" s="109" t="s">
        <v>3</v>
      </c>
      <c r="C21" s="109"/>
      <c r="D21" s="16">
        <v>-1688688.0999999999</v>
      </c>
      <c r="E21" s="24"/>
      <c r="F21" s="16">
        <v>-16218637.450000001</v>
      </c>
      <c r="G21" s="53"/>
      <c r="H21" s="16">
        <v>-1688688.0999999999</v>
      </c>
      <c r="I21" s="4"/>
      <c r="J21" s="16">
        <v>-16218637.450000001</v>
      </c>
    </row>
    <row r="22" spans="1:10" ht="22.95" customHeight="1">
      <c r="A22" s="50" t="s">
        <v>71</v>
      </c>
      <c r="B22" s="51"/>
      <c r="C22" s="51"/>
      <c r="D22" s="4">
        <f>SUM(D20:D21)</f>
        <v>-46882182.589999989</v>
      </c>
      <c r="E22" s="5"/>
      <c r="F22" s="4">
        <f>SUM(F20:F21)</f>
        <v>-45548024.26000008</v>
      </c>
      <c r="G22" s="53"/>
      <c r="H22" s="4">
        <f>SUM(H20:H21)</f>
        <v>-46779737.459999986</v>
      </c>
      <c r="I22" s="4"/>
      <c r="J22" s="4">
        <f>SUM(J20:J21)</f>
        <v>-45548024.26000008</v>
      </c>
    </row>
    <row r="23" spans="1:10" ht="22.95" customHeight="1">
      <c r="A23" s="50"/>
      <c r="B23" s="51"/>
      <c r="C23" s="51"/>
      <c r="D23" s="4"/>
      <c r="E23" s="5"/>
      <c r="F23" s="4"/>
      <c r="G23" s="53"/>
      <c r="H23" s="4"/>
      <c r="I23" s="4"/>
      <c r="J23" s="4"/>
    </row>
    <row r="24" spans="1:10" ht="22.95" customHeight="1">
      <c r="A24" s="50" t="s">
        <v>140</v>
      </c>
      <c r="B24" s="51"/>
      <c r="C24" s="51"/>
      <c r="D24" s="4"/>
      <c r="E24" s="5"/>
      <c r="F24" s="4"/>
      <c r="G24" s="53"/>
      <c r="H24" s="4"/>
      <c r="I24" s="4"/>
      <c r="J24" s="4"/>
    </row>
    <row r="25" spans="1:10" ht="22.95" customHeight="1">
      <c r="A25" s="114" t="s">
        <v>143</v>
      </c>
      <c r="B25" s="51"/>
      <c r="C25" s="51"/>
      <c r="D25" s="53"/>
      <c r="E25" s="53"/>
      <c r="F25" s="53"/>
      <c r="G25" s="53"/>
      <c r="H25" s="53"/>
      <c r="I25" s="53"/>
      <c r="J25" s="53"/>
    </row>
    <row r="26" spans="1:10" ht="22.95" customHeight="1">
      <c r="A26" s="52" t="s">
        <v>142</v>
      </c>
      <c r="B26" s="51"/>
      <c r="C26" s="51"/>
      <c r="D26" s="4">
        <v>-575.02</v>
      </c>
      <c r="E26" s="5"/>
      <c r="F26" s="4">
        <v>0</v>
      </c>
      <c r="G26" s="53"/>
      <c r="H26" s="4">
        <v>0</v>
      </c>
      <c r="I26" s="4"/>
      <c r="J26" s="4">
        <v>0</v>
      </c>
    </row>
    <row r="27" spans="1:10" ht="22.95" customHeight="1" thickBot="1">
      <c r="A27" s="50" t="s">
        <v>75</v>
      </c>
      <c r="B27" s="51"/>
      <c r="C27" s="51"/>
      <c r="D27" s="26">
        <f>SUM(D22:D26)</f>
        <v>-46882757.609999992</v>
      </c>
      <c r="E27" s="5"/>
      <c r="F27" s="26">
        <f>SUM(F22:F26)</f>
        <v>-45548024.26000008</v>
      </c>
      <c r="G27" s="53"/>
      <c r="H27" s="26">
        <f>SUM(H22:H26)</f>
        <v>-46779737.459999986</v>
      </c>
      <c r="I27" s="4"/>
      <c r="J27" s="26">
        <f>SUM(J22:J26)</f>
        <v>-45548024.26000008</v>
      </c>
    </row>
    <row r="28" spans="1:10" ht="22.95" customHeight="1" thickTop="1">
      <c r="A28" s="52"/>
      <c r="B28" s="43"/>
      <c r="C28" s="43"/>
      <c r="D28" s="115"/>
      <c r="E28" s="67"/>
      <c r="F28" s="115"/>
      <c r="G28" s="116"/>
      <c r="H28" s="115"/>
      <c r="I28" s="116"/>
      <c r="J28" s="115"/>
    </row>
    <row r="29" spans="1:10" ht="22.95" customHeight="1">
      <c r="A29" s="50" t="s">
        <v>138</v>
      </c>
      <c r="B29" s="43"/>
      <c r="C29" s="43"/>
      <c r="D29" s="115"/>
      <c r="E29" s="54"/>
      <c r="F29" s="115"/>
      <c r="G29" s="115"/>
      <c r="H29" s="115"/>
      <c r="I29" s="115"/>
      <c r="J29" s="115"/>
    </row>
    <row r="30" spans="1:10" ht="22.95" customHeight="1">
      <c r="A30" s="52" t="s">
        <v>141</v>
      </c>
      <c r="B30" s="43"/>
      <c r="C30" s="43"/>
      <c r="D30" s="115">
        <f>+D22</f>
        <v>-46882182.589999989</v>
      </c>
      <c r="E30" s="5"/>
      <c r="F30" s="115">
        <f>+F22</f>
        <v>-45548024.26000008</v>
      </c>
      <c r="G30" s="115"/>
      <c r="H30" s="115">
        <f>+H22</f>
        <v>-46779737.459999986</v>
      </c>
      <c r="I30" s="115"/>
      <c r="J30" s="115">
        <f>+J22</f>
        <v>-45548024.26000008</v>
      </c>
    </row>
    <row r="31" spans="1:10" ht="22.95" customHeight="1">
      <c r="A31" s="52" t="s">
        <v>137</v>
      </c>
      <c r="B31" s="43"/>
      <c r="C31" s="43"/>
      <c r="D31" s="16">
        <v>0</v>
      </c>
      <c r="E31" s="5"/>
      <c r="F31" s="16">
        <v>0</v>
      </c>
      <c r="G31" s="115"/>
      <c r="H31" s="16">
        <v>0</v>
      </c>
      <c r="I31" s="115"/>
      <c r="J31" s="16">
        <v>0</v>
      </c>
    </row>
    <row r="32" spans="1:10" ht="22.95" customHeight="1" thickBot="1">
      <c r="A32" s="52"/>
      <c r="B32" s="43"/>
      <c r="C32" s="43"/>
      <c r="D32" s="27">
        <f>SUM(D30:D31)</f>
        <v>-46882182.589999989</v>
      </c>
      <c r="E32" s="115"/>
      <c r="F32" s="27">
        <f>SUM(F30:F31)</f>
        <v>-45548024.26000008</v>
      </c>
      <c r="G32" s="115"/>
      <c r="H32" s="27">
        <f>SUM(H30:H31)</f>
        <v>-46779737.459999986</v>
      </c>
      <c r="I32" s="115"/>
      <c r="J32" s="27">
        <f>SUM(J30:J31)</f>
        <v>-45548024.26000008</v>
      </c>
    </row>
    <row r="33" spans="1:10" ht="22.95" customHeight="1" thickTop="1">
      <c r="A33" s="52"/>
      <c r="B33" s="43"/>
      <c r="C33" s="43"/>
      <c r="D33" s="115"/>
      <c r="E33" s="54"/>
      <c r="F33" s="115"/>
      <c r="G33" s="115"/>
      <c r="H33" s="115"/>
      <c r="I33" s="115"/>
      <c r="J33" s="115"/>
    </row>
    <row r="34" spans="1:10" ht="22.95" customHeight="1">
      <c r="A34" s="50" t="s">
        <v>139</v>
      </c>
      <c r="B34" s="43"/>
      <c r="C34" s="43"/>
      <c r="D34" s="115"/>
      <c r="E34" s="67"/>
      <c r="F34" s="115"/>
      <c r="G34" s="116"/>
      <c r="H34" s="115"/>
      <c r="I34" s="116"/>
      <c r="J34" s="115"/>
    </row>
    <row r="35" spans="1:10" ht="22.95" customHeight="1">
      <c r="A35" s="52" t="s">
        <v>141</v>
      </c>
      <c r="B35" s="43"/>
      <c r="C35" s="43"/>
      <c r="D35" s="115">
        <f>+D27</f>
        <v>-46882757.609999992</v>
      </c>
      <c r="E35" s="12"/>
      <c r="F35" s="115">
        <f>+F27</f>
        <v>-45548024.26000008</v>
      </c>
      <c r="G35" s="12"/>
      <c r="H35" s="115">
        <f>+H27</f>
        <v>-46779737.459999986</v>
      </c>
      <c r="I35" s="116"/>
      <c r="J35" s="115">
        <f>+J27</f>
        <v>-45548024.26000008</v>
      </c>
    </row>
    <row r="36" spans="1:10" ht="22.95" customHeight="1">
      <c r="A36" s="52" t="s">
        <v>137</v>
      </c>
      <c r="B36" s="43"/>
      <c r="C36" s="43"/>
      <c r="D36" s="16">
        <v>0</v>
      </c>
      <c r="E36" s="5"/>
      <c r="F36" s="16">
        <v>0</v>
      </c>
      <c r="G36" s="115"/>
      <c r="H36" s="16">
        <v>0</v>
      </c>
      <c r="I36" s="115"/>
      <c r="J36" s="16">
        <v>0</v>
      </c>
    </row>
    <row r="37" spans="1:10" ht="22.95" customHeight="1" thickBot="1">
      <c r="A37" s="52"/>
      <c r="B37" s="43"/>
      <c r="C37" s="43"/>
      <c r="D37" s="27">
        <f>SUM(D35:D36)</f>
        <v>-46882757.609999992</v>
      </c>
      <c r="E37" s="115"/>
      <c r="F37" s="27">
        <f>SUM(F35:F36)</f>
        <v>-45548024.26000008</v>
      </c>
      <c r="G37" s="115"/>
      <c r="H37" s="27">
        <f>SUM(H35:H36)</f>
        <v>-46779737.459999986</v>
      </c>
      <c r="I37" s="115"/>
      <c r="J37" s="27">
        <f>SUM(J35:J36)</f>
        <v>-45548024.26000008</v>
      </c>
    </row>
    <row r="38" spans="1:10" ht="22.95" customHeight="1" thickTop="1">
      <c r="A38" s="52"/>
      <c r="B38" s="43"/>
      <c r="C38" s="43"/>
      <c r="D38" s="115"/>
      <c r="E38" s="67"/>
      <c r="F38" s="115"/>
      <c r="G38" s="116"/>
      <c r="H38" s="115"/>
      <c r="I38" s="116"/>
      <c r="J38" s="115"/>
    </row>
    <row r="39" spans="1:10" ht="22.95" customHeight="1">
      <c r="A39" s="117" t="s">
        <v>72</v>
      </c>
      <c r="B39" s="51"/>
      <c r="C39" s="51"/>
      <c r="D39" s="11"/>
      <c r="E39" s="54"/>
      <c r="F39" s="11"/>
      <c r="G39" s="118"/>
      <c r="H39" s="11"/>
      <c r="I39" s="4"/>
      <c r="J39" s="11"/>
    </row>
    <row r="40" spans="1:10" ht="22.95" customHeight="1">
      <c r="A40" s="110" t="s">
        <v>73</v>
      </c>
      <c r="B40" s="109" t="s">
        <v>1</v>
      </c>
      <c r="C40" s="109"/>
      <c r="D40" s="28">
        <f>+D22/2994193535</f>
        <v>-1.5657699491359027E-2</v>
      </c>
      <c r="E40" s="110"/>
      <c r="F40" s="28">
        <f>+F22/2994193535</f>
        <v>-1.5212117629530611E-2</v>
      </c>
      <c r="G40" s="110"/>
      <c r="H40" s="28">
        <f>+H22/2994193535</f>
        <v>-1.5623484892735896E-2</v>
      </c>
      <c r="I40" s="4"/>
      <c r="J40" s="28">
        <f>+J22/2994193535</f>
        <v>-1.5212117629530611E-2</v>
      </c>
    </row>
    <row r="41" spans="1:10" ht="22.95" customHeight="1">
      <c r="A41" s="52"/>
      <c r="B41" s="43"/>
      <c r="C41" s="43"/>
      <c r="D41" s="47"/>
      <c r="E41" s="43"/>
      <c r="F41" s="47"/>
      <c r="G41" s="31"/>
      <c r="H41" s="47"/>
      <c r="I41" s="31"/>
      <c r="J41" s="47"/>
    </row>
    <row r="42" spans="1:10" ht="22.95" customHeight="1">
      <c r="A42" s="52"/>
      <c r="B42" s="43"/>
      <c r="C42" s="43"/>
      <c r="D42" s="47"/>
      <c r="E42" s="43"/>
      <c r="F42" s="47"/>
      <c r="G42" s="31"/>
      <c r="H42" s="47"/>
      <c r="I42" s="31"/>
      <c r="J42" s="47"/>
    </row>
    <row r="43" spans="1:10" ht="22.95" customHeight="1">
      <c r="A43" s="52" t="s">
        <v>160</v>
      </c>
      <c r="D43" s="9"/>
      <c r="F43" s="9"/>
      <c r="H43" s="9"/>
      <c r="J43" s="9"/>
    </row>
    <row r="44" spans="1:10" ht="22.95" customHeight="1">
      <c r="A44" s="52"/>
      <c r="H44" s="61"/>
      <c r="J44" s="9"/>
    </row>
    <row r="45" spans="1:10" ht="22.95" customHeight="1">
      <c r="A45" s="52"/>
      <c r="H45" s="61"/>
      <c r="J45" s="9"/>
    </row>
    <row r="46" spans="1:10" ht="22.95" customHeight="1">
      <c r="A46" s="52"/>
      <c r="H46" s="61"/>
      <c r="J46" s="9"/>
    </row>
    <row r="47" spans="1:10" ht="22.95" customHeight="1">
      <c r="A47" s="52"/>
      <c r="H47" s="61"/>
    </row>
    <row r="48" spans="1:10" ht="22.95" customHeight="1">
      <c r="A48" s="52"/>
      <c r="H48" s="61"/>
      <c r="J48" s="9"/>
    </row>
    <row r="49" spans="1:10" ht="22.95" customHeight="1">
      <c r="A49" s="52"/>
      <c r="H49" s="61"/>
      <c r="J49" s="9"/>
    </row>
  </sheetData>
  <mergeCells count="6">
    <mergeCell ref="A3:J3"/>
    <mergeCell ref="A2:J2"/>
    <mergeCell ref="A1:J1"/>
    <mergeCell ref="A4:J4"/>
    <mergeCell ref="H7:J7"/>
    <mergeCell ref="D7:F7"/>
  </mergeCells>
  <pageMargins left="0.78740157480314965" right="0.35433070866141736" top="0.51181102362204722" bottom="0.39370078740157483" header="0.35433070866141736" footer="0.2755905511811023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S30"/>
  <sheetViews>
    <sheetView zoomScale="80" zoomScaleNormal="80" zoomScaleSheetLayoutView="55" workbookViewId="0">
      <selection activeCell="A17" sqref="A17"/>
    </sheetView>
  </sheetViews>
  <sheetFormatPr defaultColWidth="9.44140625" defaultRowHeight="22.95" customHeight="1"/>
  <cols>
    <col min="1" max="1" width="37.33203125" style="32" customWidth="1"/>
    <col min="2" max="2" width="3.5546875" style="32" customWidth="1"/>
    <col min="3" max="3" width="1.5546875" style="32" customWidth="1"/>
    <col min="4" max="4" width="16.5546875" style="32" customWidth="1"/>
    <col min="5" max="5" width="1.5546875" style="32" customWidth="1"/>
    <col min="6" max="6" width="16.5546875" style="32" customWidth="1"/>
    <col min="7" max="7" width="1.5546875" style="32" customWidth="1"/>
    <col min="8" max="8" width="16.5546875" style="32" customWidth="1"/>
    <col min="9" max="9" width="1.5546875" style="32" customWidth="1"/>
    <col min="10" max="10" width="16.5546875" style="32" customWidth="1"/>
    <col min="11" max="11" width="1.5546875" style="32" customWidth="1"/>
    <col min="12" max="12" width="22.5546875" style="32" customWidth="1"/>
    <col min="13" max="13" width="1.5546875" style="32" customWidth="1"/>
    <col min="14" max="14" width="16.5546875" style="32" customWidth="1"/>
    <col min="15" max="15" width="1.5546875" style="32" customWidth="1"/>
    <col min="16" max="16" width="16.5546875" style="32" customWidth="1"/>
    <col min="17" max="17" width="1.5546875" style="32" customWidth="1"/>
    <col min="18" max="18" width="16.5546875" style="32" customWidth="1"/>
    <col min="19" max="19" width="1.5546875" style="32" customWidth="1"/>
    <col min="20" max="16384" width="9.44140625" style="32"/>
  </cols>
  <sheetData>
    <row r="1" spans="1:19" ht="22.95" customHeight="1">
      <c r="A1" s="120" t="s">
        <v>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9" ht="22.95" customHeight="1">
      <c r="A2" s="120" t="s">
        <v>76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9" s="96" customFormat="1" ht="22.95" customHeight="1">
      <c r="A3" s="120" t="s">
        <v>74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72"/>
    </row>
    <row r="4" spans="1:19" s="96" customFormat="1" ht="22.95" customHeight="1">
      <c r="A4" s="120" t="s">
        <v>58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72"/>
    </row>
    <row r="5" spans="1:19" s="96" customFormat="1" ht="22.9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72"/>
    </row>
    <row r="6" spans="1:19" s="96" customFormat="1" ht="22.95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39" t="s">
        <v>16</v>
      </c>
      <c r="S6" s="72"/>
    </row>
    <row r="7" spans="1:19" ht="22.95" customHeight="1">
      <c r="A7" s="47"/>
      <c r="B7" s="47"/>
      <c r="C7" s="47"/>
      <c r="D7" s="119" t="s">
        <v>7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</row>
    <row r="8" spans="1:19" ht="22.95" customHeight="1">
      <c r="A8" s="47"/>
      <c r="B8" s="47"/>
      <c r="C8" s="47"/>
      <c r="D8" s="31"/>
      <c r="E8" s="31"/>
      <c r="F8" s="31"/>
      <c r="G8" s="31"/>
      <c r="H8" s="31"/>
      <c r="I8" s="31"/>
      <c r="J8" s="31"/>
      <c r="K8" s="31"/>
      <c r="L8" s="47" t="s">
        <v>144</v>
      </c>
      <c r="M8" s="106"/>
      <c r="N8" s="106"/>
      <c r="O8" s="31"/>
      <c r="P8" s="31"/>
      <c r="Q8" s="31"/>
      <c r="R8" s="31"/>
    </row>
    <row r="9" spans="1:19" ht="22.95" customHeight="1">
      <c r="A9" s="47"/>
      <c r="B9" s="47"/>
      <c r="C9" s="47"/>
      <c r="D9" s="31"/>
      <c r="E9" s="31"/>
      <c r="F9" s="31"/>
      <c r="G9" s="31"/>
      <c r="H9" s="31"/>
      <c r="I9" s="31"/>
      <c r="J9" s="31"/>
      <c r="K9" s="31"/>
      <c r="L9" s="101" t="s">
        <v>145</v>
      </c>
      <c r="M9" s="106"/>
      <c r="N9" s="106"/>
      <c r="O9" s="31"/>
      <c r="P9" s="31"/>
      <c r="Q9" s="31"/>
      <c r="R9" s="31"/>
    </row>
    <row r="10" spans="1:19" ht="22.95" customHeight="1">
      <c r="A10" s="47"/>
      <c r="B10" s="47"/>
      <c r="C10" s="47"/>
      <c r="D10" s="31"/>
      <c r="E10" s="68"/>
      <c r="F10" s="68"/>
      <c r="G10" s="68"/>
      <c r="H10" s="122" t="s">
        <v>88</v>
      </c>
      <c r="I10" s="122"/>
      <c r="J10" s="122"/>
      <c r="K10" s="47"/>
      <c r="L10" s="99" t="s">
        <v>146</v>
      </c>
      <c r="M10" s="47"/>
      <c r="N10" s="47"/>
      <c r="O10" s="47"/>
      <c r="P10" s="47"/>
      <c r="Q10" s="47"/>
      <c r="R10" s="63"/>
    </row>
    <row r="11" spans="1:19" ht="22.95" customHeight="1">
      <c r="A11" s="47"/>
      <c r="B11" s="47"/>
      <c r="C11" s="47"/>
      <c r="D11" s="31"/>
      <c r="E11" s="68"/>
      <c r="F11" s="68"/>
      <c r="G11" s="68"/>
      <c r="H11" s="47"/>
      <c r="J11" s="47"/>
      <c r="K11" s="47"/>
      <c r="L11" s="47" t="s">
        <v>147</v>
      </c>
      <c r="M11" s="47"/>
      <c r="N11" s="47" t="s">
        <v>152</v>
      </c>
      <c r="O11" s="47"/>
      <c r="P11" s="47"/>
      <c r="Q11" s="47"/>
      <c r="R11" s="63"/>
    </row>
    <row r="12" spans="1:19" s="42" customFormat="1" ht="22.95" customHeight="1">
      <c r="B12" s="100"/>
      <c r="D12" s="47" t="s">
        <v>81</v>
      </c>
      <c r="E12" s="32"/>
      <c r="F12" s="47" t="s">
        <v>82</v>
      </c>
      <c r="G12" s="32"/>
      <c r="H12" s="47" t="s">
        <v>83</v>
      </c>
      <c r="J12" s="32"/>
      <c r="K12" s="32"/>
      <c r="L12" s="47" t="s">
        <v>148</v>
      </c>
      <c r="M12" s="32"/>
      <c r="N12" s="47" t="s">
        <v>153</v>
      </c>
      <c r="O12" s="32"/>
      <c r="P12" s="47" t="s">
        <v>150</v>
      </c>
      <c r="Q12" s="32"/>
      <c r="R12" s="47" t="s">
        <v>89</v>
      </c>
    </row>
    <row r="13" spans="1:19" s="42" customFormat="1" ht="22.95" customHeight="1">
      <c r="B13" s="43"/>
      <c r="D13" s="101" t="s">
        <v>84</v>
      </c>
      <c r="E13" s="32"/>
      <c r="F13" s="101" t="s">
        <v>85</v>
      </c>
      <c r="G13" s="32"/>
      <c r="H13" s="101" t="s">
        <v>86</v>
      </c>
      <c r="I13" s="32"/>
      <c r="J13" s="101" t="s">
        <v>87</v>
      </c>
      <c r="K13" s="47"/>
      <c r="L13" s="101" t="s">
        <v>149</v>
      </c>
      <c r="M13" s="47"/>
      <c r="N13" s="101" t="s">
        <v>154</v>
      </c>
      <c r="O13" s="32"/>
      <c r="P13" s="101" t="s">
        <v>151</v>
      </c>
      <c r="Q13" s="32"/>
      <c r="R13" s="101" t="s">
        <v>90</v>
      </c>
    </row>
    <row r="14" spans="1:19" ht="22.95" customHeight="1">
      <c r="A14" s="32" t="s">
        <v>77</v>
      </c>
      <c r="B14" s="102"/>
      <c r="C14" s="103"/>
      <c r="D14" s="104">
        <v>299419353.5</v>
      </c>
      <c r="E14" s="104"/>
      <c r="F14" s="104">
        <v>510590610.51999992</v>
      </c>
      <c r="G14" s="104"/>
      <c r="H14" s="104">
        <v>30226100</v>
      </c>
      <c r="I14" s="104"/>
      <c r="J14" s="104">
        <v>-179980366.90999979</v>
      </c>
      <c r="K14" s="104"/>
      <c r="L14" s="104">
        <v>0</v>
      </c>
      <c r="M14" s="104"/>
      <c r="N14" s="104">
        <f>+D14+F14+H14+J14+L14</f>
        <v>660255697.11000013</v>
      </c>
      <c r="O14" s="104"/>
      <c r="P14" s="104">
        <v>0</v>
      </c>
      <c r="Q14" s="104"/>
      <c r="R14" s="104">
        <f>+N14+P14</f>
        <v>660255697.11000013</v>
      </c>
      <c r="S14" s="48"/>
    </row>
    <row r="15" spans="1:19" ht="22.95" customHeight="1">
      <c r="A15" s="32" t="s">
        <v>75</v>
      </c>
      <c r="B15" s="46"/>
      <c r="C15" s="103"/>
      <c r="D15" s="104">
        <v>0</v>
      </c>
      <c r="E15" s="104"/>
      <c r="F15" s="104">
        <v>0</v>
      </c>
      <c r="G15" s="104"/>
      <c r="H15" s="104">
        <v>0</v>
      </c>
      <c r="I15" s="104"/>
      <c r="J15" s="104">
        <f>+'PL (9M)'!F27</f>
        <v>-45548024.26000008</v>
      </c>
      <c r="K15" s="104"/>
      <c r="L15" s="104">
        <v>0</v>
      </c>
      <c r="M15" s="104"/>
      <c r="N15" s="104">
        <f>+D15+F15+H15+J15+L15</f>
        <v>-45548024.26000008</v>
      </c>
      <c r="O15" s="104"/>
      <c r="P15" s="104">
        <v>0</v>
      </c>
      <c r="Q15" s="104"/>
      <c r="R15" s="104">
        <f t="shared" ref="R15" si="0">+N15+P15</f>
        <v>-45548024.26000008</v>
      </c>
      <c r="S15" s="48"/>
    </row>
    <row r="16" spans="1:19" ht="22.95" customHeight="1" thickBot="1">
      <c r="A16" s="32" t="s">
        <v>79</v>
      </c>
      <c r="B16" s="102"/>
      <c r="C16" s="103"/>
      <c r="D16" s="105">
        <f>SUM(D14:D15)</f>
        <v>299419353.5</v>
      </c>
      <c r="E16" s="104"/>
      <c r="F16" s="105">
        <f>SUM(F14:F15)</f>
        <v>510590610.51999992</v>
      </c>
      <c r="G16" s="104"/>
      <c r="H16" s="105">
        <f>SUM(H14:H15)</f>
        <v>30226100</v>
      </c>
      <c r="I16" s="104"/>
      <c r="J16" s="105">
        <f>SUM(J14:J15)</f>
        <v>-225528391.16999987</v>
      </c>
      <c r="K16" s="104"/>
      <c r="L16" s="105">
        <f>SUM(L14:L15)</f>
        <v>0</v>
      </c>
      <c r="M16" s="104"/>
      <c r="N16" s="105">
        <f>SUM(N14:N15)</f>
        <v>614707672.85000002</v>
      </c>
      <c r="O16" s="104"/>
      <c r="P16" s="105">
        <f>SUM(P14:P15)</f>
        <v>0</v>
      </c>
      <c r="Q16" s="104"/>
      <c r="R16" s="105">
        <f>SUM(R14:R15)</f>
        <v>614707672.85000002</v>
      </c>
      <c r="S16" s="48"/>
    </row>
    <row r="17" spans="1:19" ht="22.95" customHeight="1" thickTop="1">
      <c r="B17" s="102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48"/>
    </row>
    <row r="18" spans="1:19" ht="22.95" customHeight="1">
      <c r="A18" s="32" t="s">
        <v>78</v>
      </c>
      <c r="B18" s="46"/>
      <c r="C18" s="103"/>
      <c r="D18" s="104">
        <v>299419353.5</v>
      </c>
      <c r="E18" s="104"/>
      <c r="F18" s="104">
        <v>510590610.51999992</v>
      </c>
      <c r="G18" s="104"/>
      <c r="H18" s="104">
        <v>30226100</v>
      </c>
      <c r="I18" s="104"/>
      <c r="J18" s="104">
        <v>-295487593.9799999</v>
      </c>
      <c r="K18" s="104"/>
      <c r="L18" s="104">
        <v>0</v>
      </c>
      <c r="M18" s="104"/>
      <c r="N18" s="104">
        <f t="shared" ref="N18:N19" si="1">+D18+F18+H18+J18+L18</f>
        <v>544748470.04000008</v>
      </c>
      <c r="O18" s="104"/>
      <c r="P18" s="104">
        <v>0</v>
      </c>
      <c r="Q18" s="104"/>
      <c r="R18" s="104">
        <f t="shared" ref="R18:R19" si="2">+N18+P18</f>
        <v>544748470.04000008</v>
      </c>
      <c r="S18" s="48"/>
    </row>
    <row r="19" spans="1:19" ht="22.95" customHeight="1">
      <c r="A19" s="32" t="s">
        <v>75</v>
      </c>
      <c r="B19" s="46"/>
      <c r="C19" s="103"/>
      <c r="D19" s="104">
        <v>0</v>
      </c>
      <c r="E19" s="104"/>
      <c r="F19" s="104">
        <v>0</v>
      </c>
      <c r="G19" s="104"/>
      <c r="H19" s="104">
        <v>0</v>
      </c>
      <c r="I19" s="104"/>
      <c r="J19" s="104">
        <f>+'PL (9M)'!D22</f>
        <v>-46882182.589999989</v>
      </c>
      <c r="K19" s="104"/>
      <c r="L19" s="104">
        <f>+'PL (9M)'!D26</f>
        <v>-575.02</v>
      </c>
      <c r="M19" s="104"/>
      <c r="N19" s="104">
        <f t="shared" si="1"/>
        <v>-46882757.609999992</v>
      </c>
      <c r="O19" s="104"/>
      <c r="P19" s="104">
        <v>0</v>
      </c>
      <c r="Q19" s="104"/>
      <c r="R19" s="104">
        <f t="shared" si="2"/>
        <v>-46882757.609999992</v>
      </c>
      <c r="S19" s="48"/>
    </row>
    <row r="20" spans="1:19" ht="22.95" customHeight="1" thickBot="1">
      <c r="A20" s="32" t="s">
        <v>80</v>
      </c>
      <c r="B20" s="102"/>
      <c r="C20" s="103"/>
      <c r="D20" s="105">
        <f>SUM(D18:D19)</f>
        <v>299419353.5</v>
      </c>
      <c r="E20" s="104"/>
      <c r="F20" s="105">
        <f>SUM(F18:F19)</f>
        <v>510590610.51999992</v>
      </c>
      <c r="G20" s="104"/>
      <c r="H20" s="105">
        <f>SUM(H18:H19)</f>
        <v>30226100</v>
      </c>
      <c r="I20" s="104"/>
      <c r="J20" s="105">
        <f>SUM(J18:J19)</f>
        <v>-342369776.56999987</v>
      </c>
      <c r="K20" s="104"/>
      <c r="L20" s="105">
        <f>SUM(L18:L19)</f>
        <v>-575.02</v>
      </c>
      <c r="M20" s="104"/>
      <c r="N20" s="105">
        <f>SUM(N18:N19)</f>
        <v>497865712.43000007</v>
      </c>
      <c r="O20" s="104"/>
      <c r="P20" s="105">
        <f>SUM(P18:P19)</f>
        <v>0</v>
      </c>
      <c r="Q20" s="104"/>
      <c r="R20" s="105">
        <f>SUM(R18:R19)</f>
        <v>497865712.43000007</v>
      </c>
      <c r="S20" s="48"/>
    </row>
    <row r="21" spans="1:19" ht="22.95" customHeight="1" thickTop="1">
      <c r="B21" s="102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48"/>
    </row>
    <row r="22" spans="1:19" ht="22.95" customHeight="1">
      <c r="B22" s="102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48"/>
    </row>
    <row r="23" spans="1:19" ht="22.95" customHeight="1">
      <c r="A23" s="80" t="s">
        <v>160</v>
      </c>
      <c r="H23" s="61"/>
      <c r="J23" s="61"/>
      <c r="K23" s="61"/>
      <c r="L23" s="61"/>
      <c r="M23" s="61"/>
      <c r="R23" s="61"/>
    </row>
    <row r="24" spans="1:19" ht="22.95" customHeight="1">
      <c r="A24" s="52"/>
      <c r="H24" s="61"/>
      <c r="J24" s="9"/>
    </row>
    <row r="25" spans="1:19" ht="22.95" customHeight="1">
      <c r="A25" s="52"/>
      <c r="H25" s="61"/>
      <c r="J25" s="9"/>
    </row>
    <row r="26" spans="1:19" ht="22.95" customHeight="1">
      <c r="A26" s="52"/>
      <c r="H26" s="61"/>
      <c r="J26" s="9"/>
    </row>
    <row r="27" spans="1:19" ht="22.95" customHeight="1">
      <c r="A27" s="52"/>
      <c r="H27" s="61"/>
    </row>
    <row r="28" spans="1:19" ht="22.95" customHeight="1">
      <c r="A28" s="52"/>
      <c r="H28" s="61"/>
      <c r="J28" s="9"/>
    </row>
    <row r="29" spans="1:19" ht="22.95" customHeight="1">
      <c r="A29" s="40"/>
      <c r="H29" s="61"/>
      <c r="R29" s="61"/>
    </row>
    <row r="30" spans="1:19" ht="22.95" customHeight="1">
      <c r="A30" s="40"/>
      <c r="H30" s="61"/>
      <c r="R30" s="61"/>
    </row>
  </sheetData>
  <mergeCells count="6">
    <mergeCell ref="H10:J10"/>
    <mergeCell ref="A1:R1"/>
    <mergeCell ref="A2:R2"/>
    <mergeCell ref="A3:R3"/>
    <mergeCell ref="A4:R4"/>
    <mergeCell ref="D7:R7"/>
  </mergeCells>
  <phoneticPr fontId="3" type="noConversion"/>
  <printOptions horizontalCentered="1"/>
  <pageMargins left="0.66" right="0.27" top="0.75" bottom="0.35433070866141736" header="0.31496062992125984" footer="0.15748031496062992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23DF5-7F99-4A75-8C4E-B4E875B27F06}">
  <dimension ref="A1:M26"/>
  <sheetViews>
    <sheetView zoomScale="80" zoomScaleNormal="80" zoomScaleSheetLayoutView="82" workbookViewId="0">
      <selection activeCell="D10" sqref="D10"/>
    </sheetView>
  </sheetViews>
  <sheetFormatPr defaultColWidth="9.44140625" defaultRowHeight="22.95" customHeight="1"/>
  <cols>
    <col min="1" max="1" width="44.6640625" style="32" customWidth="1"/>
    <col min="2" max="2" width="7.6640625" style="32" customWidth="1"/>
    <col min="3" max="3" width="1.5546875" style="32" customWidth="1"/>
    <col min="4" max="4" width="18.44140625" style="32" customWidth="1"/>
    <col min="5" max="5" width="1.5546875" style="32" customWidth="1"/>
    <col min="6" max="6" width="18.44140625" style="32" customWidth="1"/>
    <col min="7" max="7" width="1.5546875" style="32" customWidth="1"/>
    <col min="8" max="8" width="18.44140625" style="32" customWidth="1"/>
    <col min="9" max="9" width="1.5546875" style="32" customWidth="1"/>
    <col min="10" max="10" width="18.44140625" style="32" customWidth="1"/>
    <col min="11" max="11" width="1.5546875" style="32" customWidth="1"/>
    <col min="12" max="12" width="18.44140625" style="32" customWidth="1"/>
    <col min="13" max="13" width="1.5546875" style="32" customWidth="1"/>
    <col min="14" max="16384" width="9.44140625" style="32"/>
  </cols>
  <sheetData>
    <row r="1" spans="1:13" ht="22.95" customHeight="1">
      <c r="A1" s="120" t="s">
        <v>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3" ht="22.95" customHeight="1">
      <c r="A2" s="120" t="s">
        <v>76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3" s="96" customFormat="1" ht="22.95" customHeight="1">
      <c r="A3" s="120" t="s">
        <v>74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72"/>
    </row>
    <row r="4" spans="1:13" s="96" customFormat="1" ht="22.95" customHeight="1">
      <c r="A4" s="120" t="s">
        <v>58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72"/>
    </row>
    <row r="5" spans="1:13" s="96" customFormat="1" ht="22.9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72"/>
    </row>
    <row r="6" spans="1:13" s="96" customFormat="1" ht="22.95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39" t="s">
        <v>16</v>
      </c>
      <c r="M6" s="72"/>
    </row>
    <row r="7" spans="1:13" ht="22.95" customHeight="1">
      <c r="A7" s="47"/>
      <c r="B7" s="47"/>
      <c r="C7" s="47"/>
      <c r="D7" s="119" t="s">
        <v>8</v>
      </c>
      <c r="E7" s="119"/>
      <c r="F7" s="119"/>
      <c r="G7" s="119"/>
      <c r="H7" s="119"/>
      <c r="I7" s="119"/>
      <c r="J7" s="119"/>
      <c r="K7" s="119"/>
      <c r="L7" s="119"/>
    </row>
    <row r="8" spans="1:13" ht="22.95" customHeight="1">
      <c r="A8" s="47"/>
      <c r="B8" s="47"/>
      <c r="C8" s="47"/>
      <c r="D8" s="31"/>
      <c r="E8" s="98"/>
      <c r="F8" s="68"/>
      <c r="G8" s="68"/>
      <c r="H8" s="123" t="s">
        <v>88</v>
      </c>
      <c r="I8" s="123"/>
      <c r="J8" s="123"/>
      <c r="K8" s="47"/>
      <c r="L8" s="63"/>
    </row>
    <row r="9" spans="1:13" s="42" customFormat="1" ht="22.95" customHeight="1">
      <c r="B9" s="100"/>
      <c r="D9" s="47" t="s">
        <v>81</v>
      </c>
      <c r="E9" s="32"/>
      <c r="F9" s="47" t="s">
        <v>82</v>
      </c>
      <c r="G9" s="32"/>
      <c r="H9" s="47" t="s">
        <v>83</v>
      </c>
      <c r="J9" s="32"/>
      <c r="K9" s="32"/>
      <c r="L9" s="47" t="s">
        <v>89</v>
      </c>
    </row>
    <row r="10" spans="1:13" s="42" customFormat="1" ht="22.95" customHeight="1">
      <c r="B10" s="43"/>
      <c r="D10" s="101" t="s">
        <v>84</v>
      </c>
      <c r="E10" s="32"/>
      <c r="F10" s="101" t="s">
        <v>85</v>
      </c>
      <c r="G10" s="32"/>
      <c r="H10" s="101" t="s">
        <v>86</v>
      </c>
      <c r="I10" s="32"/>
      <c r="J10" s="101" t="s">
        <v>87</v>
      </c>
      <c r="K10" s="32"/>
      <c r="L10" s="101" t="s">
        <v>90</v>
      </c>
    </row>
    <row r="11" spans="1:13" ht="22.95" customHeight="1">
      <c r="A11" s="32" t="s">
        <v>77</v>
      </c>
      <c r="B11" s="102"/>
      <c r="C11" s="103"/>
      <c r="D11" s="104">
        <v>299419353.5</v>
      </c>
      <c r="E11" s="104"/>
      <c r="F11" s="104">
        <v>510590610.51999992</v>
      </c>
      <c r="G11" s="104"/>
      <c r="H11" s="104">
        <v>30226100</v>
      </c>
      <c r="I11" s="104"/>
      <c r="J11" s="104">
        <v>-179980366.90999979</v>
      </c>
      <c r="K11" s="104"/>
      <c r="L11" s="104">
        <f>+D11+F11+H11+J11</f>
        <v>660255697.11000013</v>
      </c>
      <c r="M11" s="48"/>
    </row>
    <row r="12" spans="1:13" ht="22.95" customHeight="1">
      <c r="A12" s="32" t="s">
        <v>75</v>
      </c>
      <c r="B12" s="46"/>
      <c r="C12" s="103"/>
      <c r="D12" s="104">
        <v>0</v>
      </c>
      <c r="E12" s="104"/>
      <c r="F12" s="104">
        <v>0</v>
      </c>
      <c r="G12" s="104"/>
      <c r="H12" s="104">
        <v>0</v>
      </c>
      <c r="I12" s="104"/>
      <c r="J12" s="104">
        <f>+'PL (9M)'!J27</f>
        <v>-45548024.26000008</v>
      </c>
      <c r="K12" s="104"/>
      <c r="L12" s="104">
        <f>+D12+F12+H12+J12</f>
        <v>-45548024.26000008</v>
      </c>
      <c r="M12" s="48"/>
    </row>
    <row r="13" spans="1:13" ht="22.95" customHeight="1" thickBot="1">
      <c r="A13" s="32" t="s">
        <v>79</v>
      </c>
      <c r="B13" s="102"/>
      <c r="C13" s="103"/>
      <c r="D13" s="105">
        <f>SUM(D11:D12)</f>
        <v>299419353.5</v>
      </c>
      <c r="E13" s="104"/>
      <c r="F13" s="105">
        <f>SUM(F11:F12)</f>
        <v>510590610.51999992</v>
      </c>
      <c r="G13" s="104"/>
      <c r="H13" s="105">
        <f>SUM(H11:H12)</f>
        <v>30226100</v>
      </c>
      <c r="I13" s="104"/>
      <c r="J13" s="105">
        <f>SUM(J11:J12)</f>
        <v>-225528391.16999987</v>
      </c>
      <c r="K13" s="104"/>
      <c r="L13" s="105">
        <f>SUM(L11:L12)</f>
        <v>614707672.85000002</v>
      </c>
      <c r="M13" s="48"/>
    </row>
    <row r="14" spans="1:13" ht="22.95" customHeight="1" thickTop="1">
      <c r="B14" s="102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48"/>
    </row>
    <row r="15" spans="1:13" ht="22.95" customHeight="1">
      <c r="A15" s="32" t="s">
        <v>78</v>
      </c>
      <c r="B15" s="46"/>
      <c r="C15" s="103"/>
      <c r="D15" s="104">
        <v>299419353.5</v>
      </c>
      <c r="E15" s="104"/>
      <c r="F15" s="104">
        <v>510590610.51999992</v>
      </c>
      <c r="G15" s="104"/>
      <c r="H15" s="104">
        <v>30226100</v>
      </c>
      <c r="I15" s="104"/>
      <c r="J15" s="104">
        <v>-295487593.9799999</v>
      </c>
      <c r="K15" s="104"/>
      <c r="L15" s="104">
        <f t="shared" ref="L15:L16" si="0">+D15+F15+H15+J15</f>
        <v>544748470.04000008</v>
      </c>
      <c r="M15" s="48"/>
    </row>
    <row r="16" spans="1:13" ht="22.95" customHeight="1">
      <c r="A16" s="32" t="s">
        <v>75</v>
      </c>
      <c r="B16" s="46"/>
      <c r="C16" s="103"/>
      <c r="D16" s="104">
        <v>0</v>
      </c>
      <c r="E16" s="104"/>
      <c r="F16" s="104">
        <v>0</v>
      </c>
      <c r="G16" s="104"/>
      <c r="H16" s="104">
        <v>0</v>
      </c>
      <c r="I16" s="104"/>
      <c r="J16" s="104">
        <f>+'PL (9M)'!H27</f>
        <v>-46779737.459999986</v>
      </c>
      <c r="K16" s="104"/>
      <c r="L16" s="104">
        <f t="shared" si="0"/>
        <v>-46779737.459999986</v>
      </c>
      <c r="M16" s="48"/>
    </row>
    <row r="17" spans="1:13" ht="22.95" customHeight="1" thickBot="1">
      <c r="A17" s="32" t="s">
        <v>80</v>
      </c>
      <c r="B17" s="102"/>
      <c r="C17" s="103"/>
      <c r="D17" s="105">
        <f>SUM(D15:D16)</f>
        <v>299419353.5</v>
      </c>
      <c r="E17" s="104"/>
      <c r="F17" s="105">
        <f>SUM(F15:F16)</f>
        <v>510590610.51999992</v>
      </c>
      <c r="G17" s="104"/>
      <c r="H17" s="105">
        <f>SUM(H15:H16)</f>
        <v>30226100</v>
      </c>
      <c r="I17" s="104"/>
      <c r="J17" s="105">
        <f>SUM(J15:J16)</f>
        <v>-342267331.43999988</v>
      </c>
      <c r="K17" s="104"/>
      <c r="L17" s="105">
        <f>SUM(L15:L16)</f>
        <v>497968732.5800001</v>
      </c>
      <c r="M17" s="48"/>
    </row>
    <row r="18" spans="1:13" ht="22.95" customHeight="1" thickTop="1">
      <c r="B18" s="102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48"/>
    </row>
    <row r="19" spans="1:13" ht="22.95" customHeight="1">
      <c r="B19" s="102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48"/>
    </row>
    <row r="20" spans="1:13" ht="22.95" customHeight="1">
      <c r="A20" s="40" t="s">
        <v>160</v>
      </c>
      <c r="H20" s="61"/>
      <c r="J20" s="61"/>
      <c r="L20" s="61"/>
    </row>
    <row r="21" spans="1:13" ht="22.95" customHeight="1">
      <c r="A21" s="52"/>
      <c r="H21" s="61"/>
      <c r="J21" s="9"/>
    </row>
    <row r="22" spans="1:13" ht="22.95" customHeight="1">
      <c r="A22" s="52"/>
      <c r="H22" s="61"/>
      <c r="J22" s="9"/>
    </row>
    <row r="23" spans="1:13" ht="22.95" customHeight="1">
      <c r="A23" s="52"/>
      <c r="H23" s="61"/>
      <c r="J23" s="9"/>
    </row>
    <row r="24" spans="1:13" ht="22.95" customHeight="1">
      <c r="A24" s="52"/>
      <c r="H24" s="61"/>
    </row>
    <row r="25" spans="1:13" ht="22.95" customHeight="1">
      <c r="A25" s="52"/>
      <c r="H25" s="61"/>
      <c r="J25" s="9"/>
    </row>
    <row r="26" spans="1:13" ht="22.95" customHeight="1">
      <c r="A26" s="40"/>
      <c r="H26" s="61"/>
      <c r="L26" s="61"/>
    </row>
  </sheetData>
  <mergeCells count="6">
    <mergeCell ref="A1:L1"/>
    <mergeCell ref="A2:L2"/>
    <mergeCell ref="A3:L3"/>
    <mergeCell ref="A4:L4"/>
    <mergeCell ref="H8:J8"/>
    <mergeCell ref="D7:L7"/>
  </mergeCells>
  <printOptions horizontalCentered="1"/>
  <pageMargins left="0.70866141732283472" right="0.70866141732283472" top="0.98425196850393704" bottom="0.35433070866141736" header="0.31496062992125984" footer="0.15748031496062992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O86"/>
  <sheetViews>
    <sheetView tabSelected="1" zoomScale="85" zoomScaleNormal="85" zoomScaleSheetLayoutView="85" workbookViewId="0">
      <selection activeCell="N2" sqref="N2"/>
    </sheetView>
  </sheetViews>
  <sheetFormatPr defaultColWidth="9.44140625" defaultRowHeight="22.95" customHeight="1"/>
  <cols>
    <col min="1" max="1" width="50.33203125" style="74" customWidth="1"/>
    <col min="2" max="2" width="8.88671875" style="74" customWidth="1"/>
    <col min="3" max="3" width="16.5546875" style="74" customWidth="1"/>
    <col min="4" max="4" width="1.5546875" style="74" customWidth="1"/>
    <col min="5" max="5" width="16.5546875" style="74" customWidth="1"/>
    <col min="6" max="6" width="1.5546875" style="74" customWidth="1"/>
    <col min="7" max="7" width="16.5546875" style="74" customWidth="1"/>
    <col min="8" max="8" width="1.5546875" style="74" customWidth="1"/>
    <col min="9" max="9" width="16.5546875" style="74" customWidth="1"/>
    <col min="10" max="10" width="1.5546875" style="32" customWidth="1"/>
    <col min="11" max="11" width="9.44140625" style="69"/>
    <col min="12" max="12" width="13.5546875" style="9" bestFit="1" customWidth="1"/>
    <col min="13" max="15" width="9.44140625" style="9"/>
    <col min="16" max="16384" width="9.44140625" style="74"/>
  </cols>
  <sheetData>
    <row r="1" spans="1:15" s="40" customFormat="1" ht="24.75" customHeight="1">
      <c r="A1" s="124" t="s">
        <v>4</v>
      </c>
      <c r="B1" s="124"/>
      <c r="C1" s="124"/>
      <c r="D1" s="124"/>
      <c r="E1" s="124"/>
      <c r="F1" s="124"/>
      <c r="G1" s="124"/>
      <c r="H1" s="124"/>
      <c r="I1" s="124"/>
      <c r="J1" s="32"/>
      <c r="K1" s="69"/>
      <c r="L1" s="9"/>
      <c r="M1" s="9"/>
      <c r="N1" s="9"/>
      <c r="O1" s="9"/>
    </row>
    <row r="2" spans="1:15" s="40" customFormat="1" ht="24.75" customHeight="1">
      <c r="A2" s="124" t="s">
        <v>91</v>
      </c>
      <c r="B2" s="124"/>
      <c r="C2" s="124"/>
      <c r="D2" s="124"/>
      <c r="E2" s="124"/>
      <c r="F2" s="124"/>
      <c r="G2" s="124"/>
      <c r="H2" s="124"/>
      <c r="I2" s="124"/>
      <c r="J2" s="32"/>
      <c r="K2" s="69"/>
      <c r="L2" s="9"/>
      <c r="M2" s="9"/>
      <c r="N2" s="9"/>
      <c r="O2" s="9"/>
    </row>
    <row r="3" spans="1:15" s="71" customFormat="1" ht="24.75" customHeight="1">
      <c r="A3" s="120" t="s">
        <v>74</v>
      </c>
      <c r="B3" s="120"/>
      <c r="C3" s="120"/>
      <c r="D3" s="120"/>
      <c r="E3" s="120"/>
      <c r="F3" s="120"/>
      <c r="G3" s="120"/>
      <c r="H3" s="120"/>
      <c r="I3" s="120"/>
      <c r="J3" s="120"/>
      <c r="K3" s="70"/>
      <c r="L3" s="9"/>
      <c r="M3" s="9"/>
      <c r="N3" s="9"/>
      <c r="O3" s="9"/>
    </row>
    <row r="4" spans="1:15" s="71" customFormat="1" ht="24.75" customHeight="1">
      <c r="A4" s="124" t="s">
        <v>58</v>
      </c>
      <c r="B4" s="124"/>
      <c r="C4" s="124"/>
      <c r="D4" s="124"/>
      <c r="E4" s="124"/>
      <c r="F4" s="124"/>
      <c r="G4" s="124"/>
      <c r="H4" s="124"/>
      <c r="I4" s="124"/>
      <c r="J4" s="72"/>
      <c r="K4" s="70"/>
      <c r="L4" s="9"/>
      <c r="M4" s="9"/>
      <c r="N4" s="9"/>
      <c r="O4" s="9"/>
    </row>
    <row r="5" spans="1:15" s="32" customFormat="1" ht="24.75" customHeight="1">
      <c r="A5" s="42"/>
      <c r="B5" s="42"/>
      <c r="C5" s="42"/>
      <c r="D5" s="42"/>
      <c r="E5" s="42"/>
      <c r="F5" s="42"/>
      <c r="G5" s="42"/>
      <c r="H5" s="42"/>
      <c r="I5" s="42"/>
      <c r="K5" s="53"/>
      <c r="L5" s="9"/>
      <c r="M5" s="9"/>
      <c r="N5" s="9"/>
      <c r="O5" s="9"/>
    </row>
    <row r="6" spans="1:15" s="40" customFormat="1" ht="24.75" customHeight="1">
      <c r="A6" s="35"/>
      <c r="B6" s="35"/>
      <c r="C6" s="35"/>
      <c r="D6" s="35"/>
      <c r="E6" s="35"/>
      <c r="F6" s="35"/>
      <c r="G6" s="62"/>
      <c r="H6" s="38"/>
      <c r="I6" s="73" t="s">
        <v>16</v>
      </c>
      <c r="J6" s="32"/>
      <c r="K6" s="69"/>
      <c r="L6" s="9"/>
      <c r="M6" s="9"/>
      <c r="N6" s="9"/>
      <c r="O6" s="9"/>
    </row>
    <row r="7" spans="1:15" s="40" customFormat="1" ht="24.75" customHeight="1">
      <c r="A7" s="35"/>
      <c r="B7" s="35"/>
      <c r="C7" s="119" t="s">
        <v>7</v>
      </c>
      <c r="D7" s="119"/>
      <c r="E7" s="119"/>
      <c r="F7" s="35"/>
      <c r="G7" s="119" t="s">
        <v>8</v>
      </c>
      <c r="H7" s="119"/>
      <c r="I7" s="119"/>
      <c r="J7" s="32"/>
      <c r="K7" s="69"/>
      <c r="L7" s="9"/>
      <c r="M7" s="9"/>
      <c r="N7" s="9"/>
      <c r="O7" s="9"/>
    </row>
    <row r="8" spans="1:15" s="40" customFormat="1" ht="24.75" customHeight="1">
      <c r="A8" s="74"/>
      <c r="C8" s="75">
        <v>2025</v>
      </c>
      <c r="D8" s="31"/>
      <c r="E8" s="75">
        <v>2024</v>
      </c>
      <c r="F8" s="31"/>
      <c r="G8" s="75">
        <v>2025</v>
      </c>
      <c r="H8" s="31"/>
      <c r="I8" s="75">
        <v>2024</v>
      </c>
      <c r="J8" s="32"/>
      <c r="K8" s="69"/>
      <c r="L8" s="9"/>
      <c r="M8" s="9"/>
      <c r="N8" s="9"/>
      <c r="O8" s="9"/>
    </row>
    <row r="9" spans="1:15" s="40" customFormat="1" ht="24.75" customHeight="1">
      <c r="A9" s="41" t="s">
        <v>92</v>
      </c>
      <c r="B9" s="76"/>
      <c r="C9" s="77"/>
      <c r="D9" s="77"/>
      <c r="E9" s="77"/>
      <c r="F9" s="77"/>
      <c r="G9" s="69"/>
      <c r="H9" s="69"/>
      <c r="I9" s="69"/>
      <c r="J9" s="32"/>
      <c r="K9" s="69"/>
      <c r="L9" s="9"/>
      <c r="M9" s="9"/>
      <c r="N9" s="9"/>
      <c r="O9" s="9"/>
    </row>
    <row r="10" spans="1:15" s="40" customFormat="1" ht="24.75" customHeight="1">
      <c r="A10" s="78" t="s">
        <v>93</v>
      </c>
      <c r="C10" s="3">
        <f>+'PL (9M)'!D22</f>
        <v>-46882182.589999989</v>
      </c>
      <c r="D10" s="3"/>
      <c r="E10" s="4">
        <v>-45548024.259999998</v>
      </c>
      <c r="F10" s="69"/>
      <c r="G10" s="4">
        <f>+'PL (9M)'!H22</f>
        <v>-46779737.459999986</v>
      </c>
      <c r="H10" s="4"/>
      <c r="I10" s="4">
        <v>-45548024.259999998</v>
      </c>
      <c r="J10" s="42"/>
      <c r="K10" s="69"/>
      <c r="L10" s="9"/>
      <c r="M10" s="9"/>
      <c r="N10" s="9"/>
      <c r="O10" s="9"/>
    </row>
    <row r="11" spans="1:15" s="40" customFormat="1" ht="24.75" customHeight="1">
      <c r="A11" s="78" t="s">
        <v>94</v>
      </c>
      <c r="C11" s="69"/>
      <c r="D11" s="69"/>
      <c r="E11" s="3"/>
      <c r="F11" s="69"/>
      <c r="G11" s="4"/>
      <c r="H11" s="4"/>
      <c r="I11" s="4"/>
      <c r="J11" s="42"/>
      <c r="K11" s="69"/>
      <c r="L11" s="9"/>
      <c r="M11" s="9"/>
      <c r="N11" s="9"/>
      <c r="O11" s="9"/>
    </row>
    <row r="12" spans="1:15" s="40" customFormat="1" ht="24.75" customHeight="1">
      <c r="A12" s="78" t="s">
        <v>95</v>
      </c>
      <c r="C12" s="69"/>
      <c r="D12" s="69"/>
      <c r="E12" s="3"/>
      <c r="F12" s="69"/>
      <c r="G12" s="4"/>
      <c r="H12" s="4"/>
      <c r="I12" s="4"/>
      <c r="J12" s="48"/>
      <c r="K12" s="69"/>
      <c r="L12" s="9"/>
      <c r="M12" s="9"/>
      <c r="N12" s="9"/>
      <c r="O12" s="9"/>
    </row>
    <row r="13" spans="1:15" s="40" customFormat="1" ht="24.75" customHeight="1">
      <c r="A13" s="78" t="s">
        <v>96</v>
      </c>
      <c r="C13" s="69">
        <v>27131268.530000001</v>
      </c>
      <c r="D13" s="69"/>
      <c r="E13" s="3">
        <v>39610474.719999999</v>
      </c>
      <c r="F13" s="69"/>
      <c r="G13" s="18">
        <v>27131268.530000001</v>
      </c>
      <c r="H13" s="4"/>
      <c r="I13" s="4">
        <v>39610474.719999999</v>
      </c>
      <c r="J13" s="48"/>
      <c r="K13" s="69"/>
      <c r="L13" s="9"/>
      <c r="M13" s="9"/>
      <c r="N13" s="9"/>
      <c r="O13" s="9"/>
    </row>
    <row r="14" spans="1:15" s="40" customFormat="1" ht="24.75" customHeight="1">
      <c r="A14" s="78" t="s">
        <v>97</v>
      </c>
      <c r="C14" s="69">
        <v>-15821870.369999999</v>
      </c>
      <c r="D14" s="69"/>
      <c r="E14" s="79">
        <v>-18620087.530000001</v>
      </c>
      <c r="F14" s="69"/>
      <c r="G14" s="79">
        <v>-15821870.369999999</v>
      </c>
      <c r="H14" s="4"/>
      <c r="I14" s="79">
        <v>-18620087.530000001</v>
      </c>
      <c r="J14" s="48"/>
      <c r="K14" s="69"/>
      <c r="L14" s="9"/>
      <c r="M14" s="9"/>
      <c r="N14" s="9"/>
      <c r="O14" s="9"/>
    </row>
    <row r="15" spans="1:15" s="80" customFormat="1" ht="24.75" customHeight="1">
      <c r="A15" s="78" t="s">
        <v>98</v>
      </c>
      <c r="C15" s="69">
        <v>16565451.290000001</v>
      </c>
      <c r="D15" s="81"/>
      <c r="E15" s="3">
        <v>19417334.879999999</v>
      </c>
      <c r="F15" s="81"/>
      <c r="G15" s="82">
        <v>16565451.290000001</v>
      </c>
      <c r="H15" s="4"/>
      <c r="I15" s="82">
        <v>19417334.879999999</v>
      </c>
      <c r="J15" s="48"/>
      <c r="K15" s="81"/>
      <c r="L15" s="9"/>
      <c r="M15" s="9"/>
      <c r="N15" s="9"/>
      <c r="O15" s="9"/>
    </row>
    <row r="16" spans="1:15" s="40" customFormat="1" ht="24.75" customHeight="1">
      <c r="A16" s="78" t="s">
        <v>99</v>
      </c>
      <c r="C16" s="69">
        <v>-23384.820000000007</v>
      </c>
      <c r="D16" s="69"/>
      <c r="E16" s="79">
        <v>-5469.47</v>
      </c>
      <c r="F16" s="69"/>
      <c r="G16" s="79">
        <v>-23384.820000000007</v>
      </c>
      <c r="H16" s="4"/>
      <c r="I16" s="79">
        <v>-5469.47</v>
      </c>
      <c r="J16" s="48"/>
      <c r="K16" s="69"/>
      <c r="L16" s="9"/>
      <c r="M16" s="9"/>
      <c r="N16" s="9"/>
      <c r="O16" s="9"/>
    </row>
    <row r="17" spans="1:15" s="40" customFormat="1" ht="24.75" customHeight="1">
      <c r="A17" s="78" t="s">
        <v>162</v>
      </c>
      <c r="C17" s="69">
        <v>659181.74</v>
      </c>
      <c r="D17" s="69"/>
      <c r="E17" s="3">
        <v>0</v>
      </c>
      <c r="F17" s="69"/>
      <c r="G17" s="83">
        <v>659181.74</v>
      </c>
      <c r="H17" s="4"/>
      <c r="I17" s="4">
        <v>0</v>
      </c>
      <c r="J17" s="48"/>
      <c r="K17" s="69"/>
      <c r="L17" s="9"/>
      <c r="M17" s="9"/>
      <c r="N17" s="9"/>
      <c r="O17" s="9"/>
    </row>
    <row r="18" spans="1:15" s="40" customFormat="1" ht="24.75" customHeight="1">
      <c r="A18" s="78" t="s">
        <v>163</v>
      </c>
      <c r="C18" s="69">
        <v>3283098.11</v>
      </c>
      <c r="D18" s="69"/>
      <c r="E18" s="3">
        <v>911556.23</v>
      </c>
      <c r="F18" s="69"/>
      <c r="G18" s="83">
        <v>3283098.11</v>
      </c>
      <c r="H18" s="4"/>
      <c r="I18" s="4">
        <v>911556.23</v>
      </c>
      <c r="J18" s="48"/>
      <c r="K18" s="69"/>
      <c r="L18" s="9"/>
      <c r="M18" s="9"/>
      <c r="N18" s="9"/>
      <c r="O18" s="9"/>
    </row>
    <row r="19" spans="1:15" s="40" customFormat="1" ht="24.75" customHeight="1">
      <c r="A19" s="78" t="s">
        <v>100</v>
      </c>
      <c r="C19" s="69">
        <v>325260.17</v>
      </c>
      <c r="D19" s="69"/>
      <c r="E19" s="3">
        <v>376819.36</v>
      </c>
      <c r="F19" s="69"/>
      <c r="G19" s="79">
        <v>325260.17</v>
      </c>
      <c r="H19" s="4"/>
      <c r="I19" s="79">
        <v>376819.36</v>
      </c>
      <c r="J19" s="48"/>
      <c r="K19" s="69"/>
      <c r="L19" s="9"/>
      <c r="M19" s="9"/>
      <c r="N19" s="9"/>
      <c r="O19" s="9"/>
    </row>
    <row r="20" spans="1:15" s="40" customFormat="1" ht="24.75" customHeight="1">
      <c r="A20" s="78" t="s">
        <v>168</v>
      </c>
      <c r="C20" s="69">
        <v>-518335.47</v>
      </c>
      <c r="D20" s="69"/>
      <c r="E20" s="3">
        <v>0</v>
      </c>
      <c r="F20" s="69"/>
      <c r="G20" s="79">
        <v>-518335.47</v>
      </c>
      <c r="H20" s="79"/>
      <c r="I20" s="79">
        <v>0</v>
      </c>
      <c r="J20" s="32"/>
      <c r="K20" s="69"/>
      <c r="L20" s="9"/>
      <c r="M20" s="9"/>
      <c r="N20" s="9"/>
      <c r="O20" s="9"/>
    </row>
    <row r="21" spans="1:15" s="40" customFormat="1" ht="24.75" customHeight="1">
      <c r="A21" s="78" t="s">
        <v>101</v>
      </c>
      <c r="C21" s="69">
        <v>1059925.3199999998</v>
      </c>
      <c r="D21" s="69"/>
      <c r="E21" s="3">
        <v>1322407.71</v>
      </c>
      <c r="F21" s="69"/>
      <c r="G21" s="4">
        <v>1059925.3199999998</v>
      </c>
      <c r="H21" s="4"/>
      <c r="I21" s="4">
        <v>1322407.71</v>
      </c>
      <c r="J21" s="32"/>
      <c r="K21" s="69"/>
      <c r="L21" s="9"/>
      <c r="M21" s="9"/>
      <c r="N21" s="9"/>
      <c r="O21" s="9"/>
    </row>
    <row r="22" spans="1:15" s="40" customFormat="1" ht="24.75" customHeight="1">
      <c r="A22" s="78" t="s">
        <v>102</v>
      </c>
      <c r="C22" s="69">
        <v>-3683122.62</v>
      </c>
      <c r="D22" s="69"/>
      <c r="E22" s="79">
        <v>-3906290.32</v>
      </c>
      <c r="F22" s="69"/>
      <c r="G22" s="79">
        <v>-3683122.62</v>
      </c>
      <c r="H22" s="4"/>
      <c r="I22" s="79">
        <v>-3906290.32</v>
      </c>
      <c r="J22" s="32"/>
      <c r="K22" s="69"/>
      <c r="L22" s="9"/>
      <c r="M22" s="9"/>
      <c r="N22" s="9"/>
      <c r="O22" s="9"/>
    </row>
    <row r="23" spans="1:15" s="40" customFormat="1" ht="24.75" customHeight="1">
      <c r="A23" s="74" t="s">
        <v>103</v>
      </c>
      <c r="C23" s="69">
        <f t="shared" ref="C23:C24" si="0">+G23</f>
        <v>4594553.55</v>
      </c>
      <c r="D23" s="69"/>
      <c r="E23" s="3">
        <f t="shared" ref="E23:E24" si="1">+I23</f>
        <v>5218244.8600000003</v>
      </c>
      <c r="F23" s="69"/>
      <c r="G23" s="4">
        <v>4594553.55</v>
      </c>
      <c r="H23" s="4"/>
      <c r="I23" s="4">
        <v>5218244.8600000003</v>
      </c>
      <c r="J23" s="32"/>
      <c r="K23" s="69"/>
      <c r="L23" s="9"/>
      <c r="M23" s="9"/>
      <c r="N23" s="9"/>
      <c r="O23" s="9"/>
    </row>
    <row r="24" spans="1:15" s="40" customFormat="1" ht="24.75" customHeight="1">
      <c r="A24" s="74" t="s">
        <v>104</v>
      </c>
      <c r="C24" s="84">
        <f t="shared" si="0"/>
        <v>1688688.0999999996</v>
      </c>
      <c r="D24" s="69"/>
      <c r="E24" s="17">
        <f t="shared" si="1"/>
        <v>16218637.450000001</v>
      </c>
      <c r="F24" s="69"/>
      <c r="G24" s="79">
        <v>1688688.0999999996</v>
      </c>
      <c r="H24" s="4"/>
      <c r="I24" s="79">
        <v>16218637.450000001</v>
      </c>
      <c r="J24" s="32"/>
      <c r="K24" s="69"/>
      <c r="L24" s="9"/>
      <c r="M24" s="9"/>
      <c r="N24" s="9"/>
      <c r="O24" s="9"/>
    </row>
    <row r="25" spans="1:15" s="40" customFormat="1" ht="24.75" customHeight="1">
      <c r="A25" s="74" t="s">
        <v>105</v>
      </c>
      <c r="C25" s="69"/>
      <c r="D25" s="69"/>
      <c r="E25" s="3"/>
      <c r="F25" s="69"/>
      <c r="G25" s="85"/>
      <c r="H25" s="79"/>
      <c r="I25" s="85"/>
      <c r="J25" s="32"/>
      <c r="K25" s="69"/>
      <c r="L25" s="9"/>
      <c r="M25" s="9"/>
      <c r="N25" s="9"/>
      <c r="O25" s="9"/>
    </row>
    <row r="26" spans="1:15" s="40" customFormat="1" ht="24.75" customHeight="1">
      <c r="A26" s="74" t="s">
        <v>106</v>
      </c>
      <c r="C26" s="14">
        <f>SUM(C10:C24)</f>
        <v>-11621469.059999989</v>
      </c>
      <c r="D26" s="69"/>
      <c r="E26" s="14">
        <f>SUM(E10:E24)</f>
        <v>14995603.629999999</v>
      </c>
      <c r="F26" s="69"/>
      <c r="G26" s="79">
        <f>SUM(G10:G24)</f>
        <v>-11519023.929999987</v>
      </c>
      <c r="H26" s="79"/>
      <c r="I26" s="79">
        <f>SUM(I10:I24)</f>
        <v>14995603.629999999</v>
      </c>
      <c r="J26" s="32"/>
      <c r="K26" s="69"/>
      <c r="L26" s="9"/>
      <c r="M26" s="9"/>
      <c r="N26" s="9"/>
      <c r="O26" s="9"/>
    </row>
    <row r="27" spans="1:15" s="40" customFormat="1" ht="24.75" customHeight="1">
      <c r="A27" s="74" t="s">
        <v>107</v>
      </c>
      <c r="C27" s="69"/>
      <c r="D27" s="69"/>
      <c r="E27" s="3"/>
      <c r="F27" s="69"/>
      <c r="G27" s="79"/>
      <c r="H27" s="79"/>
      <c r="I27" s="79"/>
      <c r="J27" s="32"/>
      <c r="K27" s="69"/>
      <c r="L27" s="9"/>
      <c r="M27" s="9"/>
      <c r="N27" s="9"/>
      <c r="O27" s="9"/>
    </row>
    <row r="28" spans="1:15" s="40" customFormat="1" ht="24.75" customHeight="1">
      <c r="A28" s="74" t="s">
        <v>108</v>
      </c>
      <c r="C28" s="69">
        <v>25023127.41</v>
      </c>
      <c r="D28" s="69"/>
      <c r="E28" s="69">
        <v>-9887974.9700000044</v>
      </c>
      <c r="F28" s="69"/>
      <c r="G28" s="69">
        <v>24919201.579999994</v>
      </c>
      <c r="H28" s="4"/>
      <c r="I28" s="69">
        <v>-9887974.9700000044</v>
      </c>
      <c r="J28" s="32"/>
      <c r="K28" s="69"/>
      <c r="L28" s="9"/>
      <c r="M28" s="9"/>
      <c r="N28" s="9"/>
      <c r="O28" s="9"/>
    </row>
    <row r="29" spans="1:15" s="40" customFormat="1" ht="24.75" customHeight="1">
      <c r="A29" s="74" t="s">
        <v>109</v>
      </c>
      <c r="C29" s="69">
        <v>25997008.370000001</v>
      </c>
      <c r="D29" s="69"/>
      <c r="E29" s="3">
        <v>17450966.860000011</v>
      </c>
      <c r="F29" s="69"/>
      <c r="G29" s="69">
        <v>25997008.370000001</v>
      </c>
      <c r="H29" s="4"/>
      <c r="I29" s="69">
        <v>17450966.860000011</v>
      </c>
      <c r="J29" s="32"/>
      <c r="K29" s="69"/>
      <c r="L29" s="9"/>
      <c r="M29" s="9"/>
      <c r="N29" s="9"/>
      <c r="O29" s="9"/>
    </row>
    <row r="30" spans="1:15" s="40" customFormat="1" ht="24.75" customHeight="1">
      <c r="A30" s="74" t="s">
        <v>110</v>
      </c>
      <c r="C30" s="69">
        <v>2432993.379999999</v>
      </c>
      <c r="D30" s="69"/>
      <c r="E30" s="3">
        <v>1042203.9800000004</v>
      </c>
      <c r="F30" s="69"/>
      <c r="G30" s="69">
        <v>2432993.379999999</v>
      </c>
      <c r="H30" s="4"/>
      <c r="I30" s="69">
        <v>1042203.9800000004</v>
      </c>
      <c r="J30" s="32"/>
      <c r="K30" s="69"/>
      <c r="L30" s="9"/>
      <c r="M30" s="9"/>
      <c r="N30" s="9"/>
      <c r="O30" s="9"/>
    </row>
    <row r="31" spans="1:15" s="40" customFormat="1" ht="24.75" customHeight="1">
      <c r="A31" s="74" t="s">
        <v>111</v>
      </c>
      <c r="C31" s="86">
        <f>SUM(C28:C30)</f>
        <v>53453129.159999996</v>
      </c>
      <c r="D31" s="69"/>
      <c r="E31" s="86">
        <f>SUM(E28:E30)</f>
        <v>8605195.8700000066</v>
      </c>
      <c r="F31" s="69"/>
      <c r="G31" s="86">
        <f>SUM(G28:G30)</f>
        <v>53349203.329999998</v>
      </c>
      <c r="H31" s="79"/>
      <c r="I31" s="86">
        <f>SUM(I28:I30)</f>
        <v>8605195.8700000066</v>
      </c>
      <c r="J31" s="32"/>
      <c r="K31" s="69"/>
      <c r="L31" s="9"/>
      <c r="M31" s="9"/>
      <c r="N31" s="9"/>
      <c r="O31" s="9"/>
    </row>
    <row r="32" spans="1:15" s="40" customFormat="1" ht="24.75" customHeight="1">
      <c r="A32" s="78" t="s">
        <v>113</v>
      </c>
      <c r="C32" s="69"/>
      <c r="D32" s="69"/>
      <c r="E32" s="69"/>
      <c r="F32" s="69"/>
      <c r="G32" s="69"/>
      <c r="H32" s="79"/>
      <c r="I32" s="69"/>
      <c r="J32" s="32"/>
      <c r="K32" s="69"/>
      <c r="L32" s="9"/>
      <c r="M32" s="9"/>
      <c r="N32" s="9"/>
      <c r="O32" s="9"/>
    </row>
    <row r="33" spans="1:15" s="40" customFormat="1" ht="24.75" customHeight="1">
      <c r="A33" s="78" t="s">
        <v>114</v>
      </c>
      <c r="C33" s="69">
        <v>-34294436.380000003</v>
      </c>
      <c r="D33" s="69"/>
      <c r="E33" s="3">
        <v>8211591.79</v>
      </c>
      <c r="F33" s="69"/>
      <c r="G33" s="69">
        <v>-34294436.380000003</v>
      </c>
      <c r="H33" s="4"/>
      <c r="I33" s="69">
        <v>8211591.79</v>
      </c>
      <c r="J33" s="32"/>
      <c r="K33" s="69"/>
      <c r="L33" s="9"/>
      <c r="M33" s="9"/>
      <c r="N33" s="9"/>
      <c r="O33" s="9"/>
    </row>
    <row r="34" spans="1:15" s="40" customFormat="1" ht="24.75" customHeight="1">
      <c r="A34" s="78" t="s">
        <v>115</v>
      </c>
      <c r="C34" s="69">
        <v>-37000</v>
      </c>
      <c r="D34" s="69"/>
      <c r="E34" s="3">
        <v>6000</v>
      </c>
      <c r="F34" s="69"/>
      <c r="G34" s="69">
        <v>-37000</v>
      </c>
      <c r="H34" s="4"/>
      <c r="I34" s="69">
        <v>6000</v>
      </c>
      <c r="J34" s="32"/>
      <c r="K34" s="69"/>
      <c r="L34" s="9"/>
      <c r="M34" s="9"/>
      <c r="N34" s="9"/>
      <c r="O34" s="9"/>
    </row>
    <row r="35" spans="1:15" ht="24.75" customHeight="1">
      <c r="A35" s="78" t="s">
        <v>116</v>
      </c>
      <c r="B35" s="40"/>
      <c r="C35" s="86">
        <f>SUM(C33:C34)</f>
        <v>-34331436.380000003</v>
      </c>
      <c r="D35" s="69"/>
      <c r="E35" s="6">
        <f>+E33+E34</f>
        <v>8217591.79</v>
      </c>
      <c r="F35" s="69"/>
      <c r="G35" s="88">
        <f>SUM(G33:G34)</f>
        <v>-34331436.380000003</v>
      </c>
      <c r="H35" s="79"/>
      <c r="I35" s="88">
        <f>SUM(I33:I34)</f>
        <v>8217591.79</v>
      </c>
    </row>
    <row r="36" spans="1:15" ht="24.75" customHeight="1">
      <c r="A36" s="78" t="s">
        <v>117</v>
      </c>
      <c r="B36" s="40"/>
      <c r="C36" s="79">
        <f>C26+C31+C35</f>
        <v>7500223.7200000063</v>
      </c>
      <c r="D36" s="69"/>
      <c r="E36" s="79">
        <f>E26+E31+E35</f>
        <v>31818391.290000007</v>
      </c>
      <c r="F36" s="69"/>
      <c r="G36" s="79">
        <f>G26+G31+G35</f>
        <v>7498743.0200000107</v>
      </c>
      <c r="H36" s="79"/>
      <c r="I36" s="79">
        <f>I26+I31+I35</f>
        <v>31818391.290000007</v>
      </c>
    </row>
    <row r="37" spans="1:15" ht="24.75" customHeight="1">
      <c r="A37" s="78" t="s">
        <v>118</v>
      </c>
      <c r="B37" s="40"/>
      <c r="C37" s="69">
        <v>-2298526.83</v>
      </c>
      <c r="D37" s="69"/>
      <c r="E37" s="79">
        <v>-176610.21999999994</v>
      </c>
      <c r="F37" s="69"/>
      <c r="G37" s="79">
        <v>-2298526.83</v>
      </c>
      <c r="H37" s="79"/>
      <c r="I37" s="79">
        <v>-176610.21999999994</v>
      </c>
    </row>
    <row r="38" spans="1:15" ht="24.75" customHeight="1">
      <c r="A38" s="78" t="s">
        <v>119</v>
      </c>
      <c r="B38" s="40"/>
      <c r="C38" s="69">
        <v>318383.15000000002</v>
      </c>
      <c r="D38" s="69"/>
      <c r="E38" s="3">
        <v>0</v>
      </c>
      <c r="F38" s="69"/>
      <c r="G38" s="79">
        <v>318383.15000000002</v>
      </c>
      <c r="H38" s="79"/>
      <c r="I38" s="79">
        <v>0</v>
      </c>
    </row>
    <row r="39" spans="1:15" ht="24.75" customHeight="1">
      <c r="A39" s="78" t="s">
        <v>120</v>
      </c>
      <c r="B39" s="40"/>
      <c r="C39" s="69">
        <v>-4594553.55</v>
      </c>
      <c r="D39" s="69"/>
      <c r="E39" s="79">
        <v>-5218244.8600000003</v>
      </c>
      <c r="F39" s="69"/>
      <c r="G39" s="79">
        <v>-4594553.55</v>
      </c>
      <c r="H39" s="79"/>
      <c r="I39" s="79">
        <v>-5218244.8600000003</v>
      </c>
    </row>
    <row r="40" spans="1:15" ht="24.75" customHeight="1">
      <c r="A40" s="78" t="s">
        <v>121</v>
      </c>
      <c r="B40" s="40"/>
      <c r="C40" s="69">
        <v>-107336.27</v>
      </c>
      <c r="D40" s="69"/>
      <c r="E40" s="79">
        <v>-118994.05</v>
      </c>
      <c r="F40" s="69"/>
      <c r="G40" s="79">
        <v>-107336.27</v>
      </c>
      <c r="H40" s="79"/>
      <c r="I40" s="79">
        <v>-118994.05</v>
      </c>
    </row>
    <row r="41" spans="1:15" s="40" customFormat="1" ht="24.75" customHeight="1">
      <c r="A41" s="41" t="s">
        <v>122</v>
      </c>
      <c r="C41" s="86">
        <f>SUM(C36:C40)</f>
        <v>818190.22000000672</v>
      </c>
      <c r="D41" s="69"/>
      <c r="E41" s="86">
        <f>SUM(E36:E40)</f>
        <v>26304542.160000008</v>
      </c>
      <c r="F41" s="69"/>
      <c r="G41" s="86">
        <f>SUM(G36:G40)</f>
        <v>816709.52000001119</v>
      </c>
      <c r="H41" s="79"/>
      <c r="I41" s="86">
        <f>SUM(I36:I40)</f>
        <v>26304542.160000008</v>
      </c>
      <c r="J41" s="32"/>
      <c r="K41" s="69"/>
      <c r="L41" s="9"/>
      <c r="M41" s="9"/>
      <c r="N41" s="9"/>
      <c r="O41" s="9"/>
    </row>
    <row r="42" spans="1:15" s="40" customFormat="1" ht="24.75" customHeight="1">
      <c r="A42" s="35"/>
      <c r="G42" s="79"/>
      <c r="H42" s="87"/>
      <c r="I42" s="79"/>
      <c r="J42" s="32"/>
      <c r="K42" s="69"/>
      <c r="L42" s="9"/>
      <c r="M42" s="9"/>
      <c r="N42" s="9"/>
      <c r="O42" s="9"/>
    </row>
    <row r="43" spans="1:15" s="40" customFormat="1" ht="24.75" customHeight="1">
      <c r="A43" s="35"/>
      <c r="G43" s="79"/>
      <c r="H43" s="87"/>
      <c r="I43" s="79"/>
      <c r="J43" s="32"/>
      <c r="K43" s="69"/>
      <c r="L43" s="9"/>
      <c r="M43" s="9"/>
      <c r="N43" s="9"/>
      <c r="O43" s="9"/>
    </row>
    <row r="44" spans="1:15" s="40" customFormat="1" ht="24.75" customHeight="1">
      <c r="A44" s="35"/>
      <c r="G44" s="79"/>
      <c r="H44" s="87"/>
      <c r="I44" s="79"/>
      <c r="J44" s="32"/>
      <c r="K44" s="69"/>
      <c r="L44" s="9"/>
      <c r="M44" s="9"/>
      <c r="N44" s="9"/>
      <c r="O44" s="9"/>
    </row>
    <row r="45" spans="1:15" s="40" customFormat="1" ht="24.75" customHeight="1">
      <c r="A45" s="78" t="s">
        <v>160</v>
      </c>
      <c r="G45" s="9"/>
      <c r="H45" s="87"/>
      <c r="I45" s="79"/>
      <c r="J45" s="32"/>
      <c r="K45" s="69"/>
      <c r="L45" s="9"/>
      <c r="M45" s="9"/>
      <c r="N45" s="9"/>
      <c r="O45" s="9"/>
    </row>
    <row r="46" spans="1:15" s="32" customFormat="1" ht="24.75" customHeight="1">
      <c r="K46" s="53"/>
      <c r="L46" s="9"/>
      <c r="M46" s="9"/>
      <c r="N46" s="9"/>
      <c r="O46" s="9"/>
    </row>
    <row r="47" spans="1:15" s="40" customFormat="1" ht="24.75" customHeight="1">
      <c r="A47" s="124" t="s">
        <v>4</v>
      </c>
      <c r="B47" s="124"/>
      <c r="C47" s="124"/>
      <c r="D47" s="124"/>
      <c r="E47" s="124"/>
      <c r="F47" s="124"/>
      <c r="G47" s="124"/>
      <c r="H47" s="124"/>
      <c r="I47" s="124"/>
      <c r="J47" s="32"/>
      <c r="K47" s="69"/>
      <c r="L47" s="9"/>
      <c r="M47" s="9"/>
      <c r="N47" s="9"/>
      <c r="O47" s="9"/>
    </row>
    <row r="48" spans="1:15" s="40" customFormat="1" ht="24.75" customHeight="1">
      <c r="A48" s="124" t="s">
        <v>112</v>
      </c>
      <c r="B48" s="124"/>
      <c r="C48" s="124"/>
      <c r="D48" s="124"/>
      <c r="E48" s="124"/>
      <c r="F48" s="124"/>
      <c r="G48" s="124"/>
      <c r="H48" s="124"/>
      <c r="I48" s="124"/>
      <c r="J48" s="32"/>
      <c r="K48" s="69"/>
      <c r="L48" s="9"/>
      <c r="M48" s="9"/>
      <c r="N48" s="9"/>
      <c r="O48" s="9"/>
    </row>
    <row r="49" spans="1:15" s="71" customFormat="1" ht="24.75" customHeight="1">
      <c r="A49" s="124" t="str">
        <f>A3</f>
        <v>FOR THE NINE-MONTH PERIODS ENDED SEPTEMBER 30, 2025</v>
      </c>
      <c r="B49" s="124"/>
      <c r="C49" s="124"/>
      <c r="D49" s="124"/>
      <c r="E49" s="124"/>
      <c r="F49" s="124"/>
      <c r="G49" s="124"/>
      <c r="H49" s="124"/>
      <c r="I49" s="124"/>
      <c r="J49" s="32"/>
      <c r="K49" s="70"/>
      <c r="L49" s="9"/>
      <c r="M49" s="9"/>
      <c r="N49" s="9"/>
      <c r="O49" s="9"/>
    </row>
    <row r="50" spans="1:15" s="71" customFormat="1" ht="24.75" customHeight="1">
      <c r="A50" s="124" t="s">
        <v>58</v>
      </c>
      <c r="B50" s="124"/>
      <c r="C50" s="124"/>
      <c r="D50" s="124"/>
      <c r="E50" s="124"/>
      <c r="F50" s="124"/>
      <c r="G50" s="124"/>
      <c r="H50" s="124"/>
      <c r="I50" s="124"/>
      <c r="J50" s="72"/>
      <c r="K50" s="70"/>
      <c r="L50" s="9"/>
      <c r="M50" s="9"/>
      <c r="N50" s="9"/>
      <c r="O50" s="9"/>
    </row>
    <row r="51" spans="1:15" s="32" customFormat="1" ht="24.75" customHeight="1">
      <c r="A51" s="42"/>
      <c r="B51" s="42"/>
      <c r="C51" s="42"/>
      <c r="D51" s="42"/>
      <c r="E51" s="42"/>
      <c r="F51" s="42"/>
      <c r="G51" s="42"/>
      <c r="H51" s="42"/>
      <c r="I51" s="42"/>
      <c r="K51" s="53"/>
      <c r="L51" s="9"/>
      <c r="M51" s="9"/>
      <c r="N51" s="9"/>
      <c r="O51" s="9"/>
    </row>
    <row r="52" spans="1:15" s="40" customFormat="1" ht="24.75" customHeight="1">
      <c r="A52" s="35"/>
      <c r="B52" s="35"/>
      <c r="C52" s="35"/>
      <c r="D52" s="35"/>
      <c r="E52" s="35"/>
      <c r="F52" s="35"/>
      <c r="G52" s="62"/>
      <c r="H52" s="38"/>
      <c r="I52" s="73" t="s">
        <v>16</v>
      </c>
      <c r="J52" s="32"/>
      <c r="K52" s="69"/>
      <c r="L52" s="9"/>
      <c r="M52" s="9"/>
      <c r="N52" s="9"/>
      <c r="O52" s="9"/>
    </row>
    <row r="53" spans="1:15" s="40" customFormat="1" ht="24.75" customHeight="1">
      <c r="A53" s="35"/>
      <c r="B53" s="35"/>
      <c r="C53" s="119" t="s">
        <v>7</v>
      </c>
      <c r="D53" s="119"/>
      <c r="E53" s="119"/>
      <c r="F53" s="35"/>
      <c r="G53" s="119" t="s">
        <v>8</v>
      </c>
      <c r="H53" s="119"/>
      <c r="I53" s="119"/>
      <c r="J53" s="32"/>
      <c r="K53" s="69"/>
      <c r="L53" s="9"/>
      <c r="M53" s="9"/>
      <c r="N53" s="9"/>
      <c r="O53" s="9"/>
    </row>
    <row r="54" spans="1:15" s="40" customFormat="1" ht="24.75" customHeight="1">
      <c r="A54" s="35"/>
      <c r="B54" s="35"/>
      <c r="C54" s="75">
        <v>2025</v>
      </c>
      <c r="D54" s="31"/>
      <c r="E54" s="75">
        <v>2024</v>
      </c>
      <c r="F54" s="31"/>
      <c r="G54" s="75">
        <v>2025</v>
      </c>
      <c r="H54" s="31"/>
      <c r="I54" s="75">
        <v>2024</v>
      </c>
      <c r="J54" s="32"/>
      <c r="K54" s="69"/>
      <c r="L54" s="9"/>
      <c r="M54" s="9"/>
      <c r="N54" s="9"/>
      <c r="O54" s="9"/>
    </row>
    <row r="55" spans="1:15" s="40" customFormat="1" ht="24.75" customHeight="1">
      <c r="A55" s="41" t="s">
        <v>123</v>
      </c>
      <c r="B55" s="76"/>
      <c r="C55" s="77"/>
      <c r="D55" s="77"/>
      <c r="E55" s="77"/>
      <c r="F55" s="77"/>
      <c r="G55" s="79"/>
      <c r="H55" s="69"/>
      <c r="I55" s="79"/>
      <c r="J55" s="32"/>
      <c r="K55" s="69"/>
      <c r="L55" s="9"/>
      <c r="M55" s="9"/>
      <c r="N55" s="9"/>
      <c r="O55" s="9"/>
    </row>
    <row r="56" spans="1:15" s="40" customFormat="1" ht="24.75" customHeight="1">
      <c r="A56" s="78" t="s">
        <v>119</v>
      </c>
      <c r="C56" s="69">
        <v>3665246.57</v>
      </c>
      <c r="D56" s="69"/>
      <c r="E56" s="3">
        <v>4102302.4500000007</v>
      </c>
      <c r="F56" s="69"/>
      <c r="G56" s="79">
        <v>3665246.57</v>
      </c>
      <c r="H56" s="79"/>
      <c r="I56" s="79">
        <v>4102302.4500000007</v>
      </c>
      <c r="J56" s="32"/>
      <c r="K56" s="69"/>
      <c r="L56" s="9"/>
      <c r="M56" s="9"/>
      <c r="N56" s="9"/>
      <c r="O56" s="9"/>
    </row>
    <row r="57" spans="1:15" s="40" customFormat="1" ht="24.75" customHeight="1">
      <c r="A57" s="78" t="s">
        <v>124</v>
      </c>
      <c r="C57" s="69">
        <v>50000000</v>
      </c>
      <c r="D57" s="69"/>
      <c r="E57" s="79">
        <v>-110000000</v>
      </c>
      <c r="F57" s="69"/>
      <c r="G57" s="79">
        <v>50000000</v>
      </c>
      <c r="H57" s="79"/>
      <c r="I57" s="79">
        <v>-110000000</v>
      </c>
      <c r="J57" s="32"/>
      <c r="K57" s="69"/>
      <c r="L57" s="9"/>
      <c r="M57" s="9"/>
      <c r="N57" s="9"/>
      <c r="O57" s="9"/>
    </row>
    <row r="58" spans="1:15" s="40" customFormat="1" ht="24.75" customHeight="1">
      <c r="A58" s="74" t="s">
        <v>155</v>
      </c>
      <c r="C58" s="69">
        <v>0</v>
      </c>
      <c r="D58" s="69"/>
      <c r="E58" s="3">
        <v>100000000</v>
      </c>
      <c r="F58" s="69"/>
      <c r="G58" s="79">
        <v>0</v>
      </c>
      <c r="H58" s="79"/>
      <c r="I58" s="79">
        <v>100000000</v>
      </c>
      <c r="J58" s="32"/>
      <c r="K58" s="69"/>
      <c r="L58" s="9"/>
      <c r="M58" s="9"/>
      <c r="N58" s="9"/>
      <c r="O58" s="9"/>
    </row>
    <row r="59" spans="1:15" s="40" customFormat="1" ht="24.75" customHeight="1">
      <c r="A59" s="78" t="s">
        <v>164</v>
      </c>
      <c r="C59" s="69">
        <v>-2072195.06</v>
      </c>
      <c r="D59" s="69"/>
      <c r="E59" s="79">
        <v>-3812285.5199999958</v>
      </c>
      <c r="F59" s="69"/>
      <c r="G59" s="79">
        <v>-2072195.06</v>
      </c>
      <c r="H59" s="79"/>
      <c r="I59" s="79">
        <v>-3812285.5199999958</v>
      </c>
      <c r="J59" s="32"/>
      <c r="K59" s="69"/>
      <c r="L59" s="9"/>
      <c r="M59" s="9"/>
      <c r="N59" s="9"/>
      <c r="O59" s="9"/>
    </row>
    <row r="60" spans="1:15" s="40" customFormat="1" ht="24.75" customHeight="1">
      <c r="A60" s="78" t="s">
        <v>125</v>
      </c>
      <c r="C60" s="69">
        <v>411850.48</v>
      </c>
      <c r="D60" s="69"/>
      <c r="E60" s="3">
        <v>123355.1500000001</v>
      </c>
      <c r="F60" s="69"/>
      <c r="G60" s="79">
        <v>411850.48</v>
      </c>
      <c r="H60" s="79"/>
      <c r="I60" s="79">
        <v>123355.1500000001</v>
      </c>
      <c r="J60" s="32"/>
      <c r="K60" s="69"/>
      <c r="L60" s="9"/>
      <c r="M60" s="9"/>
      <c r="N60" s="9"/>
      <c r="O60" s="9"/>
    </row>
    <row r="61" spans="1:15" s="40" customFormat="1" ht="24.75" customHeight="1">
      <c r="A61" s="78" t="s">
        <v>126</v>
      </c>
      <c r="C61" s="69">
        <v>-176437.25</v>
      </c>
      <c r="D61" s="69"/>
      <c r="E61" s="3">
        <v>0</v>
      </c>
      <c r="F61" s="69"/>
      <c r="G61" s="79">
        <v>-176437.25</v>
      </c>
      <c r="H61" s="79"/>
      <c r="I61" s="79">
        <v>0</v>
      </c>
      <c r="J61" s="32"/>
      <c r="K61" s="69"/>
      <c r="L61" s="9"/>
      <c r="M61" s="9"/>
      <c r="N61" s="9"/>
      <c r="O61" s="9"/>
    </row>
    <row r="62" spans="1:15" s="40" customFormat="1" ht="24.75" customHeight="1">
      <c r="A62" s="41" t="s">
        <v>127</v>
      </c>
      <c r="C62" s="86">
        <f>SUM(C56:C61)</f>
        <v>51828464.739999995</v>
      </c>
      <c r="D62" s="69"/>
      <c r="E62" s="86">
        <f>SUM(E56:E61)</f>
        <v>-9586627.9199999925</v>
      </c>
      <c r="F62" s="69"/>
      <c r="G62" s="86">
        <f>SUM(G56:G61)</f>
        <v>51828464.739999995</v>
      </c>
      <c r="H62" s="79"/>
      <c r="I62" s="86">
        <f>SUM(I56:I61)</f>
        <v>-9586627.9199999925</v>
      </c>
      <c r="J62" s="32"/>
      <c r="K62" s="69"/>
      <c r="L62" s="9"/>
      <c r="M62" s="9"/>
      <c r="N62" s="9"/>
      <c r="O62" s="9"/>
    </row>
    <row r="63" spans="1:15" s="40" customFormat="1" ht="24.75" customHeight="1">
      <c r="A63" s="41" t="s">
        <v>128</v>
      </c>
      <c r="B63" s="76"/>
      <c r="C63" s="77"/>
      <c r="D63" s="77"/>
      <c r="E63" s="77"/>
      <c r="F63" s="77"/>
      <c r="G63" s="89"/>
      <c r="H63" s="89"/>
      <c r="I63" s="89"/>
      <c r="J63" s="32"/>
      <c r="K63" s="69"/>
      <c r="L63" s="9"/>
      <c r="M63" s="9"/>
      <c r="N63" s="9"/>
      <c r="O63" s="9"/>
    </row>
    <row r="64" spans="1:15" s="40" customFormat="1" ht="24.75" customHeight="1">
      <c r="A64" s="74" t="s">
        <v>156</v>
      </c>
      <c r="C64" s="79">
        <v>-630</v>
      </c>
      <c r="D64" s="69"/>
      <c r="E64" s="3">
        <v>0</v>
      </c>
      <c r="F64" s="69"/>
      <c r="G64" s="79">
        <v>-630</v>
      </c>
      <c r="H64" s="79"/>
      <c r="I64" s="79">
        <v>0</v>
      </c>
      <c r="J64" s="32"/>
      <c r="K64" s="69"/>
      <c r="L64" s="9"/>
      <c r="M64" s="9"/>
      <c r="N64" s="9"/>
      <c r="O64" s="9"/>
    </row>
    <row r="65" spans="1:15" s="40" customFormat="1" ht="24.75" customHeight="1">
      <c r="A65" s="78" t="s">
        <v>129</v>
      </c>
      <c r="C65" s="79">
        <v>-13293718.82</v>
      </c>
      <c r="D65" s="69"/>
      <c r="E65" s="79">
        <v>-25519450.989999998</v>
      </c>
      <c r="F65" s="69"/>
      <c r="G65" s="79">
        <v>-13293718.82</v>
      </c>
      <c r="H65" s="79"/>
      <c r="I65" s="79">
        <v>-25519450.989999998</v>
      </c>
      <c r="J65" s="32"/>
      <c r="K65" s="69"/>
      <c r="L65" s="9"/>
      <c r="M65" s="9"/>
      <c r="N65" s="9"/>
      <c r="O65" s="9"/>
    </row>
    <row r="66" spans="1:15" s="40" customFormat="1" ht="24.75" customHeight="1">
      <c r="A66" s="41" t="s">
        <v>130</v>
      </c>
      <c r="C66" s="86">
        <f>SUM(C64:C65)</f>
        <v>-13294348.82</v>
      </c>
      <c r="D66" s="69"/>
      <c r="E66" s="86">
        <f>SUM(E64:E65)</f>
        <v>-25519450.989999998</v>
      </c>
      <c r="F66" s="69"/>
      <c r="G66" s="86">
        <f>SUM(G64:G65)</f>
        <v>-13294348.82</v>
      </c>
      <c r="H66" s="79"/>
      <c r="I66" s="86">
        <f>SUM(I64:I65)</f>
        <v>-25519450.989999998</v>
      </c>
      <c r="J66" s="32"/>
      <c r="K66" s="69"/>
      <c r="L66" s="9"/>
      <c r="M66" s="9"/>
      <c r="N66" s="9"/>
      <c r="O66" s="9"/>
    </row>
    <row r="67" spans="1:15" s="40" customFormat="1" ht="24.75" customHeight="1">
      <c r="A67" s="41" t="s">
        <v>131</v>
      </c>
      <c r="C67" s="79">
        <f>C41+C62+C66</f>
        <v>39352306.140000001</v>
      </c>
      <c r="D67" s="69"/>
      <c r="E67" s="79">
        <f>E41+E62+E66</f>
        <v>-8801536.7499999832</v>
      </c>
      <c r="F67" s="69"/>
      <c r="G67" s="79">
        <f>G41+G62+G66</f>
        <v>39350825.440000005</v>
      </c>
      <c r="H67" s="79"/>
      <c r="I67" s="79">
        <f>I41+I62+I66</f>
        <v>-8801536.7499999832</v>
      </c>
      <c r="J67" s="32"/>
      <c r="K67" s="69"/>
      <c r="L67" s="9"/>
      <c r="M67" s="9"/>
      <c r="N67" s="9"/>
      <c r="O67" s="9"/>
    </row>
    <row r="68" spans="1:15" s="40" customFormat="1" ht="24.75" customHeight="1">
      <c r="A68" s="78" t="s">
        <v>159</v>
      </c>
      <c r="C68" s="79"/>
      <c r="D68" s="69"/>
      <c r="E68" s="79"/>
      <c r="F68" s="69"/>
      <c r="G68" s="79"/>
      <c r="H68" s="79"/>
      <c r="I68" s="79"/>
      <c r="J68" s="32"/>
      <c r="K68" s="69"/>
      <c r="L68" s="30"/>
      <c r="M68" s="30"/>
      <c r="N68" s="30"/>
      <c r="O68" s="30"/>
    </row>
    <row r="69" spans="1:15" s="40" customFormat="1" ht="24.75" customHeight="1">
      <c r="A69" s="74" t="s">
        <v>158</v>
      </c>
      <c r="C69" s="84">
        <v>-575.02</v>
      </c>
      <c r="D69" s="69"/>
      <c r="E69" s="17">
        <v>0</v>
      </c>
      <c r="F69" s="69"/>
      <c r="G69" s="90">
        <v>0</v>
      </c>
      <c r="H69" s="79"/>
      <c r="I69" s="90">
        <v>0</v>
      </c>
      <c r="J69" s="32"/>
      <c r="K69" s="69"/>
      <c r="L69" s="9"/>
      <c r="M69" s="9"/>
      <c r="N69" s="9"/>
      <c r="O69" s="9"/>
    </row>
    <row r="70" spans="1:15" s="40" customFormat="1" ht="24.75" customHeight="1">
      <c r="A70" s="35" t="s">
        <v>131</v>
      </c>
      <c r="C70" s="69">
        <f>SUM(C67:C69)</f>
        <v>39351731.119999997</v>
      </c>
      <c r="D70" s="69"/>
      <c r="E70" s="69">
        <f>SUM(E67:E69)</f>
        <v>-8801536.7499999832</v>
      </c>
      <c r="F70" s="69"/>
      <c r="G70" s="69">
        <f>SUM(G67:G69)</f>
        <v>39350825.440000005</v>
      </c>
      <c r="H70" s="79"/>
      <c r="I70" s="69">
        <f>SUM(I67:I69)</f>
        <v>-8801536.7499999832</v>
      </c>
      <c r="J70" s="32"/>
      <c r="K70" s="69"/>
      <c r="L70" s="9"/>
      <c r="M70" s="9"/>
      <c r="N70" s="9"/>
      <c r="O70" s="9"/>
    </row>
    <row r="71" spans="1:15" s="40" customFormat="1" ht="24.75" customHeight="1">
      <c r="A71" s="78" t="s">
        <v>132</v>
      </c>
      <c r="C71" s="84">
        <v>64558065.150000043</v>
      </c>
      <c r="D71" s="69"/>
      <c r="E71" s="17">
        <v>87069697.350000009</v>
      </c>
      <c r="F71" s="69"/>
      <c r="G71" s="90">
        <v>64558065.150000043</v>
      </c>
      <c r="H71" s="79"/>
      <c r="I71" s="90">
        <v>87069697.350000009</v>
      </c>
      <c r="J71" s="32"/>
      <c r="K71" s="69"/>
      <c r="L71" s="9"/>
      <c r="M71" s="9"/>
      <c r="N71" s="9"/>
      <c r="O71" s="9"/>
    </row>
    <row r="72" spans="1:15" s="40" customFormat="1" ht="24.75" customHeight="1" thickBot="1">
      <c r="A72" s="41" t="s">
        <v>133</v>
      </c>
      <c r="C72" s="91">
        <f>SUM(C70:C71)</f>
        <v>103909796.27000004</v>
      </c>
      <c r="D72" s="69"/>
      <c r="E72" s="91">
        <f>SUM(E70:E71)</f>
        <v>78268160.600000024</v>
      </c>
      <c r="F72" s="69"/>
      <c r="G72" s="91">
        <f>SUM(G70:G71)</f>
        <v>103908890.59000005</v>
      </c>
      <c r="H72" s="79"/>
      <c r="I72" s="91">
        <f>SUM(I70:I71)</f>
        <v>78268160.600000024</v>
      </c>
      <c r="J72" s="32"/>
      <c r="K72" s="69"/>
      <c r="L72" s="9">
        <f>+C72-C71-C70</f>
        <v>0</v>
      </c>
      <c r="M72" s="9"/>
      <c r="N72" s="9"/>
      <c r="O72" s="9"/>
    </row>
    <row r="73" spans="1:15" s="40" customFormat="1" ht="24.75" customHeight="1" thickTop="1">
      <c r="A73" s="74"/>
      <c r="C73" s="69"/>
      <c r="D73" s="69"/>
      <c r="E73" s="3"/>
      <c r="F73" s="69"/>
      <c r="G73" s="19"/>
      <c r="H73" s="92"/>
      <c r="I73" s="19"/>
      <c r="J73" s="32"/>
      <c r="K73" s="69"/>
      <c r="L73" s="9"/>
      <c r="M73" s="9"/>
      <c r="N73" s="9"/>
      <c r="O73" s="9"/>
    </row>
    <row r="74" spans="1:15" s="80" customFormat="1" ht="24.75" customHeight="1">
      <c r="A74" s="41" t="s">
        <v>167</v>
      </c>
      <c r="C74" s="81"/>
      <c r="D74" s="81"/>
      <c r="E74" s="3"/>
      <c r="F74" s="81"/>
      <c r="G74" s="19"/>
      <c r="H74" s="93"/>
      <c r="I74" s="19"/>
      <c r="J74" s="32"/>
      <c r="K74" s="69"/>
      <c r="L74" s="9"/>
      <c r="M74" s="9"/>
      <c r="N74" s="9"/>
      <c r="O74" s="9"/>
    </row>
    <row r="75" spans="1:15" s="80" customFormat="1" ht="24.75" customHeight="1">
      <c r="A75" s="41" t="s">
        <v>166</v>
      </c>
      <c r="C75" s="81"/>
      <c r="D75" s="81"/>
      <c r="E75" s="3"/>
      <c r="F75" s="81"/>
      <c r="G75" s="19"/>
      <c r="H75" s="93"/>
      <c r="I75" s="19"/>
      <c r="J75" s="32"/>
      <c r="K75" s="69"/>
      <c r="L75" s="9"/>
      <c r="M75" s="9"/>
      <c r="N75" s="9"/>
      <c r="O75" s="9"/>
    </row>
    <row r="76" spans="1:15" s="80" customFormat="1" ht="24.75" customHeight="1">
      <c r="A76" s="78" t="s">
        <v>165</v>
      </c>
      <c r="C76" s="3">
        <v>0</v>
      </c>
      <c r="D76" s="3"/>
      <c r="E76" s="3">
        <v>0</v>
      </c>
      <c r="F76" s="81"/>
      <c r="G76" s="82">
        <v>453070</v>
      </c>
      <c r="H76" s="93"/>
      <c r="I76" s="82">
        <v>0</v>
      </c>
      <c r="J76" s="32"/>
      <c r="K76" s="69"/>
      <c r="L76" s="9"/>
      <c r="M76" s="9"/>
      <c r="N76" s="9"/>
      <c r="O76" s="9"/>
    </row>
    <row r="77" spans="1:15" s="80" customFormat="1" ht="24.75" customHeight="1">
      <c r="A77" s="78" t="s">
        <v>134</v>
      </c>
      <c r="C77" s="3">
        <v>4739217.8900000025</v>
      </c>
      <c r="D77" s="81"/>
      <c r="E77" s="3">
        <v>7237879.6200000001</v>
      </c>
      <c r="F77" s="81"/>
      <c r="G77" s="82">
        <v>4739217.8900000025</v>
      </c>
      <c r="H77" s="93"/>
      <c r="I77" s="20">
        <v>7237879.6200000001</v>
      </c>
      <c r="J77" s="32"/>
      <c r="K77" s="69"/>
      <c r="L77" s="9"/>
      <c r="M77" s="9"/>
      <c r="N77" s="9"/>
      <c r="O77" s="9"/>
    </row>
    <row r="78" spans="1:15" s="40" customFormat="1" ht="24.75" customHeight="1">
      <c r="A78" s="74"/>
      <c r="G78" s="21"/>
      <c r="H78" s="87"/>
      <c r="I78" s="79"/>
      <c r="J78" s="32"/>
      <c r="K78" s="69"/>
      <c r="L78" s="9"/>
      <c r="M78" s="9"/>
      <c r="N78" s="9"/>
      <c r="O78" s="9"/>
    </row>
    <row r="79" spans="1:15" s="40" customFormat="1" ht="24.75" customHeight="1">
      <c r="A79" s="74"/>
      <c r="G79" s="21"/>
      <c r="H79" s="87"/>
      <c r="I79" s="79"/>
      <c r="J79" s="32"/>
      <c r="K79" s="69"/>
      <c r="L79" s="9"/>
      <c r="M79" s="9"/>
      <c r="N79" s="9"/>
      <c r="O79" s="9"/>
    </row>
    <row r="80" spans="1:15" s="40" customFormat="1" ht="24.75" customHeight="1">
      <c r="A80" s="78" t="s">
        <v>160</v>
      </c>
      <c r="G80" s="22"/>
      <c r="H80" s="94"/>
      <c r="I80" s="22"/>
      <c r="J80" s="32"/>
      <c r="K80" s="69"/>
      <c r="L80" s="9"/>
      <c r="M80" s="9"/>
      <c r="N80" s="9"/>
      <c r="O80" s="9"/>
    </row>
    <row r="81" spans="1:15" s="32" customFormat="1" ht="24.75" customHeight="1">
      <c r="A81" s="52"/>
      <c r="H81" s="61"/>
      <c r="J81" s="9"/>
      <c r="L81" s="9"/>
      <c r="M81" s="9"/>
      <c r="N81" s="9"/>
      <c r="O81" s="9"/>
    </row>
    <row r="82" spans="1:15" s="32" customFormat="1" ht="24.75" customHeight="1">
      <c r="A82" s="52"/>
      <c r="H82" s="61"/>
      <c r="J82" s="9"/>
      <c r="L82" s="9"/>
      <c r="M82" s="9"/>
      <c r="N82" s="9"/>
      <c r="O82" s="9"/>
    </row>
    <row r="83" spans="1:15" s="32" customFormat="1" ht="24.75" customHeight="1">
      <c r="A83" s="52"/>
      <c r="H83" s="61"/>
      <c r="J83" s="9"/>
      <c r="L83" s="9"/>
      <c r="M83" s="9"/>
      <c r="N83" s="9"/>
      <c r="O83" s="9"/>
    </row>
    <row r="84" spans="1:15" s="32" customFormat="1" ht="24.75" customHeight="1">
      <c r="A84" s="52"/>
      <c r="H84" s="61"/>
      <c r="L84" s="9"/>
      <c r="M84" s="9"/>
      <c r="N84" s="9"/>
      <c r="O84" s="9"/>
    </row>
    <row r="85" spans="1:15" s="32" customFormat="1" ht="24.75" customHeight="1">
      <c r="A85" s="52"/>
      <c r="H85" s="61"/>
      <c r="J85" s="9"/>
      <c r="L85" s="9"/>
      <c r="M85" s="9"/>
      <c r="N85" s="9"/>
      <c r="O85" s="9"/>
    </row>
    <row r="86" spans="1:15" s="80" customFormat="1" ht="24.75" customHeight="1">
      <c r="A86" s="78"/>
      <c r="G86" s="23"/>
      <c r="H86" s="95"/>
      <c r="I86" s="82"/>
      <c r="J86" s="32"/>
      <c r="K86" s="69"/>
      <c r="L86" s="9"/>
      <c r="M86" s="9"/>
      <c r="N86" s="9"/>
      <c r="O86" s="9"/>
    </row>
  </sheetData>
  <mergeCells count="12">
    <mergeCell ref="C53:E53"/>
    <mergeCell ref="G53:I53"/>
    <mergeCell ref="A50:I50"/>
    <mergeCell ref="A49:I49"/>
    <mergeCell ref="A1:I1"/>
    <mergeCell ref="A2:I2"/>
    <mergeCell ref="A47:I47"/>
    <mergeCell ref="A48:I48"/>
    <mergeCell ref="A4:I4"/>
    <mergeCell ref="C7:E7"/>
    <mergeCell ref="G7:I7"/>
    <mergeCell ref="A3:J3"/>
  </mergeCells>
  <phoneticPr fontId="3" type="noConversion"/>
  <pageMargins left="0.78740157480314965" right="0.35433070866141736" top="0.51181102362204722" bottom="0.39370078740157483" header="0.35433070866141736" footer="0.27559055118110237"/>
  <pageSetup paperSize="9" scale="7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DA812729B6F547A7224D56849CC9D2" ma:contentTypeVersion="5" ma:contentTypeDescription="Create a new document." ma:contentTypeScope="" ma:versionID="0034094bdea90ecff79b8ede364951b6">
  <xsd:schema xmlns:xsd="http://www.w3.org/2001/XMLSchema" xmlns:xs="http://www.w3.org/2001/XMLSchema" xmlns:p="http://schemas.microsoft.com/office/2006/metadata/properties" xmlns:ns2="fd54f819-ec68-4d27-9140-275eaa2a9163" targetNamespace="http://schemas.microsoft.com/office/2006/metadata/properties" ma:root="true" ma:fieldsID="a7f94b44015ba74531b9be8b229daf6e" ns2:_="">
    <xsd:import namespace="fd54f819-ec68-4d27-9140-275eaa2a916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4f819-ec68-4d27-9140-275eaa2a916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54f819-ec68-4d27-9140-275eaa2a9163" xsi:nil="true"/>
    <Preparer_x0020_Sign_x002d_off xmlns="fd54f819-ec68-4d27-9140-275eaa2a9163" xsi:nil="true"/>
  </documentManagement>
</p:properties>
</file>

<file path=customXml/itemProps1.xml><?xml version="1.0" encoding="utf-8"?>
<ds:datastoreItem xmlns:ds="http://schemas.openxmlformats.org/officeDocument/2006/customXml" ds:itemID="{AA61037F-981B-4091-AE3F-ADB04BBC65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266F49-7140-4154-BBEC-934DD044C7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4f819-ec68-4d27-9140-275eaa2a9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5F1464-E897-4C0B-B8EC-40416861E756}">
  <ds:schemaRefs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fd54f819-ec68-4d27-9140-275eaa2a916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(3M)</vt:lpstr>
      <vt:lpstr>PL (9M)</vt:lpstr>
      <vt:lpstr>EQ con</vt:lpstr>
      <vt:lpstr>EQ sep</vt:lpstr>
      <vt:lpstr>CF</vt:lpstr>
      <vt:lpstr>BS!Print_Area</vt:lpstr>
      <vt:lpstr>CF!Print_Area</vt:lpstr>
      <vt:lpstr>'EQ con'!Print_Area</vt:lpstr>
      <vt:lpstr>'EQ sep'!Print_Area</vt:lpstr>
      <vt:lpstr>'PL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เบญจวรรณ แซ่ซู</cp:lastModifiedBy>
  <cp:revision/>
  <cp:lastPrinted>2025-11-10T09:46:31Z</cp:lastPrinted>
  <dcterms:created xsi:type="dcterms:W3CDTF">2009-05-06T06:32:45Z</dcterms:created>
  <dcterms:modified xsi:type="dcterms:W3CDTF">2025-11-10T12:47:47Z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0x01010028DA812729B6F547A7224D56849CC9D2</vt:lpwstr>
  </property>
  <property fmtid="{D5CDD505-2E9C-101B-9397-08002B2CF9AE}" pid="3" name="Order">
    <vt:r8>197500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