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 Vivobook\Desktop\work\Prepare Detail\More return\Q3'2025\FS MORE Q3'25\Audit\SET Q3'25\"/>
    </mc:Choice>
  </mc:AlternateContent>
  <xr:revisionPtr revIDLastSave="0" documentId="13_ncr:1_{658D285D-A6B2-4A9F-8BF0-9B56BD50FF56}" xr6:coauthVersionLast="47" xr6:coauthVersionMax="47" xr10:uidLastSave="{00000000-0000-0000-0000-000000000000}"/>
  <bookViews>
    <workbookView xWindow="-98" yWindow="-98" windowWidth="21795" windowHeight="12975" tabRatio="709" firstSheet="2" activeTab="4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PL9M" sheetId="22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BS!$K$35:$K$36</definedName>
    <definedName name="_xlnm.Print_Area" localSheetId="2">BS!$A$1:$M$71</definedName>
    <definedName name="_xlnm.Print_Area" localSheetId="7">'CF '!$A$1:$M$68</definedName>
    <definedName name="_xlnm.Print_Area" localSheetId="6">'company '!$A$1:$R$20</definedName>
    <definedName name="_xlnm.Print_Area" localSheetId="5">'conso '!$A$1:$V$21</definedName>
    <definedName name="_xlnm.Print_Area" localSheetId="3">PL3M!$A$1:$N$61</definedName>
    <definedName name="_xlnm.Print_Area" localSheetId="4">PL9M!$A$1:$M$63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1" l="1"/>
  <c r="M22" i="22" l="1"/>
  <c r="K13" i="22" l="1"/>
  <c r="K22" i="22" l="1"/>
  <c r="K55" i="9"/>
  <c r="K51" i="9"/>
  <c r="K17" i="9"/>
  <c r="M55" i="16"/>
  <c r="K55" i="16"/>
  <c r="I55" i="16"/>
  <c r="G55" i="16"/>
  <c r="V17" i="14" l="1"/>
  <c r="A19" i="15"/>
  <c r="A14" i="15"/>
  <c r="G13" i="22"/>
  <c r="I22" i="22" l="1"/>
  <c r="G22" i="22"/>
  <c r="G24" i="22" s="1"/>
  <c r="G26" i="22" s="1"/>
  <c r="G28" i="22" s="1"/>
  <c r="H20" i="21" l="1"/>
  <c r="J13" i="21"/>
  <c r="G17" i="9" l="1"/>
  <c r="G60" i="16" l="1"/>
  <c r="T20" i="14" l="1"/>
  <c r="P20" i="14"/>
  <c r="N20" i="14"/>
  <c r="J20" i="14"/>
  <c r="H20" i="14"/>
  <c r="F20" i="14"/>
  <c r="N15" i="14"/>
  <c r="J15" i="14"/>
  <c r="H15" i="14"/>
  <c r="F15" i="14"/>
  <c r="P19" i="15"/>
  <c r="N19" i="15"/>
  <c r="J19" i="15"/>
  <c r="H19" i="15"/>
  <c r="F19" i="15"/>
  <c r="N14" i="15"/>
  <c r="J14" i="15"/>
  <c r="H14" i="15"/>
  <c r="F14" i="15"/>
  <c r="G35" i="9" l="1"/>
  <c r="L13" i="21"/>
  <c r="N13" i="21"/>
  <c r="L20" i="21"/>
  <c r="K35" i="9" l="1"/>
  <c r="K36" i="9" l="1"/>
  <c r="A37" i="22"/>
  <c r="K60" i="16" l="1"/>
  <c r="M60" i="16"/>
  <c r="I60" i="16"/>
  <c r="A3" i="14"/>
  <c r="P14" i="15"/>
  <c r="T15" i="14"/>
  <c r="P15" i="14"/>
  <c r="R18" i="14"/>
  <c r="V18" i="14" s="1"/>
  <c r="J20" i="21" l="1"/>
  <c r="I57" i="22"/>
  <c r="G57" i="22"/>
  <c r="M47" i="22"/>
  <c r="K47" i="22"/>
  <c r="I47" i="22"/>
  <c r="G47" i="22"/>
  <c r="M41" i="22"/>
  <c r="K41" i="22"/>
  <c r="I41" i="22"/>
  <c r="G41" i="22"/>
  <c r="M13" i="22"/>
  <c r="I13" i="22"/>
  <c r="K24" i="22" l="1"/>
  <c r="K26" i="22" s="1"/>
  <c r="K28" i="22" s="1"/>
  <c r="M24" i="22"/>
  <c r="M26" i="22" s="1"/>
  <c r="M28" i="22" s="1"/>
  <c r="I24" i="22"/>
  <c r="I26" i="22" s="1"/>
  <c r="I28" i="22" s="1"/>
  <c r="I30" i="22" s="1"/>
  <c r="I53" i="22" s="1"/>
  <c r="I48" i="22" l="1"/>
  <c r="I58" i="22" s="1"/>
  <c r="I56" i="22" s="1"/>
  <c r="M30" i="22"/>
  <c r="G30" i="22"/>
  <c r="G48" i="22" s="1"/>
  <c r="K30" i="22"/>
  <c r="K51" i="22" s="1"/>
  <c r="G53" i="22" l="1"/>
  <c r="G51" i="22" s="1"/>
  <c r="G58" i="22"/>
  <c r="G56" i="22" s="1"/>
  <c r="K48" i="22"/>
  <c r="K56" i="22" s="1"/>
  <c r="M51" i="22"/>
  <c r="M48" i="22"/>
  <c r="M56" i="22" s="1"/>
  <c r="J55" i="21"/>
  <c r="M61" i="22" l="1"/>
  <c r="G61" i="22"/>
  <c r="L15" i="14"/>
  <c r="K61" i="22"/>
  <c r="L14" i="15" l="1"/>
  <c r="R13" i="15"/>
  <c r="R18" i="15"/>
  <c r="L19" i="15"/>
  <c r="R14" i="14"/>
  <c r="V14" i="14" s="1"/>
  <c r="K41" i="9"/>
  <c r="G41" i="9"/>
  <c r="K68" i="9" l="1"/>
  <c r="K70" i="9" s="1"/>
  <c r="K71" i="9" s="1"/>
  <c r="N20" i="21"/>
  <c r="G68" i="9" l="1"/>
  <c r="N45" i="21" l="1"/>
  <c r="L45" i="21"/>
  <c r="J45" i="21"/>
  <c r="H45" i="21"/>
  <c r="K62" i="16" l="1"/>
  <c r="N22" i="21" l="1"/>
  <c r="A35" i="21" l="1"/>
  <c r="H22" i="21" l="1"/>
  <c r="L22" i="21"/>
  <c r="G62" i="16" l="1"/>
  <c r="R17" i="14"/>
  <c r="R16" i="15"/>
  <c r="R19" i="15" s="1"/>
  <c r="R12" i="15"/>
  <c r="R13" i="14"/>
  <c r="R15" i="14" s="1"/>
  <c r="I68" i="9"/>
  <c r="I70" i="9" s="1"/>
  <c r="I35" i="9"/>
  <c r="I17" i="9"/>
  <c r="I55" i="9"/>
  <c r="I51" i="9"/>
  <c r="I56" i="9" l="1"/>
  <c r="V13" i="14"/>
  <c r="I36" i="9"/>
  <c r="H24" i="21" l="1"/>
  <c r="H26" i="21" s="1"/>
  <c r="H28" i="21" l="1"/>
  <c r="J22" i="21"/>
  <c r="J24" i="21" s="1"/>
  <c r="J26" i="21" s="1"/>
  <c r="G31" i="16" l="1"/>
  <c r="G36" i="16" s="1"/>
  <c r="H51" i="21"/>
  <c r="H49" i="21" s="1"/>
  <c r="J28" i="21"/>
  <c r="J51" i="21" s="1"/>
  <c r="J49" i="21" s="1"/>
  <c r="J46" i="21" l="1"/>
  <c r="J56" i="21" s="1"/>
  <c r="J54" i="21" s="1"/>
  <c r="L24" i="21"/>
  <c r="L26" i="21" s="1"/>
  <c r="L28" i="21" s="1"/>
  <c r="K31" i="16" l="1"/>
  <c r="K36" i="16" s="1"/>
  <c r="K61" i="16" s="1"/>
  <c r="L49" i="21" l="1"/>
  <c r="N5" i="21"/>
  <c r="V5" i="14" s="1"/>
  <c r="R5" i="15" s="1"/>
  <c r="M5" i="16" s="1"/>
  <c r="M41" i="16" s="1"/>
  <c r="M55" i="9" l="1"/>
  <c r="G55" i="9"/>
  <c r="G51" i="9"/>
  <c r="G56" i="9" l="1"/>
  <c r="G70" i="9" l="1"/>
  <c r="G71" i="9" l="1"/>
  <c r="H55" i="21"/>
  <c r="G36" i="9" l="1"/>
  <c r="N24" i="21" l="1"/>
  <c r="N26" i="21" s="1"/>
  <c r="N28" i="21" l="1"/>
  <c r="N49" i="21" s="1"/>
  <c r="M31" i="16"/>
  <c r="M36" i="16" s="1"/>
  <c r="I31" i="16"/>
  <c r="R14" i="15"/>
  <c r="I36" i="16" l="1"/>
  <c r="I61" i="16" s="1"/>
  <c r="I63" i="16" s="1"/>
  <c r="N59" i="21"/>
  <c r="M61" i="16"/>
  <c r="M63" i="16" s="1"/>
  <c r="J59" i="21"/>
  <c r="N46" i="21"/>
  <c r="N54" i="21" s="1"/>
  <c r="L46" i="21"/>
  <c r="L59" i="21"/>
  <c r="G43" i="16"/>
  <c r="I43" i="16"/>
  <c r="K43" i="16"/>
  <c r="M43" i="16"/>
  <c r="G61" i="16" l="1"/>
  <c r="G63" i="16" s="1"/>
  <c r="H46" i="21"/>
  <c r="K63" i="16"/>
  <c r="L54" i="21"/>
  <c r="H56" i="21" l="1"/>
  <c r="H54" i="21" l="1"/>
  <c r="H59" i="21"/>
  <c r="M51" i="9"/>
  <c r="M56" i="9" s="1"/>
  <c r="M35" i="9" l="1"/>
  <c r="V15" i="14" l="1"/>
  <c r="M68" i="9"/>
  <c r="M17" i="9" l="1"/>
  <c r="M36" i="9" s="1"/>
  <c r="M70" i="9" l="1"/>
  <c r="K56" i="9" l="1"/>
  <c r="I71" i="9" l="1"/>
  <c r="M71" i="9"/>
  <c r="F633" i="15" l="1"/>
  <c r="F627" i="15"/>
  <c r="F610" i="15"/>
  <c r="F600" i="15"/>
  <c r="F602" i="15" s="1"/>
  <c r="A3" i="15"/>
  <c r="A3" i="16" l="1"/>
  <c r="A39" i="16" s="1"/>
  <c r="F611" i="15"/>
  <c r="F612" i="15" s="1"/>
  <c r="F634" i="15"/>
  <c r="F640" i="15" s="1"/>
  <c r="F637" i="15" l="1"/>
  <c r="I51" i="22"/>
  <c r="I61" i="22" l="1"/>
  <c r="R19" i="14" l="1"/>
  <c r="L20" i="14"/>
  <c r="R20" i="14" l="1"/>
  <c r="V19" i="14"/>
  <c r="V20" i="14" s="1"/>
</calcChain>
</file>

<file path=xl/sharedStrings.xml><?xml version="1.0" encoding="utf-8"?>
<sst xmlns="http://schemas.openxmlformats.org/spreadsheetml/2006/main" count="394" uniqueCount="237">
  <si>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</si>
  <si>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</si>
  <si>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</si>
  <si>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</si>
  <si>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</si>
  <si>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</si>
  <si>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</si>
  <si>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</si>
  <si>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</si>
  <si>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</si>
  <si>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</si>
  <si>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</si>
  <si>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</si>
  <si>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</si>
  <si>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</si>
  <si>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</si>
  <si>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</si>
  <si>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</si>
  <si>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</si>
  <si>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</si>
  <si>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</si>
  <si>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</si>
  <si>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</si>
  <si>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</si>
  <si>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</si>
  <si>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</si>
  <si>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</si>
  <si>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</si>
  <si>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</si>
  <si>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</si>
  <si>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</si>
  <si>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</si>
  <si>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</si>
  <si>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</si>
  <si>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</si>
  <si>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</si>
  <si>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</si>
  <si>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</si>
  <si>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</si>
  <si>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</si>
  <si>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</si>
  <si>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</si>
  <si>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</si>
  <si>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</si>
  <si>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</si>
  <si>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</si>
  <si>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</si>
  <si>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</si>
  <si>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</si>
  <si>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</si>
  <si>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</si>
  <si>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</si>
  <si>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</si>
  <si>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</si>
  <si>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</si>
  <si>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</si>
  <si>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</si>
  <si>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</si>
  <si>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</si>
  <si>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</si>
  <si>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</si>
  <si>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</si>
  <si>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</si>
  <si>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</si>
  <si>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</si>
  <si>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</si>
  <si>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</si>
  <si>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</si>
  <si>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</si>
  <si>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</si>
  <si>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</si>
  <si>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</si>
  <si>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</si>
  <si>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</si>
  <si>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</si>
  <si>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</si>
  <si>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</si>
  <si>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</si>
  <si>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</si>
  <si>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</si>
  <si>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</si>
  <si>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</si>
  <si>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</si>
  <si>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</si>
  <si>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</si>
  <si>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</si>
  <si>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</si>
  <si>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</si>
  <si>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</si>
  <si>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</si>
  <si>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</si>
  <si>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</si>
  <si>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</si>
  <si>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</si>
  <si>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</si>
  <si>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</si>
  <si>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</si>
  <si>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</si>
  <si>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</si>
  <si>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</si>
  <si>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</si>
  <si>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</si>
  <si>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</si>
  <si>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</si>
  <si>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</si>
  <si>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</si>
  <si>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</si>
  <si>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</si>
  <si>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</si>
  <si>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</si>
  <si>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</si>
  <si>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</si>
  <si>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</si>
  <si>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</si>
  <si>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</si>
  <si>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</si>
  <si>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</si>
  <si>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</si>
  <si>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</si>
  <si>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</si>
  <si>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</si>
  <si>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</si>
  <si>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</si>
  <si>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</si>
  <si>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</si>
  <si>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</si>
  <si>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</si>
  <si>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</si>
  <si>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</si>
  <si>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</si>
  <si>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</si>
  <si>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</si>
  <si>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</si>
  <si>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</si>
  <si>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</si>
  <si>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</si>
  <si>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</si>
  <si>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</si>
  <si>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</si>
  <si>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</si>
  <si>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</si>
  <si>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</si>
  <si>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</si>
  <si>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</si>
  <si>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</si>
  <si>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</si>
  <si>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</si>
  <si>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</si>
  <si>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</si>
  <si>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</si>
  <si>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</si>
  <si>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</si>
  <si>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</si>
  <si>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 xml:space="preserve">      -  ผล (ขาดทุน) จากการวัดมูลค่ายุติธรรม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</si>
  <si>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</si>
  <si>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</si>
  <si>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สินค้าคงเหลือ - สุทธิ</t>
  </si>
  <si>
    <t>ลิขสิทธิ์ภาพยนตร์ - สุทธิ</t>
  </si>
  <si>
    <t>ผลกำไร (ขาดทุน)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</si>
  <si>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</si>
  <si>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</si>
  <si>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</si>
  <si>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</si>
  <si>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</si>
  <si>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</si>
  <si>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</si>
  <si>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</si>
  <si>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</si>
  <si>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</si>
  <si>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</si>
  <si>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</si>
  <si>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</si>
  <si>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</si>
  <si>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</si>
  <si>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</si>
  <si>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</si>
  <si>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</si>
  <si>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</si>
  <si>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</si>
  <si>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</si>
  <si>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</si>
  <si>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</si>
  <si>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(ขาดทุน) เบ็ดเสร็จอื่นสำหรับงวด</t>
  </si>
  <si>
    <t>(ขาดทุน) เบ็ดเสร็จรวมสำหรับงวด</t>
  </si>
  <si>
    <t xml:space="preserve">   การปรับปรุงค่าใช้จ่ายผลประโยชน์ระยะยาวของพนักงาน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</si>
  <si>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</si>
  <si>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</si>
  <si>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เงินกู้ยืมระยะสั้นจากกิจการที่เกี่ยวข้องกัน</t>
  </si>
  <si>
    <t xml:space="preserve"> (ขาดทุน) เบ็ดเสร็จรวมสำหรับงวด</t>
  </si>
  <si>
    <t>หุ้นสามัญ 7,375,871,595 หุ้น มูลค่าหุ้นละ 0.05 บาท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</si>
  <si>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</si>
  <si>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31 ธันวาคม 2567</t>
  </si>
  <si>
    <t>ยอดคงเหลือ ณ วันที่ 1 มกราคม 2568</t>
  </si>
  <si>
    <t xml:space="preserve">   การปรับปรุงด้วยสินค้าคงเหลือ (เพิ่มขึ้น) ลดลง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</si>
  <si>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</si>
  <si>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ภาษีเงินได้</t>
  </si>
  <si>
    <t>หุ้นสามัญ 7,176,748,441 หุ้น มูลค่าหุ้นละ 0.05 บาท</t>
  </si>
  <si>
    <t>ข้อมูลกระแสเงินสดที่เปิดเผยเพิ่มเติม :</t>
  </si>
  <si>
    <t>ขาดทุนจากการลงทุน</t>
  </si>
  <si>
    <t>ขาดทุนจากการจำหน่ายสินทรัพย์ทางการเงินไม่หมุนเวียนอื่น</t>
  </si>
  <si>
    <t>ส่วนแบ่งขาดทุนจากเงินลงทุนในบริษัทร่วม</t>
  </si>
  <si>
    <t>โอนปิดกำไร (ขาดทุน) สะสม</t>
  </si>
  <si>
    <t xml:space="preserve">   การปรับปรุงขาดทุนจากการจำหน่ายสินทรัพย์ทางการเงินไม่หมุนเวียนอื่น</t>
  </si>
  <si>
    <t xml:space="preserve">   เงินสดจ่ายภาษีเงินได้</t>
  </si>
  <si>
    <t>เงินสดจ่ายเงินมัดจำค่าก่อสร้าง</t>
  </si>
  <si>
    <t>เงินสดรับจากการรับเงินล่วงหน้าค่าขายหุ้น</t>
  </si>
  <si>
    <t>เงินสดรับจากเงินกู้ยืมระยะสั้นกิจการที่เกี่ยวข้องกัน</t>
  </si>
  <si>
    <t>กำไรจากการปรับมูลค่ายุติธรรมหลักทรัพย์เพื่อค้า</t>
  </si>
  <si>
    <t xml:space="preserve">สินทรัพย์ในการบริหารจัดการรีสอร์ท - </t>
  </si>
  <si>
    <t xml:space="preserve">              สินทรัพย์ที่ต้องโอนเมื่อสิ้นสุดอายุสัญญาฯของบริษัทย่อย </t>
  </si>
  <si>
    <t>ต้นทุนในการจัดจำหน่าย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</si>
  <si>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</si>
  <si>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</si>
  <si>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</si>
  <si>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สำหรับงวด</t>
  </si>
  <si>
    <t>เงินสดจ่ายเงินมัดจำซื้อที่ดิน</t>
  </si>
  <si>
    <t xml:space="preserve">   การปรับปรุงตัดจำหน่ายภาษีเงินได้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</si>
  <si>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</si>
  <si>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</si>
  <si>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</si>
  <si>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ขาดทุนจากการจำหน่ายหลักทรัพย์เพื่อค้า</t>
  </si>
  <si>
    <t>ยอดคงเหลือ ณ วันที่ 30 กันยายน 2568</t>
  </si>
  <si>
    <t>ยอดคงเหลือ ณ วันที่ 30 กันยายน 2567</t>
  </si>
  <si>
    <t>เงินสดรับจากการจำหน่ายสินทรัพย์ทางการเงินไม่หมุนเวียนอื่น</t>
  </si>
  <si>
    <t>สินทรัพย์ที่ต้องโอนเมื่อสิ้นสุดอายุสัญญาฯ - The Loud club - สุทธิ</t>
  </si>
  <si>
    <t>กำไร (ขาดทุน) สุทธิก่อนภาษีเงินได้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</si>
  <si>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</si>
  <si>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การปรับปรุงค่าเผื่อผลขาดทุนด้านเครดิตของเงินลงทุนสร้างภาพยนตร์ (กลับรายการ)</t>
  </si>
  <si>
    <t xml:space="preserve">   การปรับปรุงด้วยลูกหนี้การค้าและลูกหนี้หมุนเวียนอื่น (เพิ่มขึ้น) </t>
  </si>
  <si>
    <t xml:space="preserve">   การปรับปรุงสินทรัพย์หมุนเวียนอื่น (เพิ่มขึ้น) </t>
  </si>
  <si>
    <t>เงินสดรับเงินลงทุนในหลักทรัพย์เพื่อค้า</t>
  </si>
  <si>
    <t>เงินสดและรายการเทียบเท่าเงินสด (ลดลง)</t>
  </si>
  <si>
    <t xml:space="preserve">      -  ผลกำไร (ขาดทุน) จากการวัดมูลค่ายุติธรรม</t>
  </si>
  <si>
    <t xml:space="preserve">   การปรับปรุงขาดทุนจากการขายหลักทรัพย์</t>
  </si>
  <si>
    <t>กระแสเงินสดสุทธิ (ใช้ไปใน) กิจกรรมการลงทุน</t>
  </si>
  <si>
    <t>กระแสเงินสดสุทธิ (ใช้ไปใน) กิจกรรมดำเนินงาน</t>
  </si>
  <si>
    <t>ผลกำไร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</si>
</sst>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_);[Red]\(#,##0.0\)"/>
    <numFmt numFmtId="173" formatCode="#,##0.000_);\(#,##0.000\)"/>
    <numFmt numFmtId="174" formatCode="#,##0.0000"/>
    <numFmt numFmtId="175" formatCode="#,##0.000"/>
    <numFmt numFmtId="176" formatCode="[$-107041E]d\ mmm\ yy;@"/>
    <numFmt numFmtId="177" formatCode="_-* #,##0.00_-;\-* #,##0.00_-;_-* \-??_-;_-@_-"/>
    <numFmt numFmtId="178" formatCode="_(* #,##0.000_);_(* \(#,##0.000\);_(* &quot;-&quot;_);_(@_)"/>
    <numFmt numFmtId="179" formatCode="#,##0.0;[Red]\-#,##0.0"/>
    <numFmt numFmtId="180" formatCode="_(* #,##0.00_);_(* \(#,##0.00\);_(* &quot;-&quot;_);_(@_)"/>
  </numFmts>
  <fonts count="40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70" fontId="6" fillId="0" borderId="0"/>
    <xf numFmtId="166" fontId="4" fillId="0" borderId="0" applyFont="0" applyFill="0" applyBorder="0" applyAlignment="0" applyProtection="0"/>
    <xf numFmtId="168" fontId="6" fillId="0" borderId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65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0" fillId="0" borderId="0"/>
    <xf numFmtId="176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309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64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66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64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64" fontId="15" fillId="0" borderId="0" xfId="12" applyNumberFormat="1" applyFont="1" applyAlignment="1">
      <alignment vertical="center"/>
    </xf>
    <xf numFmtId="164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64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64" fontId="15" fillId="0" borderId="0" xfId="12" applyNumberFormat="1" applyFont="1" applyAlignment="1">
      <alignment horizontal="center" vertical="center"/>
    </xf>
    <xf numFmtId="164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64" fontId="15" fillId="0" borderId="0" xfId="12" applyNumberFormat="1" applyFont="1" applyAlignment="1">
      <alignment horizontal="right" vertical="center"/>
    </xf>
    <xf numFmtId="164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64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64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64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73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65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64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3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3" fillId="0" borderId="7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64" fontId="14" fillId="0" borderId="0" xfId="12" applyNumberFormat="1" applyFont="1" applyAlignment="1">
      <alignment horizontal="center" vertical="center"/>
    </xf>
    <xf numFmtId="164" fontId="13" fillId="0" borderId="5" xfId="1" applyNumberFormat="1" applyFont="1" applyFill="1" applyBorder="1" applyAlignment="1">
      <alignment vertical="center"/>
    </xf>
    <xf numFmtId="164" fontId="11" fillId="0" borderId="3" xfId="12" applyNumberFormat="1" applyFont="1" applyBorder="1" applyAlignment="1">
      <alignment horizontal="center" vertical="center"/>
    </xf>
    <xf numFmtId="178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64" fontId="13" fillId="0" borderId="4" xfId="1" quotePrefix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64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64" fontId="11" fillId="0" borderId="0" xfId="12" applyNumberFormat="1" applyFont="1" applyAlignment="1">
      <alignment horizontal="center"/>
    </xf>
    <xf numFmtId="164" fontId="11" fillId="0" borderId="0" xfId="12" applyNumberFormat="1" applyFont="1" applyAlignment="1">
      <alignment horizontal="center" vertical="center" wrapText="1"/>
    </xf>
    <xf numFmtId="164" fontId="16" fillId="0" borderId="0" xfId="12" applyNumberFormat="1" applyFont="1" applyAlignment="1">
      <alignment horizontal="center" vertical="center"/>
    </xf>
    <xf numFmtId="164" fontId="11" fillId="0" borderId="0" xfId="12" applyNumberFormat="1" applyFont="1" applyAlignment="1">
      <alignment horizontal="right" vertical="center"/>
    </xf>
    <xf numFmtId="164" fontId="11" fillId="0" borderId="5" xfId="12" applyNumberFormat="1" applyFont="1" applyBorder="1" applyAlignment="1">
      <alignment vertical="center"/>
    </xf>
    <xf numFmtId="164" fontId="11" fillId="0" borderId="7" xfId="12" applyNumberFormat="1" applyFont="1" applyBorder="1" applyAlignment="1">
      <alignment vertical="center"/>
    </xf>
    <xf numFmtId="164" fontId="11" fillId="0" borderId="4" xfId="12" applyNumberFormat="1" applyFont="1" applyBorder="1" applyAlignment="1">
      <alignment vertical="center"/>
    </xf>
    <xf numFmtId="172" fontId="15" fillId="0" borderId="0" xfId="0" applyNumberFormat="1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164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64" fontId="11" fillId="0" borderId="7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64" fontId="13" fillId="0" borderId="4" xfId="12" applyNumberFormat="1" applyFont="1" applyBorder="1" applyAlignment="1">
      <alignment vertical="center"/>
    </xf>
    <xf numFmtId="164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65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64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0" fontId="11" fillId="0" borderId="0" xfId="60" applyNumberFormat="1" applyFont="1" applyAlignment="1">
      <alignment vertical="center"/>
    </xf>
    <xf numFmtId="180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64" fontId="30" fillId="0" borderId="0" xfId="1" applyNumberFormat="1" applyFont="1" applyFill="1" applyBorder="1" applyAlignment="1">
      <alignment horizontal="center" vertical="center"/>
    </xf>
    <xf numFmtId="164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64" fontId="28" fillId="0" borderId="0" xfId="1" applyNumberFormat="1" applyFont="1" applyFill="1" applyAlignment="1">
      <alignment vertical="center"/>
    </xf>
    <xf numFmtId="166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64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64" fontId="30" fillId="0" borderId="0" xfId="1" applyNumberFormat="1" applyFont="1" applyFill="1" applyAlignment="1">
      <alignment horizontal="centerContinuous"/>
    </xf>
    <xf numFmtId="164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centerContinuous"/>
    </xf>
    <xf numFmtId="164" fontId="28" fillId="0" borderId="8" xfId="1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center" vertical="center"/>
    </xf>
    <xf numFmtId="164" fontId="35" fillId="0" borderId="7" xfId="1" applyNumberFormat="1" applyFont="1" applyFill="1" applyBorder="1" applyAlignment="1">
      <alignment horizontal="right" vertical="center"/>
    </xf>
    <xf numFmtId="164" fontId="36" fillId="0" borderId="0" xfId="1" applyNumberFormat="1" applyFont="1" applyFill="1" applyAlignment="1">
      <alignment horizontal="centerContinuous" vertical="center"/>
    </xf>
    <xf numFmtId="164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64" fontId="30" fillId="0" borderId="0" xfId="1" applyNumberFormat="1" applyFont="1" applyFill="1" applyAlignment="1">
      <alignment horizontal="centerContinuous" vertical="center"/>
    </xf>
    <xf numFmtId="164" fontId="30" fillId="0" borderId="0" xfId="1" applyNumberFormat="1" applyFont="1" applyFill="1" applyBorder="1" applyAlignment="1">
      <alignment horizontal="centerContinuous" vertical="center"/>
    </xf>
    <xf numFmtId="164" fontId="35" fillId="0" borderId="0" xfId="1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4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74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38" fontId="28" fillId="5" borderId="0" xfId="0" applyNumberFormat="1" applyFont="1" applyFill="1" applyAlignment="1">
      <alignment horizontal="centerContinuous"/>
    </xf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8" fontId="28" fillId="6" borderId="0" xfId="0" applyNumberFormat="1" applyFont="1" applyFill="1" applyAlignment="1">
      <alignment horizontal="centerContinuous"/>
    </xf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38" fontId="28" fillId="5" borderId="0" xfId="0" applyNumberFormat="1" applyFont="1" applyFill="1" applyAlignment="1">
      <alignment horizontal="centerContinuous"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64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28" fillId="0" borderId="0" xfId="1" applyNumberFormat="1" applyFont="1" applyFill="1" applyBorder="1" applyAlignment="1"/>
    <xf numFmtId="164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0" fontId="11" fillId="0" borderId="0" xfId="0" applyFont="1" applyAlignment="1">
      <alignment horizontal="left"/>
    </xf>
    <xf numFmtId="38" fontId="28" fillId="0" borderId="0" xfId="0" applyNumberFormat="1" applyFont="1" applyAlignment="1">
      <alignment horizontal="center" vertical="center"/>
    </xf>
    <xf numFmtId="0" fontId="11" fillId="0" borderId="9" xfId="0" applyFont="1" applyBorder="1"/>
    <xf numFmtId="164" fontId="11" fillId="0" borderId="0" xfId="1" quotePrefix="1" applyNumberFormat="1" applyFont="1" applyFill="1" applyBorder="1" applyAlignment="1">
      <alignment horizontal="center" vertical="center"/>
    </xf>
    <xf numFmtId="164" fontId="13" fillId="0" borderId="7" xfId="1" quotePrefix="1" applyNumberFormat="1" applyFont="1" applyFill="1" applyBorder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164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0" fontId="11" fillId="0" borderId="0" xfId="94" quotePrefix="1" applyFont="1" applyAlignment="1">
      <alignment horizontal="center" wrapText="1"/>
    </xf>
    <xf numFmtId="37" fontId="11" fillId="0" borderId="0" xfId="0" applyNumberFormat="1" applyFont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8" fontId="13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3" fillId="0" borderId="0" xfId="1" applyFont="1" applyFill="1" applyBorder="1" applyAlignment="1">
      <alignment vertical="center"/>
    </xf>
    <xf numFmtId="164" fontId="13" fillId="0" borderId="0" xfId="1" quotePrefix="1" applyNumberFormat="1" applyFont="1" applyFill="1" applyBorder="1" applyAlignment="1">
      <alignment horizontal="center" vertical="center"/>
    </xf>
    <xf numFmtId="164" fontId="31" fillId="0" borderId="0" xfId="12" applyNumberFormat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38" fontId="35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0" fontId="28" fillId="0" borderId="0" xfId="15" applyFont="1"/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7" fontId="28" fillId="0" borderId="0" xfId="0" applyNumberFormat="1" applyFont="1"/>
    <xf numFmtId="38" fontId="11" fillId="0" borderId="3" xfId="0" applyNumberFormat="1" applyFont="1" applyBorder="1" applyAlignment="1">
      <alignment horizontal="center"/>
    </xf>
    <xf numFmtId="0" fontId="30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38" fontId="35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164" fontId="11" fillId="0" borderId="0" xfId="12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11" fillId="0" borderId="3" xfId="1" quotePrefix="1" applyNumberFormat="1" applyFont="1" applyFill="1" applyBorder="1" applyAlignment="1">
      <alignment horizontal="center" vertical="center"/>
    </xf>
    <xf numFmtId="175" fontId="11" fillId="0" borderId="0" xfId="1" applyNumberFormat="1" applyFont="1" applyFill="1" applyAlignment="1">
      <alignment vertical="center"/>
    </xf>
    <xf numFmtId="38" fontId="22" fillId="0" borderId="0" xfId="0" applyNumberFormat="1" applyFont="1" applyAlignment="1">
      <alignment horizontal="centerContinuous"/>
    </xf>
    <xf numFmtId="38" fontId="22" fillId="5" borderId="0" xfId="0" applyNumberFormat="1" applyFont="1" applyFill="1" applyAlignment="1">
      <alignment horizontal="centerContinuous"/>
    </xf>
    <xf numFmtId="39" fontId="37" fillId="0" borderId="0" xfId="0" applyNumberFormat="1" applyFont="1" applyAlignment="1">
      <alignment horizontal="centerContinuous"/>
    </xf>
    <xf numFmtId="164" fontId="22" fillId="0" borderId="0" xfId="1" applyNumberFormat="1" applyFont="1" applyFill="1" applyBorder="1" applyAlignment="1">
      <alignment horizontal="right" vertical="center"/>
    </xf>
    <xf numFmtId="164" fontId="37" fillId="0" borderId="0" xfId="1" applyNumberFormat="1" applyFont="1" applyFill="1" applyAlignment="1">
      <alignment horizontal="centerContinuous"/>
    </xf>
    <xf numFmtId="38" fontId="22" fillId="0" borderId="0" xfId="0" applyNumberFormat="1" applyFont="1"/>
    <xf numFmtId="38" fontId="22" fillId="6" borderId="0" xfId="0" applyNumberFormat="1" applyFont="1" applyFill="1" applyAlignment="1">
      <alignment horizontal="centerContinuous"/>
    </xf>
    <xf numFmtId="38" fontId="22" fillId="6" borderId="0" xfId="0" applyNumberFormat="1" applyFont="1" applyFill="1"/>
    <xf numFmtId="40" fontId="38" fillId="6" borderId="0" xfId="0" applyNumberFormat="1" applyFont="1" applyFill="1"/>
    <xf numFmtId="40" fontId="39" fillId="6" borderId="0" xfId="0" applyNumberFormat="1" applyFont="1" applyFill="1"/>
    <xf numFmtId="40" fontId="22" fillId="6" borderId="0" xfId="0" applyNumberFormat="1" applyFont="1" applyFill="1"/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Continuous" vertical="center"/>
    </xf>
    <xf numFmtId="38" fontId="37" fillId="0" borderId="0" xfId="0" applyNumberFormat="1" applyFont="1" applyAlignment="1">
      <alignment horizontal="centerContinuous" vertical="center"/>
    </xf>
    <xf numFmtId="40" fontId="38" fillId="0" borderId="0" xfId="0" applyNumberFormat="1" applyFont="1" applyAlignment="1">
      <alignment vertical="center"/>
    </xf>
    <xf numFmtId="38" fontId="38" fillId="0" borderId="0" xfId="0" applyNumberFormat="1" applyFont="1" applyAlignment="1">
      <alignment vertical="center"/>
    </xf>
    <xf numFmtId="38" fontId="39" fillId="0" borderId="0" xfId="0" applyNumberFormat="1" applyFont="1" applyAlignment="1">
      <alignment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/>
    <xf numFmtId="164" fontId="15" fillId="0" borderId="0" xfId="1" applyNumberFormat="1" applyFont="1" applyFill="1" applyAlignment="1">
      <alignment horizontal="centerContinuous"/>
    </xf>
    <xf numFmtId="164" fontId="11" fillId="0" borderId="0" xfId="1" applyNumberFormat="1" applyFont="1" applyFill="1" applyAlignment="1">
      <alignment horizontal="right"/>
    </xf>
    <xf numFmtId="164" fontId="16" fillId="0" borderId="0" xfId="1" applyNumberFormat="1" applyFont="1" applyFill="1" applyAlignment="1">
      <alignment horizontal="center" vertical="center"/>
    </xf>
    <xf numFmtId="164" fontId="13" fillId="0" borderId="7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37" fontId="11" fillId="0" borderId="0" xfId="12" quotePrefix="1" applyNumberFormat="1" applyFont="1" applyAlignment="1">
      <alignment horizontal="center" vertical="center"/>
    </xf>
    <xf numFmtId="4" fontId="11" fillId="0" borderId="0" xfId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3" fontId="11" fillId="0" borderId="7" xfId="1" applyNumberFormat="1" applyFont="1" applyFill="1" applyBorder="1" applyAlignment="1">
      <alignment horizontal="center" vertical="center"/>
    </xf>
    <xf numFmtId="164" fontId="11" fillId="0" borderId="7" xfId="12" applyNumberFormat="1" applyFont="1" applyBorder="1" applyAlignment="1">
      <alignment horizontal="center" vertical="center"/>
    </xf>
    <xf numFmtId="164" fontId="11" fillId="0" borderId="3" xfId="12" applyNumberFormat="1" applyFont="1" applyBorder="1" applyAlignment="1">
      <alignment horizontal="center"/>
    </xf>
    <xf numFmtId="164" fontId="11" fillId="0" borderId="7" xfId="12" applyNumberFormat="1" applyFont="1" applyBorder="1" applyAlignment="1">
      <alignment horizontal="center" vertical="center" wrapText="1"/>
    </xf>
    <xf numFmtId="164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จุลภาค" xfId="1" builtinId="3"/>
    <cellStyle name="ปกติ" xfId="0" builtinId="0"/>
    <cellStyle name="ปกติ 10 2 2" xfId="19" xr:uid="{00000000-0005-0000-0000-00005E000000}"/>
    <cellStyle name="เปอร์เซ็นต์" xfId="60" builtinId="5"/>
    <cellStyle name="สกุลเงิน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D58F"/>
      <color rgb="FF76BA24"/>
      <color rgb="FF80B727"/>
      <color rgb="FF99CC00"/>
      <color rgb="FF66FF33"/>
      <color rgb="FF669900"/>
      <color rgb="FFFFCCFF"/>
      <color rgb="FFCCFF66"/>
      <color rgb="FF33CC3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.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B727"/>
    <pageSetUpPr fitToPage="1"/>
  </sheetPr>
  <dimension ref="A1:Q75"/>
  <sheetViews>
    <sheetView view="pageBreakPreview" topLeftCell="A52" zoomScaleNormal="100" zoomScaleSheetLayoutView="100" zoomScalePageLayoutView="110" workbookViewId="0">
      <selection activeCell="I61" sqref="I61"/>
    </sheetView>
  </sheetViews>
  <sheetFormatPr defaultColWidth="12.796875" defaultRowHeight="21" customHeight="1"/>
  <cols>
    <col min="1" max="1" width="1.796875" style="3" customWidth="1"/>
    <col min="2" max="2" width="2.796875" style="3" customWidth="1"/>
    <col min="3" max="3" width="20.19921875" style="3" customWidth="1"/>
    <col min="4" max="4" width="24.796875" style="3" customWidth="1"/>
    <col min="5" max="5" width="8.19921875" style="11" customWidth="1"/>
    <col min="6" max="6" width="1.53125" style="11" customWidth="1"/>
    <col min="7" max="7" width="14.19921875" style="13" customWidth="1"/>
    <col min="8" max="8" width="1.53125" style="13" customWidth="1"/>
    <col min="9" max="9" width="14.19921875" style="13" customWidth="1"/>
    <col min="10" max="10" width="1.53125" style="13" customWidth="1"/>
    <col min="11" max="11" width="14.19921875" style="12" customWidth="1"/>
    <col min="12" max="12" width="1.53125" style="13" customWidth="1"/>
    <col min="13" max="13" width="14.19921875" style="12" customWidth="1"/>
    <col min="14" max="14" width="16" style="3" customWidth="1"/>
    <col min="15" max="16384" width="12.796875" style="3"/>
  </cols>
  <sheetData>
    <row r="1" spans="1:17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177</v>
      </c>
      <c r="B2" s="1"/>
      <c r="C2" s="244"/>
      <c r="D2" s="244"/>
      <c r="E2" s="245"/>
      <c r="F2" s="245"/>
      <c r="G2" s="4"/>
      <c r="H2" s="4"/>
      <c r="I2" s="4"/>
      <c r="J2" s="4"/>
      <c r="K2" s="5"/>
      <c r="L2" s="4"/>
      <c r="M2" s="5"/>
    </row>
    <row r="3" spans="1:17" ht="21" customHeight="1">
      <c r="E3" s="7"/>
      <c r="F3" s="7"/>
      <c r="G3" s="60"/>
      <c r="H3" s="60"/>
      <c r="I3" s="60"/>
      <c r="J3" s="60"/>
      <c r="K3" s="61"/>
      <c r="L3" s="101"/>
      <c r="M3" s="103" t="s">
        <v>174</v>
      </c>
    </row>
    <row r="4" spans="1:17" ht="21" customHeight="1">
      <c r="E4" s="7"/>
      <c r="F4" s="7"/>
      <c r="G4" s="303" t="s">
        <v>19</v>
      </c>
      <c r="H4" s="303"/>
      <c r="I4" s="303"/>
      <c r="J4" s="9"/>
      <c r="K4" s="303" t="s">
        <v>23</v>
      </c>
      <c r="L4" s="303"/>
      <c r="M4" s="303"/>
    </row>
    <row r="5" spans="1:17" ht="21" customHeight="1">
      <c r="E5" s="7"/>
      <c r="F5" s="7"/>
      <c r="G5" s="246" t="s">
        <v>217</v>
      </c>
      <c r="H5" s="9"/>
      <c r="I5" s="246" t="s">
        <v>191</v>
      </c>
      <c r="J5" s="9"/>
      <c r="K5" s="246" t="s">
        <v>217</v>
      </c>
      <c r="L5" s="9"/>
      <c r="M5" s="246" t="s">
        <v>191</v>
      </c>
    </row>
    <row r="6" spans="1:17" ht="21" customHeight="1">
      <c r="E6" s="7"/>
      <c r="F6" s="7"/>
      <c r="G6" s="247" t="s">
        <v>171</v>
      </c>
      <c r="H6" s="9"/>
      <c r="I6" s="9"/>
      <c r="J6" s="9"/>
      <c r="K6" s="247" t="s">
        <v>171</v>
      </c>
      <c r="L6" s="9"/>
      <c r="M6" s="9"/>
    </row>
    <row r="7" spans="1:17" ht="21" customHeight="1">
      <c r="E7" s="88" t="s">
        <v>0</v>
      </c>
      <c r="F7" s="7"/>
      <c r="G7" s="248" t="s">
        <v>172</v>
      </c>
      <c r="H7" s="9"/>
      <c r="I7" s="248" t="s">
        <v>173</v>
      </c>
      <c r="J7" s="9"/>
      <c r="K7" s="248" t="s">
        <v>172</v>
      </c>
      <c r="L7" s="9"/>
      <c r="M7" s="248" t="s">
        <v>173</v>
      </c>
    </row>
    <row r="8" spans="1:17" ht="21" customHeight="1">
      <c r="A8" s="1" t="s">
        <v>1</v>
      </c>
      <c r="B8" s="1"/>
      <c r="C8" s="1"/>
      <c r="G8" s="12"/>
      <c r="I8" s="12"/>
      <c r="J8" s="12"/>
    </row>
    <row r="9" spans="1:17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</row>
    <row r="10" spans="1:17" ht="21" customHeight="1">
      <c r="A10" s="16"/>
      <c r="B10" s="16" t="s">
        <v>24</v>
      </c>
      <c r="E10" s="64"/>
      <c r="F10" s="14"/>
      <c r="G10" s="17">
        <v>33636</v>
      </c>
      <c r="H10" s="17"/>
      <c r="I10" s="17">
        <v>57499</v>
      </c>
      <c r="J10" s="17"/>
      <c r="K10" s="17">
        <v>4497</v>
      </c>
      <c r="L10" s="17"/>
      <c r="M10" s="17">
        <v>15097</v>
      </c>
      <c r="O10" s="6"/>
      <c r="P10" s="6"/>
      <c r="Q10" s="6"/>
    </row>
    <row r="11" spans="1:17" ht="21" customHeight="1">
      <c r="A11" s="16"/>
      <c r="B11" s="16" t="s">
        <v>100</v>
      </c>
      <c r="E11" s="64" t="s">
        <v>181</v>
      </c>
      <c r="F11" s="14"/>
      <c r="G11" s="17">
        <v>237121</v>
      </c>
      <c r="H11" s="17"/>
      <c r="I11" s="17">
        <v>239007</v>
      </c>
      <c r="J11" s="17"/>
      <c r="K11" s="17">
        <v>251676</v>
      </c>
      <c r="L11" s="17"/>
      <c r="M11" s="17">
        <v>243588</v>
      </c>
      <c r="O11" s="6"/>
      <c r="P11" s="6"/>
      <c r="Q11" s="6"/>
    </row>
    <row r="12" spans="1:17" ht="21" customHeight="1">
      <c r="A12" s="16"/>
      <c r="B12" s="16" t="s">
        <v>101</v>
      </c>
      <c r="E12" s="239">
        <v>2</v>
      </c>
      <c r="F12" s="14"/>
      <c r="G12" s="17">
        <v>7000</v>
      </c>
      <c r="H12" s="17"/>
      <c r="I12" s="17">
        <v>0</v>
      </c>
      <c r="J12" s="17"/>
      <c r="K12" s="17">
        <v>116949</v>
      </c>
      <c r="L12" s="17"/>
      <c r="M12" s="17">
        <v>115449</v>
      </c>
      <c r="O12" s="6"/>
      <c r="P12" s="6"/>
      <c r="Q12" s="6"/>
    </row>
    <row r="13" spans="1:17" ht="21" customHeight="1">
      <c r="A13" s="16"/>
      <c r="B13" s="16" t="s">
        <v>132</v>
      </c>
      <c r="E13" s="239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</row>
    <row r="14" spans="1:17" ht="21" customHeight="1">
      <c r="A14" s="16"/>
      <c r="B14" s="16" t="s">
        <v>156</v>
      </c>
      <c r="E14" s="64">
        <v>5</v>
      </c>
      <c r="F14" s="14"/>
      <c r="G14" s="17">
        <v>23457</v>
      </c>
      <c r="H14" s="17"/>
      <c r="I14" s="17">
        <v>6166</v>
      </c>
      <c r="J14" s="17"/>
      <c r="K14" s="17">
        <v>18320</v>
      </c>
      <c r="L14" s="17"/>
      <c r="M14" s="17">
        <v>0</v>
      </c>
    </row>
    <row r="15" spans="1:17" ht="21" customHeight="1">
      <c r="A15" s="16"/>
      <c r="B15" s="16" t="s">
        <v>109</v>
      </c>
      <c r="E15" s="64">
        <v>6</v>
      </c>
      <c r="F15" s="14"/>
      <c r="G15" s="17">
        <v>58136</v>
      </c>
      <c r="H15" s="17"/>
      <c r="I15" s="17">
        <v>54404</v>
      </c>
      <c r="J15" s="17"/>
      <c r="K15" s="17">
        <v>58132</v>
      </c>
      <c r="L15" s="17"/>
      <c r="M15" s="17">
        <v>54400</v>
      </c>
    </row>
    <row r="16" spans="1:17" ht="21" customHeight="1">
      <c r="B16" s="3" t="s">
        <v>25</v>
      </c>
      <c r="E16" s="64"/>
      <c r="G16" s="17">
        <v>8296</v>
      </c>
      <c r="H16" s="17"/>
      <c r="I16" s="99">
        <v>6337</v>
      </c>
      <c r="J16" s="21"/>
      <c r="K16" s="17">
        <v>2664</v>
      </c>
      <c r="L16" s="17"/>
      <c r="M16" s="99">
        <v>2620</v>
      </c>
    </row>
    <row r="17" spans="1:16" ht="21" customHeight="1">
      <c r="A17" s="249" t="s">
        <v>3</v>
      </c>
      <c r="B17" s="249"/>
      <c r="G17" s="80">
        <f>SUM(G10:G16)</f>
        <v>367646</v>
      </c>
      <c r="H17" s="82"/>
      <c r="I17" s="80">
        <f>SUM(I10:I16)</f>
        <v>363413</v>
      </c>
      <c r="J17" s="83"/>
      <c r="K17" s="80">
        <f>SUM(K10:K16)</f>
        <v>452238</v>
      </c>
      <c r="L17" s="82"/>
      <c r="M17" s="80">
        <f>SUM(M10:M16)</f>
        <v>431154</v>
      </c>
    </row>
    <row r="18" spans="1:16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6" ht="21" customHeight="1">
      <c r="A19" s="1"/>
      <c r="B19" s="3" t="s">
        <v>110</v>
      </c>
      <c r="E19" s="64">
        <v>7</v>
      </c>
      <c r="G19" s="17">
        <v>13326</v>
      </c>
      <c r="H19" s="18"/>
      <c r="I19" s="17">
        <v>16256</v>
      </c>
      <c r="J19" s="17"/>
      <c r="K19" s="17">
        <v>13326</v>
      </c>
      <c r="L19" s="18"/>
      <c r="M19" s="17">
        <v>16256</v>
      </c>
      <c r="P19" s="152"/>
    </row>
    <row r="20" spans="1:16" ht="21" customHeight="1">
      <c r="B20" s="3" t="s">
        <v>138</v>
      </c>
      <c r="E20" s="64">
        <v>8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49"/>
      <c r="P20" s="152"/>
    </row>
    <row r="21" spans="1:16" ht="21" customHeight="1">
      <c r="B21" s="3" t="s">
        <v>99</v>
      </c>
      <c r="E21" s="64">
        <v>9</v>
      </c>
      <c r="G21" s="17">
        <v>0</v>
      </c>
      <c r="H21" s="18"/>
      <c r="I21" s="17">
        <v>0</v>
      </c>
      <c r="J21" s="17"/>
      <c r="K21" s="17">
        <v>332023</v>
      </c>
      <c r="L21" s="18"/>
      <c r="M21" s="17">
        <v>332023</v>
      </c>
    </row>
    <row r="22" spans="1:16" ht="21" customHeight="1">
      <c r="B22" s="3" t="s">
        <v>88</v>
      </c>
      <c r="E22" s="64">
        <v>10</v>
      </c>
      <c r="G22" s="17">
        <v>238321</v>
      </c>
      <c r="H22" s="18"/>
      <c r="I22" s="17">
        <v>224731</v>
      </c>
      <c r="J22" s="18"/>
      <c r="K22" s="17">
        <v>19979</v>
      </c>
      <c r="L22" s="18"/>
      <c r="M22" s="17">
        <v>19979</v>
      </c>
    </row>
    <row r="23" spans="1:16" ht="21" customHeight="1">
      <c r="A23" s="16"/>
      <c r="B23" s="16" t="s">
        <v>126</v>
      </c>
      <c r="E23" s="64">
        <v>11</v>
      </c>
      <c r="F23" s="14"/>
      <c r="G23" s="17">
        <v>45272</v>
      </c>
      <c r="H23" s="18"/>
      <c r="I23" s="17">
        <v>39202</v>
      </c>
      <c r="J23" s="18"/>
      <c r="K23" s="17">
        <v>1070</v>
      </c>
      <c r="L23" s="18"/>
      <c r="M23" s="17">
        <v>1640</v>
      </c>
    </row>
    <row r="24" spans="1:16" ht="21" customHeight="1">
      <c r="A24" s="16"/>
      <c r="B24" s="16" t="s">
        <v>134</v>
      </c>
      <c r="E24" s="64">
        <v>12</v>
      </c>
      <c r="F24" s="14"/>
      <c r="G24" s="17">
        <v>25943</v>
      </c>
      <c r="H24" s="18"/>
      <c r="I24" s="17">
        <v>26691</v>
      </c>
      <c r="J24" s="18"/>
      <c r="K24" s="17">
        <v>0</v>
      </c>
      <c r="L24" s="18"/>
      <c r="M24" s="17">
        <v>0</v>
      </c>
    </row>
    <row r="25" spans="1:16" ht="21" customHeight="1">
      <c r="A25" s="16"/>
      <c r="B25" s="16" t="s">
        <v>165</v>
      </c>
      <c r="E25" s="64"/>
      <c r="F25" s="14"/>
      <c r="G25" s="17"/>
      <c r="H25" s="18"/>
      <c r="J25" s="18"/>
      <c r="K25" s="17"/>
      <c r="L25" s="18"/>
      <c r="M25" s="17"/>
    </row>
    <row r="26" spans="1:16" ht="21" customHeight="1">
      <c r="A26" s="16"/>
      <c r="B26" s="16" t="s">
        <v>133</v>
      </c>
      <c r="E26" s="64">
        <v>13</v>
      </c>
      <c r="F26" s="14"/>
      <c r="G26" s="17">
        <v>131918</v>
      </c>
      <c r="H26" s="18"/>
      <c r="I26" s="17">
        <v>137346</v>
      </c>
      <c r="J26" s="18"/>
      <c r="K26" s="17">
        <v>0</v>
      </c>
      <c r="L26" s="18"/>
      <c r="M26" s="17">
        <v>0</v>
      </c>
      <c r="N26" s="94"/>
    </row>
    <row r="27" spans="1:16" ht="21" customHeight="1">
      <c r="A27" s="16"/>
      <c r="B27" s="16" t="s">
        <v>166</v>
      </c>
      <c r="E27" s="64"/>
      <c r="F27" s="14"/>
      <c r="G27" s="17"/>
      <c r="H27" s="18"/>
      <c r="I27" s="17"/>
      <c r="J27" s="18"/>
      <c r="K27" s="17"/>
      <c r="L27" s="18"/>
      <c r="M27" s="17"/>
      <c r="N27" s="94"/>
    </row>
    <row r="28" spans="1:16" ht="21" customHeight="1">
      <c r="A28" s="16"/>
      <c r="B28" s="16" t="s">
        <v>133</v>
      </c>
      <c r="E28" s="239">
        <v>14</v>
      </c>
      <c r="F28" s="14"/>
      <c r="G28" s="17">
        <v>4922</v>
      </c>
      <c r="H28" s="18"/>
      <c r="I28" s="17">
        <v>1404</v>
      </c>
      <c r="J28" s="18"/>
      <c r="K28" s="17">
        <v>0</v>
      </c>
      <c r="L28" s="18"/>
      <c r="M28" s="21">
        <v>0</v>
      </c>
      <c r="N28" s="94"/>
    </row>
    <row r="29" spans="1:16" ht="21" customHeight="1">
      <c r="A29" s="16"/>
      <c r="B29" s="16" t="s">
        <v>224</v>
      </c>
      <c r="E29" s="239">
        <v>15</v>
      </c>
      <c r="F29" s="14"/>
      <c r="G29" s="17">
        <v>51729</v>
      </c>
      <c r="H29" s="18"/>
      <c r="I29" s="17">
        <v>59187</v>
      </c>
      <c r="J29" s="18"/>
      <c r="K29" s="17">
        <v>51729</v>
      </c>
      <c r="L29" s="18"/>
      <c r="M29" s="21">
        <v>59187</v>
      </c>
      <c r="N29" s="94"/>
    </row>
    <row r="30" spans="1:16" ht="21" customHeight="1">
      <c r="A30" s="16"/>
      <c r="B30" s="16" t="s">
        <v>135</v>
      </c>
      <c r="E30" s="239"/>
      <c r="F30" s="14"/>
      <c r="G30" s="17">
        <v>22246</v>
      </c>
      <c r="H30" s="18"/>
      <c r="I30" s="21">
        <v>22246</v>
      </c>
      <c r="J30" s="18"/>
      <c r="K30" s="17">
        <v>0</v>
      </c>
      <c r="L30" s="18"/>
      <c r="M30" s="21">
        <v>0</v>
      </c>
    </row>
    <row r="31" spans="1:16" ht="21" customHeight="1">
      <c r="A31" s="16"/>
      <c r="B31" s="16" t="s">
        <v>157</v>
      </c>
      <c r="E31" s="64"/>
      <c r="F31" s="14"/>
      <c r="G31" s="17">
        <v>0</v>
      </c>
      <c r="H31" s="18"/>
      <c r="I31" s="21">
        <v>0</v>
      </c>
      <c r="J31" s="18"/>
      <c r="K31" s="17">
        <v>0</v>
      </c>
      <c r="L31" s="18"/>
      <c r="M31" s="21">
        <v>0</v>
      </c>
    </row>
    <row r="32" spans="1:16" ht="21" customHeight="1">
      <c r="A32" s="16"/>
      <c r="B32" s="16" t="s">
        <v>102</v>
      </c>
      <c r="E32" s="64"/>
      <c r="F32" s="14"/>
      <c r="G32" s="17">
        <v>68</v>
      </c>
      <c r="H32" s="18"/>
      <c r="I32" s="17">
        <v>79</v>
      </c>
      <c r="J32" s="18"/>
      <c r="K32" s="17">
        <v>43</v>
      </c>
      <c r="L32" s="25"/>
      <c r="M32" s="17">
        <v>51</v>
      </c>
    </row>
    <row r="33" spans="1:15" ht="21" customHeight="1">
      <c r="A33" s="16"/>
      <c r="B33" s="154" t="s">
        <v>168</v>
      </c>
      <c r="C33" s="155"/>
      <c r="D33" s="155"/>
      <c r="E33" s="240"/>
      <c r="F33" s="156"/>
      <c r="G33" s="160">
        <v>29611</v>
      </c>
      <c r="H33" s="159"/>
      <c r="I33" s="160">
        <v>29025</v>
      </c>
      <c r="J33" s="18"/>
      <c r="K33" s="17">
        <v>29249</v>
      </c>
      <c r="L33" s="25"/>
      <c r="M33" s="17">
        <v>28663</v>
      </c>
    </row>
    <row r="34" spans="1:15" ht="21" customHeight="1">
      <c r="A34" s="16"/>
      <c r="B34" s="16" t="s">
        <v>96</v>
      </c>
      <c r="E34" s="241">
        <v>16</v>
      </c>
      <c r="F34" s="14"/>
      <c r="G34" s="17">
        <v>42404</v>
      </c>
      <c r="H34" s="25"/>
      <c r="I34" s="17">
        <v>58150</v>
      </c>
      <c r="J34" s="25"/>
      <c r="K34" s="17">
        <v>10000</v>
      </c>
      <c r="L34" s="25"/>
      <c r="M34" s="17">
        <v>20000</v>
      </c>
      <c r="O34" s="299"/>
    </row>
    <row r="35" spans="1:15" ht="21" customHeight="1">
      <c r="A35" s="1" t="s">
        <v>13</v>
      </c>
      <c r="B35" s="1"/>
      <c r="E35" s="14"/>
      <c r="F35" s="14"/>
      <c r="G35" s="80">
        <f>SUM(G19:G34)</f>
        <v>605760</v>
      </c>
      <c r="H35" s="83"/>
      <c r="I35" s="80">
        <f>SUM(I19:I34)</f>
        <v>614317</v>
      </c>
      <c r="J35" s="83"/>
      <c r="K35" s="80">
        <f>SUM(K19:K34)</f>
        <v>457419</v>
      </c>
      <c r="L35" s="83"/>
      <c r="M35" s="80">
        <f>SUM(M19:M34)</f>
        <v>477799</v>
      </c>
    </row>
    <row r="36" spans="1:15" ht="21" customHeight="1" thickBot="1">
      <c r="A36" s="1" t="s">
        <v>4</v>
      </c>
      <c r="B36" s="1"/>
      <c r="E36" s="14"/>
      <c r="F36" s="14"/>
      <c r="G36" s="91">
        <f>G35+G17</f>
        <v>973406</v>
      </c>
      <c r="H36" s="83"/>
      <c r="I36" s="91">
        <f>I17+I35</f>
        <v>977730</v>
      </c>
      <c r="J36" s="83"/>
      <c r="K36" s="91">
        <f>K35+K17</f>
        <v>909657</v>
      </c>
      <c r="L36" s="83"/>
      <c r="M36" s="91">
        <f>M35+M17</f>
        <v>908953</v>
      </c>
    </row>
    <row r="37" spans="1:15" ht="21" customHeight="1" thickTop="1">
      <c r="A37" s="1" t="s">
        <v>98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5" ht="21" customHeight="1">
      <c r="A38" s="1" t="s">
        <v>178</v>
      </c>
      <c r="B38" s="1"/>
      <c r="C38" s="244"/>
      <c r="D38" s="244"/>
      <c r="E38" s="245"/>
      <c r="F38" s="245"/>
      <c r="G38" s="62"/>
      <c r="H38" s="62"/>
      <c r="I38" s="62"/>
      <c r="J38" s="62"/>
      <c r="K38" s="63"/>
      <c r="L38" s="62"/>
      <c r="M38" s="63"/>
    </row>
    <row r="39" spans="1:15" ht="21" customHeight="1">
      <c r="A39" s="6"/>
      <c r="B39" s="6"/>
      <c r="C39" s="6"/>
      <c r="D39" s="6"/>
      <c r="E39" s="7"/>
      <c r="F39" s="7"/>
      <c r="G39" s="60"/>
      <c r="H39" s="60"/>
      <c r="I39" s="60"/>
      <c r="J39" s="60"/>
      <c r="K39" s="61"/>
      <c r="L39" s="101"/>
      <c r="M39" s="103" t="s">
        <v>174</v>
      </c>
    </row>
    <row r="40" spans="1:15" ht="21" customHeight="1">
      <c r="A40" s="6"/>
      <c r="B40" s="6"/>
      <c r="C40" s="6"/>
      <c r="D40" s="6"/>
      <c r="E40" s="7"/>
      <c r="F40" s="7"/>
      <c r="G40" s="303" t="s">
        <v>19</v>
      </c>
      <c r="H40" s="303"/>
      <c r="I40" s="303"/>
      <c r="J40" s="9"/>
      <c r="K40" s="303" t="s">
        <v>23</v>
      </c>
      <c r="L40" s="303"/>
      <c r="M40" s="303"/>
    </row>
    <row r="41" spans="1:15" ht="21" customHeight="1">
      <c r="A41" s="6"/>
      <c r="B41" s="6"/>
      <c r="C41" s="6"/>
      <c r="D41" s="6"/>
      <c r="E41" s="7"/>
      <c r="F41" s="7"/>
      <c r="G41" s="246" t="str">
        <f>G5</f>
        <v>30 กันยายน 2568</v>
      </c>
      <c r="H41" s="9"/>
      <c r="I41" s="246" t="s">
        <v>191</v>
      </c>
      <c r="J41" s="9"/>
      <c r="K41" s="246" t="str">
        <f>K5</f>
        <v>30 กันยายน 2568</v>
      </c>
      <c r="L41" s="9"/>
      <c r="M41" s="246" t="s">
        <v>191</v>
      </c>
    </row>
    <row r="42" spans="1:15" ht="21" customHeight="1">
      <c r="A42" s="6"/>
      <c r="B42" s="6"/>
      <c r="C42" s="6"/>
      <c r="D42" s="6"/>
      <c r="E42" s="7"/>
      <c r="F42" s="7"/>
      <c r="G42" s="247" t="s">
        <v>171</v>
      </c>
      <c r="H42" s="9"/>
      <c r="I42" s="9"/>
      <c r="J42" s="9"/>
      <c r="K42" s="247" t="s">
        <v>171</v>
      </c>
      <c r="L42" s="9"/>
      <c r="M42" s="9"/>
    </row>
    <row r="43" spans="1:15" ht="21" customHeight="1">
      <c r="A43" s="6"/>
      <c r="B43" s="6"/>
      <c r="C43" s="6"/>
      <c r="D43" s="6"/>
      <c r="E43" s="88" t="s">
        <v>0</v>
      </c>
      <c r="F43" s="7"/>
      <c r="G43" s="248" t="s">
        <v>172</v>
      </c>
      <c r="H43" s="9"/>
      <c r="I43" s="248" t="s">
        <v>173</v>
      </c>
      <c r="J43" s="9"/>
      <c r="K43" s="248" t="s">
        <v>172</v>
      </c>
      <c r="L43" s="9"/>
      <c r="M43" s="248" t="s">
        <v>173</v>
      </c>
    </row>
    <row r="44" spans="1:15" ht="21" customHeight="1">
      <c r="A44" s="146" t="s">
        <v>26</v>
      </c>
      <c r="B44" s="146"/>
    </row>
    <row r="45" spans="1:15" ht="21" customHeight="1">
      <c r="A45" s="1" t="s">
        <v>7</v>
      </c>
      <c r="B45" s="1"/>
      <c r="E45" s="14"/>
      <c r="F45" s="14"/>
      <c r="G45" s="15"/>
      <c r="H45" s="15"/>
      <c r="I45" s="15"/>
      <c r="J45" s="15"/>
      <c r="K45" s="10"/>
      <c r="L45" s="15"/>
    </row>
    <row r="46" spans="1:15" ht="21" customHeight="1">
      <c r="B46" s="16" t="s">
        <v>103</v>
      </c>
      <c r="E46" s="64"/>
      <c r="F46" s="14"/>
      <c r="G46" s="17">
        <v>40630</v>
      </c>
      <c r="H46" s="20"/>
      <c r="I46" s="17">
        <v>46476</v>
      </c>
      <c r="J46" s="17"/>
      <c r="K46" s="17">
        <v>16567</v>
      </c>
      <c r="L46" s="20"/>
      <c r="M46" s="17">
        <v>15181</v>
      </c>
    </row>
    <row r="47" spans="1:15" ht="21" customHeight="1">
      <c r="B47" s="16" t="s">
        <v>187</v>
      </c>
      <c r="C47" s="236"/>
      <c r="E47" s="64">
        <v>2</v>
      </c>
      <c r="F47" s="14"/>
      <c r="G47" s="17">
        <v>0</v>
      </c>
      <c r="H47" s="20"/>
      <c r="I47" s="17">
        <v>0</v>
      </c>
      <c r="J47" s="17"/>
      <c r="K47" s="17">
        <v>31000</v>
      </c>
      <c r="L47" s="20"/>
      <c r="M47" s="17">
        <v>31000</v>
      </c>
    </row>
    <row r="48" spans="1:15" ht="21" customHeight="1">
      <c r="A48" s="16"/>
      <c r="B48" s="16" t="s">
        <v>154</v>
      </c>
      <c r="C48" s="16"/>
      <c r="E48" s="64"/>
      <c r="F48" s="14"/>
      <c r="G48" s="17">
        <v>0</v>
      </c>
      <c r="H48" s="20"/>
      <c r="I48" s="17">
        <v>0</v>
      </c>
      <c r="J48" s="17"/>
      <c r="K48" s="17">
        <v>0</v>
      </c>
      <c r="L48" s="20"/>
      <c r="M48" s="17">
        <v>0</v>
      </c>
    </row>
    <row r="49" spans="1:13" ht="21" customHeight="1">
      <c r="A49" s="16"/>
      <c r="B49" s="3" t="s">
        <v>111</v>
      </c>
      <c r="E49" s="111"/>
      <c r="F49" s="14"/>
      <c r="G49" s="17">
        <v>295</v>
      </c>
      <c r="H49" s="20"/>
      <c r="I49" s="21">
        <v>168</v>
      </c>
      <c r="J49" s="21"/>
      <c r="K49" s="17">
        <v>0</v>
      </c>
      <c r="L49" s="22"/>
      <c r="M49" s="21">
        <v>0</v>
      </c>
    </row>
    <row r="50" spans="1:13" ht="21" customHeight="1">
      <c r="B50" s="16" t="s">
        <v>27</v>
      </c>
      <c r="E50" s="10"/>
      <c r="F50" s="14"/>
      <c r="G50" s="17">
        <v>20213</v>
      </c>
      <c r="H50" s="20"/>
      <c r="I50" s="99">
        <v>21086</v>
      </c>
      <c r="J50" s="21"/>
      <c r="K50" s="17">
        <v>1108</v>
      </c>
      <c r="L50" s="20"/>
      <c r="M50" s="99">
        <v>2085</v>
      </c>
    </row>
    <row r="51" spans="1:13" ht="21" customHeight="1">
      <c r="A51" s="1" t="s">
        <v>8</v>
      </c>
      <c r="B51" s="1"/>
      <c r="E51" s="14"/>
      <c r="F51" s="14"/>
      <c r="G51" s="80">
        <f>SUM(G46:G50)</f>
        <v>61138</v>
      </c>
      <c r="H51" s="76"/>
      <c r="I51" s="80">
        <f>SUM(I46:I50)</f>
        <v>67730</v>
      </c>
      <c r="J51" s="74"/>
      <c r="K51" s="80">
        <f>SUM(K46:K50)</f>
        <v>48675</v>
      </c>
      <c r="L51" s="76"/>
      <c r="M51" s="80">
        <f>SUM(M46:M50)</f>
        <v>48266</v>
      </c>
    </row>
    <row r="52" spans="1:13" ht="21" customHeight="1">
      <c r="A52" s="1" t="s">
        <v>16</v>
      </c>
      <c r="B52" s="1"/>
      <c r="E52" s="14"/>
      <c r="F52" s="14"/>
      <c r="G52" s="21"/>
      <c r="H52" s="20"/>
      <c r="I52" s="21"/>
      <c r="J52" s="21"/>
      <c r="K52" s="21"/>
      <c r="L52" s="22"/>
      <c r="M52" s="21"/>
    </row>
    <row r="53" spans="1:13" ht="21" customHeight="1">
      <c r="B53" s="3" t="s">
        <v>167</v>
      </c>
      <c r="E53" s="64"/>
      <c r="F53" s="14"/>
      <c r="G53" s="21">
        <v>124</v>
      </c>
      <c r="H53" s="20"/>
      <c r="I53" s="21">
        <v>105</v>
      </c>
      <c r="J53" s="21"/>
      <c r="K53" s="21">
        <v>124</v>
      </c>
      <c r="L53" s="22"/>
      <c r="M53" s="21">
        <v>105</v>
      </c>
    </row>
    <row r="54" spans="1:13" ht="21" customHeight="1">
      <c r="B54" s="3" t="s">
        <v>28</v>
      </c>
      <c r="E54" s="14"/>
      <c r="F54" s="14"/>
      <c r="G54" s="21">
        <v>6920</v>
      </c>
      <c r="H54" s="20"/>
      <c r="I54" s="37">
        <v>6645</v>
      </c>
      <c r="J54" s="21"/>
      <c r="K54" s="21">
        <v>0</v>
      </c>
      <c r="L54" s="20"/>
      <c r="M54" s="21">
        <v>0</v>
      </c>
    </row>
    <row r="55" spans="1:13" ht="21" customHeight="1">
      <c r="A55" s="1" t="s">
        <v>17</v>
      </c>
      <c r="B55" s="1"/>
      <c r="E55" s="14"/>
      <c r="F55" s="14"/>
      <c r="G55" s="80">
        <f>SUM(G53:G54)</f>
        <v>7044</v>
      </c>
      <c r="H55" s="76"/>
      <c r="I55" s="80">
        <f>SUM(I53:I54)</f>
        <v>6750</v>
      </c>
      <c r="J55" s="74"/>
      <c r="K55" s="80">
        <f>SUM(K53:K54)</f>
        <v>124</v>
      </c>
      <c r="L55" s="76"/>
      <c r="M55" s="80">
        <f>SUM(M53:M54)</f>
        <v>105</v>
      </c>
    </row>
    <row r="56" spans="1:13" ht="21" customHeight="1">
      <c r="A56" s="1" t="s">
        <v>9</v>
      </c>
      <c r="B56" s="1"/>
      <c r="E56" s="14"/>
      <c r="F56" s="14"/>
      <c r="G56" s="75">
        <f>G55+G51</f>
        <v>68182</v>
      </c>
      <c r="H56" s="76"/>
      <c r="I56" s="75">
        <f>I51+I55</f>
        <v>74480</v>
      </c>
      <c r="J56" s="74"/>
      <c r="K56" s="75">
        <f>SUM(K51:K54)</f>
        <v>48799</v>
      </c>
      <c r="L56" s="76"/>
      <c r="M56" s="75">
        <f>SUM(M51:M54)</f>
        <v>48371</v>
      </c>
    </row>
    <row r="57" spans="1:13" ht="21" customHeight="1">
      <c r="A57" s="1" t="s">
        <v>10</v>
      </c>
      <c r="B57" s="1"/>
      <c r="E57" s="14"/>
      <c r="F57" s="14"/>
      <c r="G57" s="12"/>
      <c r="H57" s="15"/>
      <c r="I57" s="12"/>
      <c r="J57" s="12"/>
      <c r="L57" s="15"/>
    </row>
    <row r="58" spans="1:13" ht="21" customHeight="1">
      <c r="B58" s="3" t="s">
        <v>29</v>
      </c>
      <c r="E58" s="64"/>
      <c r="F58" s="14"/>
      <c r="G58" s="12"/>
      <c r="H58" s="15"/>
      <c r="I58" s="12"/>
      <c r="J58" s="12"/>
      <c r="L58" s="15"/>
    </row>
    <row r="59" spans="1:13" ht="21" customHeight="1">
      <c r="B59" s="3" t="s">
        <v>30</v>
      </c>
      <c r="E59" s="64"/>
      <c r="F59" s="14"/>
      <c r="G59" s="12"/>
      <c r="H59" s="15"/>
      <c r="I59" s="12"/>
      <c r="J59" s="12"/>
      <c r="L59" s="15"/>
    </row>
    <row r="60" spans="1:13" ht="21" customHeight="1" thickBot="1">
      <c r="B60" s="16"/>
      <c r="C60" s="3" t="s">
        <v>189</v>
      </c>
      <c r="E60" s="242"/>
      <c r="F60" s="14"/>
      <c r="G60" s="34">
        <v>368794</v>
      </c>
      <c r="H60" s="15"/>
      <c r="I60" s="34">
        <v>368794</v>
      </c>
      <c r="J60" s="12"/>
      <c r="K60" s="34">
        <v>368794</v>
      </c>
      <c r="L60" s="15"/>
      <c r="M60" s="34">
        <v>368794</v>
      </c>
    </row>
    <row r="61" spans="1:13" ht="21" customHeight="1" thickTop="1">
      <c r="B61" s="3" t="s">
        <v>84</v>
      </c>
      <c r="E61" s="14"/>
      <c r="F61" s="14"/>
      <c r="G61" s="18"/>
      <c r="H61" s="23"/>
      <c r="I61" s="18"/>
      <c r="J61" s="25"/>
      <c r="K61" s="18"/>
      <c r="L61" s="23"/>
      <c r="M61" s="18"/>
    </row>
    <row r="62" spans="1:13" ht="21" customHeight="1">
      <c r="B62" s="16"/>
      <c r="C62" s="3" t="s">
        <v>196</v>
      </c>
      <c r="E62" s="242"/>
      <c r="F62" s="14"/>
      <c r="G62" s="17">
        <v>358837</v>
      </c>
      <c r="H62" s="23"/>
      <c r="I62" s="17">
        <v>358837</v>
      </c>
      <c r="J62" s="18"/>
      <c r="K62" s="17">
        <v>358837</v>
      </c>
      <c r="L62" s="23"/>
      <c r="M62" s="17">
        <v>358837</v>
      </c>
    </row>
    <row r="63" spans="1:13" ht="21" customHeight="1">
      <c r="B63" s="16" t="s">
        <v>31</v>
      </c>
      <c r="E63" s="242"/>
      <c r="F63" s="14"/>
      <c r="G63" s="17">
        <v>1695947</v>
      </c>
      <c r="H63" s="23"/>
      <c r="I63" s="17">
        <v>1695947</v>
      </c>
      <c r="J63" s="18"/>
      <c r="K63" s="17">
        <v>1695947</v>
      </c>
      <c r="L63" s="23"/>
      <c r="M63" s="17">
        <v>1695947</v>
      </c>
    </row>
    <row r="64" spans="1:13" ht="21" customHeight="1">
      <c r="B64" s="24" t="s">
        <v>93</v>
      </c>
      <c r="E64" s="14"/>
      <c r="F64" s="14"/>
      <c r="G64" s="18"/>
      <c r="H64" s="23"/>
      <c r="I64" s="17"/>
      <c r="J64" s="18"/>
      <c r="K64" s="18"/>
      <c r="L64" s="23"/>
      <c r="M64" s="17"/>
    </row>
    <row r="65" spans="1:13" ht="21" customHeight="1">
      <c r="B65" s="16" t="s">
        <v>32</v>
      </c>
      <c r="E65" s="64"/>
      <c r="F65" s="14"/>
      <c r="G65" s="21">
        <v>5992</v>
      </c>
      <c r="H65" s="23"/>
      <c r="I65" s="17">
        <v>5992</v>
      </c>
      <c r="J65" s="18"/>
      <c r="K65" s="21">
        <v>5992</v>
      </c>
      <c r="L65" s="23"/>
      <c r="M65" s="17">
        <v>5992</v>
      </c>
    </row>
    <row r="66" spans="1:13" ht="21" customHeight="1">
      <c r="B66" s="161" t="s">
        <v>77</v>
      </c>
      <c r="C66" s="155"/>
      <c r="D66" s="155"/>
      <c r="E66" s="156"/>
      <c r="F66" s="156"/>
      <c r="G66" s="158">
        <v>-916247</v>
      </c>
      <c r="H66" s="162"/>
      <c r="I66" s="160">
        <v>-918907</v>
      </c>
      <c r="J66" s="25"/>
      <c r="K66" s="21">
        <v>-1083034</v>
      </c>
      <c r="L66" s="26"/>
      <c r="M66" s="17">
        <v>-1085654</v>
      </c>
    </row>
    <row r="67" spans="1:13" ht="21" customHeight="1">
      <c r="B67" s="161" t="s">
        <v>87</v>
      </c>
      <c r="C67" s="155"/>
      <c r="D67" s="155"/>
      <c r="E67" s="156"/>
      <c r="F67" s="156" t="s">
        <v>108</v>
      </c>
      <c r="G67" s="163">
        <v>-116884</v>
      </c>
      <c r="H67" s="162"/>
      <c r="I67" s="163">
        <v>-114540</v>
      </c>
      <c r="J67" s="27"/>
      <c r="K67" s="99">
        <v>-116884</v>
      </c>
      <c r="L67" s="26"/>
      <c r="M67" s="99">
        <v>-114540</v>
      </c>
    </row>
    <row r="68" spans="1:13" ht="21" customHeight="1">
      <c r="B68" s="161" t="s">
        <v>78</v>
      </c>
      <c r="C68" s="155"/>
      <c r="D68" s="155"/>
      <c r="E68" s="156"/>
      <c r="F68" s="156"/>
      <c r="G68" s="158">
        <f>SUM(G62:G67)</f>
        <v>1027645</v>
      </c>
      <c r="H68" s="164"/>
      <c r="I68" s="158">
        <f>SUM(I62:I67)</f>
        <v>1027329</v>
      </c>
      <c r="J68" s="25"/>
      <c r="K68" s="21">
        <f>SUM(K62:K67)</f>
        <v>860858</v>
      </c>
      <c r="L68" s="23"/>
      <c r="M68" s="17">
        <f>SUM(M62:M67)</f>
        <v>860582</v>
      </c>
    </row>
    <row r="69" spans="1:13" ht="21" customHeight="1">
      <c r="B69" s="161" t="s">
        <v>114</v>
      </c>
      <c r="C69" s="155"/>
      <c r="D69" s="155"/>
      <c r="E69" s="156"/>
      <c r="F69" s="156"/>
      <c r="G69" s="158">
        <v>-122421</v>
      </c>
      <c r="H69" s="162"/>
      <c r="I69" s="158">
        <v>-124079</v>
      </c>
      <c r="J69" s="25"/>
      <c r="K69" s="21">
        <v>0</v>
      </c>
      <c r="L69" s="25"/>
      <c r="M69" s="21">
        <v>0</v>
      </c>
    </row>
    <row r="70" spans="1:13" ht="21" customHeight="1">
      <c r="A70" s="146" t="s">
        <v>15</v>
      </c>
      <c r="B70" s="146"/>
      <c r="E70" s="14"/>
      <c r="F70" s="14"/>
      <c r="G70" s="80">
        <f>SUM(G68:G69)</f>
        <v>905224</v>
      </c>
      <c r="H70" s="84"/>
      <c r="I70" s="80">
        <f>SUM(I68:I69)</f>
        <v>903250</v>
      </c>
      <c r="J70" s="83"/>
      <c r="K70" s="80">
        <f>SUM(K68:K69)</f>
        <v>860858</v>
      </c>
      <c r="L70" s="84"/>
      <c r="M70" s="80">
        <f>SUM(M68:M69)</f>
        <v>860582</v>
      </c>
    </row>
    <row r="71" spans="1:13" ht="21" customHeight="1" thickBot="1">
      <c r="A71" s="1" t="s">
        <v>11</v>
      </c>
      <c r="B71" s="1"/>
      <c r="E71" s="14"/>
      <c r="F71" s="14"/>
      <c r="G71" s="91">
        <f>SUM(G56,G70)</f>
        <v>973406</v>
      </c>
      <c r="H71" s="84"/>
      <c r="I71" s="91">
        <f>SUM(I56,I70)</f>
        <v>977730</v>
      </c>
      <c r="J71" s="83"/>
      <c r="K71" s="91">
        <f>SUM(K56,K70)</f>
        <v>909657</v>
      </c>
      <c r="L71" s="84"/>
      <c r="M71" s="91">
        <f>SUM(M56,M70)</f>
        <v>908953</v>
      </c>
    </row>
    <row r="72" spans="1:13" s="28" customFormat="1" ht="21" customHeight="1" thickTop="1">
      <c r="E72" s="183"/>
      <c r="F72" s="183"/>
      <c r="G72" s="29"/>
      <c r="H72" s="30"/>
      <c r="I72" s="29"/>
      <c r="J72" s="29"/>
      <c r="K72" s="29"/>
      <c r="L72" s="30"/>
      <c r="M72" s="29"/>
    </row>
    <row r="73" spans="1:13" ht="21" customHeight="1">
      <c r="G73" s="17"/>
      <c r="H73" s="17"/>
      <c r="I73" s="17"/>
      <c r="J73" s="17"/>
      <c r="K73" s="17"/>
      <c r="L73" s="17"/>
      <c r="M73" s="17"/>
    </row>
    <row r="74" spans="1:13" ht="21" customHeight="1">
      <c r="G74" s="17"/>
      <c r="K74" s="17"/>
    </row>
    <row r="75" spans="1:13" ht="21" customHeight="1">
      <c r="K75" s="273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0B727"/>
    <pageSetUpPr fitToPage="1"/>
  </sheetPr>
  <dimension ref="A1:N69"/>
  <sheetViews>
    <sheetView view="pageBreakPreview" topLeftCell="A63" zoomScaleNormal="85" zoomScaleSheetLayoutView="100" workbookViewId="0">
      <selection activeCell="J65" sqref="J65"/>
    </sheetView>
  </sheetViews>
  <sheetFormatPr defaultColWidth="12.796875" defaultRowHeight="19.899999999999999"/>
  <cols>
    <col min="1" max="1" width="1.796875" style="3" customWidth="1"/>
    <col min="2" max="2" width="12.46484375" style="3" customWidth="1"/>
    <col min="3" max="3" width="14.46484375" style="3" customWidth="1"/>
    <col min="4" max="4" width="17.796875" style="3" customWidth="1"/>
    <col min="5" max="5" width="9" style="3" hidden="1" customWidth="1"/>
    <col min="6" max="6" width="8.19921875" style="11" hidden="1" customWidth="1"/>
    <col min="7" max="7" width="1.796875" style="11" customWidth="1"/>
    <col min="8" max="8" width="15.19921875" style="13" customWidth="1"/>
    <col min="9" max="9" width="1.19921875" style="13" customWidth="1"/>
    <col min="10" max="10" width="15.19921875" style="13" customWidth="1"/>
    <col min="11" max="11" width="1.19921875" style="13" customWidth="1"/>
    <col min="12" max="12" width="15.19921875" style="12" customWidth="1"/>
    <col min="13" max="13" width="1.19921875" style="13" customWidth="1"/>
    <col min="14" max="14" width="15.19921875" style="12" customWidth="1"/>
    <col min="15" max="15" width="14.19921875" style="3" customWidth="1"/>
    <col min="16" max="16384" width="12.7968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36" t="s">
        <v>171</v>
      </c>
    </row>
    <row r="2" spans="1:14" ht="21" customHeight="1">
      <c r="A2" s="1" t="s">
        <v>81</v>
      </c>
      <c r="B2" s="1"/>
      <c r="C2" s="1"/>
      <c r="D2" s="1"/>
      <c r="E2" s="1"/>
      <c r="F2" s="185"/>
      <c r="G2" s="185"/>
      <c r="H2" s="71"/>
      <c r="I2" s="71"/>
      <c r="J2" s="71"/>
      <c r="K2" s="71"/>
      <c r="L2" s="27"/>
      <c r="M2" s="69"/>
      <c r="N2" s="136" t="s">
        <v>172</v>
      </c>
    </row>
    <row r="3" spans="1:14" ht="21" customHeight="1">
      <c r="A3" s="1" t="s">
        <v>218</v>
      </c>
      <c r="B3" s="1"/>
      <c r="C3" s="1"/>
      <c r="D3" s="1"/>
      <c r="E3" s="1"/>
      <c r="F3" s="185"/>
      <c r="G3" s="185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185"/>
      <c r="G4" s="185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291"/>
      <c r="K5" s="85"/>
      <c r="L5" s="101"/>
      <c r="M5" s="101"/>
      <c r="N5" s="103" t="str">
        <f>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303" t="s">
        <v>19</v>
      </c>
      <c r="I6" s="303"/>
      <c r="J6" s="303"/>
      <c r="K6" s="19"/>
      <c r="L6" s="303" t="s">
        <v>23</v>
      </c>
      <c r="M6" s="303"/>
      <c r="N6" s="303"/>
    </row>
    <row r="7" spans="1:14" ht="21" customHeight="1">
      <c r="A7" s="64"/>
      <c r="B7" s="64"/>
      <c r="C7" s="64"/>
      <c r="D7" s="64"/>
      <c r="E7" s="186" t="s">
        <v>0</v>
      </c>
      <c r="F7" s="186" t="s">
        <v>0</v>
      </c>
      <c r="G7" s="14"/>
      <c r="H7" s="87">
        <v>2568</v>
      </c>
      <c r="I7" s="86"/>
      <c r="J7" s="87">
        <v>2567</v>
      </c>
      <c r="K7" s="14"/>
      <c r="L7" s="87">
        <v>2568</v>
      </c>
      <c r="M7" s="86"/>
      <c r="N7" s="87">
        <v>2567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4"/>
      <c r="F9" s="14"/>
      <c r="G9" s="14"/>
      <c r="H9" s="17">
        <v>16719</v>
      </c>
      <c r="I9" s="20"/>
      <c r="J9" s="17">
        <v>14613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4"/>
      <c r="F10" s="14"/>
      <c r="G10" s="14"/>
      <c r="H10" s="17">
        <v>517</v>
      </c>
      <c r="I10" s="20"/>
      <c r="J10" s="17">
        <v>1500</v>
      </c>
      <c r="K10" s="20"/>
      <c r="L10" s="17">
        <v>217</v>
      </c>
      <c r="M10" s="32"/>
      <c r="N10" s="17">
        <v>0</v>
      </c>
    </row>
    <row r="11" spans="1:14" ht="21" customHeight="1">
      <c r="B11" s="16" t="s">
        <v>34</v>
      </c>
      <c r="E11" s="148"/>
      <c r="F11" s="111"/>
      <c r="G11" s="14"/>
      <c r="H11" s="17">
        <v>14219</v>
      </c>
      <c r="I11" s="22"/>
      <c r="J11" s="17">
        <v>4778</v>
      </c>
      <c r="K11" s="22"/>
      <c r="L11" s="17">
        <v>15118</v>
      </c>
      <c r="M11" s="32"/>
      <c r="N11" s="21">
        <v>6189</v>
      </c>
    </row>
    <row r="12" spans="1:14" ht="20.45" customHeight="1">
      <c r="B12" s="16" t="s">
        <v>207</v>
      </c>
      <c r="E12" s="148"/>
      <c r="F12" s="111"/>
      <c r="G12" s="14"/>
      <c r="H12" s="17">
        <v>4752</v>
      </c>
      <c r="I12" s="22"/>
      <c r="J12" s="17">
        <v>5018</v>
      </c>
      <c r="K12" s="22"/>
      <c r="L12" s="17">
        <v>4752</v>
      </c>
      <c r="M12" s="32"/>
      <c r="N12" s="21">
        <v>5018</v>
      </c>
    </row>
    <row r="13" spans="1:14" ht="21" customHeight="1">
      <c r="A13" s="1" t="s">
        <v>35</v>
      </c>
      <c r="B13" s="1"/>
      <c r="E13" s="64"/>
      <c r="F13" s="14"/>
      <c r="G13" s="14"/>
      <c r="H13" s="80">
        <f>SUM(H9:H12)</f>
        <v>36207</v>
      </c>
      <c r="I13" s="76"/>
      <c r="J13" s="80">
        <f>SUM(J9:J12)</f>
        <v>25909</v>
      </c>
      <c r="K13" s="77"/>
      <c r="L13" s="80">
        <f>SUM(L9:L12)</f>
        <v>20087</v>
      </c>
      <c r="M13" s="77"/>
      <c r="N13" s="80">
        <f>SUM(N9:N12)</f>
        <v>11207</v>
      </c>
    </row>
    <row r="14" spans="1:14" ht="21" customHeight="1">
      <c r="A14" s="1" t="s">
        <v>36</v>
      </c>
      <c r="B14" s="1"/>
      <c r="E14" s="64"/>
      <c r="F14" s="14"/>
      <c r="G14" s="14"/>
      <c r="H14" s="17"/>
      <c r="I14" s="20"/>
      <c r="J14" s="17"/>
      <c r="K14" s="32"/>
      <c r="L14" s="17"/>
      <c r="M14" s="32"/>
      <c r="N14" s="17"/>
    </row>
    <row r="15" spans="1:14" ht="21" customHeight="1">
      <c r="B15" s="16" t="s">
        <v>91</v>
      </c>
      <c r="E15" s="64"/>
      <c r="F15" s="14"/>
      <c r="G15" s="14"/>
      <c r="H15" s="17">
        <v>12677</v>
      </c>
      <c r="I15" s="20"/>
      <c r="J15" s="17">
        <v>11558</v>
      </c>
      <c r="K15" s="20"/>
      <c r="L15" s="17">
        <v>0</v>
      </c>
      <c r="M15" s="32"/>
      <c r="N15" s="17">
        <v>0</v>
      </c>
    </row>
    <row r="16" spans="1:14" ht="21" customHeight="1">
      <c r="B16" s="16" t="s">
        <v>92</v>
      </c>
      <c r="E16" s="64"/>
      <c r="F16" s="14"/>
      <c r="G16" s="14"/>
      <c r="H16" s="17">
        <v>2694</v>
      </c>
      <c r="I16" s="20"/>
      <c r="J16" s="17">
        <v>833</v>
      </c>
      <c r="K16" s="20"/>
      <c r="L16" s="17">
        <v>2513</v>
      </c>
      <c r="M16" s="32"/>
      <c r="N16" s="17">
        <v>0</v>
      </c>
    </row>
    <row r="17" spans="1:14" ht="21" customHeight="1">
      <c r="B17" s="16" t="s">
        <v>210</v>
      </c>
      <c r="E17" s="64"/>
      <c r="F17" s="14"/>
      <c r="G17" s="14"/>
      <c r="H17" s="17">
        <v>302</v>
      </c>
      <c r="I17" s="20"/>
      <c r="J17" s="17">
        <v>0</v>
      </c>
      <c r="K17" s="20"/>
      <c r="L17" s="17">
        <v>0</v>
      </c>
      <c r="M17" s="32"/>
      <c r="N17" s="17">
        <v>0</v>
      </c>
    </row>
    <row r="18" spans="1:14">
      <c r="B18" s="154" t="s">
        <v>97</v>
      </c>
      <c r="C18" s="155"/>
      <c r="D18" s="155"/>
      <c r="E18" s="235"/>
      <c r="F18" s="156"/>
      <c r="G18" s="156"/>
      <c r="H18" s="160">
        <v>7693</v>
      </c>
      <c r="I18" s="157"/>
      <c r="J18" s="17">
        <v>6988</v>
      </c>
      <c r="K18" s="22"/>
      <c r="L18" s="17">
        <v>4813</v>
      </c>
      <c r="M18" s="33"/>
      <c r="N18" s="21">
        <v>4753</v>
      </c>
    </row>
    <row r="19" spans="1:14">
      <c r="B19" s="154" t="s">
        <v>220</v>
      </c>
      <c r="C19" s="155"/>
      <c r="D19" s="155"/>
      <c r="E19" s="235"/>
      <c r="F19" s="156"/>
      <c r="G19" s="156"/>
      <c r="H19" s="160">
        <v>0</v>
      </c>
      <c r="I19" s="157"/>
      <c r="J19" s="17">
        <v>7814</v>
      </c>
      <c r="K19" s="22"/>
      <c r="L19" s="17">
        <v>0</v>
      </c>
      <c r="M19" s="33"/>
      <c r="N19" s="21">
        <v>7814</v>
      </c>
    </row>
    <row r="20" spans="1:14" ht="20.25">
      <c r="A20" s="1" t="s">
        <v>37</v>
      </c>
      <c r="B20" s="1"/>
      <c r="E20" s="64"/>
      <c r="F20" s="14"/>
      <c r="G20" s="14"/>
      <c r="H20" s="80">
        <f>SUM(H15:H19)</f>
        <v>23366</v>
      </c>
      <c r="I20" s="76"/>
      <c r="J20" s="80">
        <f>SUM(J15:J19)</f>
        <v>27193</v>
      </c>
      <c r="K20" s="77"/>
      <c r="L20" s="80">
        <f>SUM(L15:L19)</f>
        <v>7326</v>
      </c>
      <c r="M20" s="77"/>
      <c r="N20" s="80">
        <f>SUM(N15:N19)</f>
        <v>12567</v>
      </c>
    </row>
    <row r="21" spans="1:14" ht="21" customHeight="1">
      <c r="A21" s="1" t="s">
        <v>148</v>
      </c>
      <c r="B21" s="1"/>
      <c r="E21" s="64"/>
      <c r="F21" s="14"/>
      <c r="G21" s="14"/>
      <c r="H21" s="21"/>
      <c r="I21" s="20"/>
      <c r="J21" s="21"/>
      <c r="K21" s="32"/>
      <c r="L21" s="21"/>
      <c r="M21" s="32"/>
      <c r="N21" s="21"/>
    </row>
    <row r="22" spans="1:14" ht="21" customHeight="1">
      <c r="A22" s="1" t="s">
        <v>125</v>
      </c>
      <c r="B22" s="1"/>
      <c r="E22" s="64"/>
      <c r="F22" s="14"/>
      <c r="G22" s="14"/>
      <c r="H22" s="74">
        <f>+H13-H20</f>
        <v>12841</v>
      </c>
      <c r="I22" s="76"/>
      <c r="J22" s="74">
        <f>+J13-J20</f>
        <v>-1284</v>
      </c>
      <c r="K22" s="77"/>
      <c r="L22" s="74">
        <f>SUM(L13-L20)</f>
        <v>12761</v>
      </c>
      <c r="M22" s="77"/>
      <c r="N22" s="74">
        <f>+N13-N20</f>
        <v>-1360</v>
      </c>
    </row>
    <row r="23" spans="1:14" ht="21" customHeight="1">
      <c r="B23" s="16" t="s">
        <v>155</v>
      </c>
      <c r="E23" s="64"/>
      <c r="F23" s="14"/>
      <c r="G23" s="14"/>
      <c r="H23" s="99">
        <v>0</v>
      </c>
      <c r="I23" s="20"/>
      <c r="J23" s="99">
        <v>0</v>
      </c>
      <c r="K23" s="20"/>
      <c r="L23" s="99">
        <v>0</v>
      </c>
      <c r="M23" s="32"/>
      <c r="N23" s="99">
        <v>0</v>
      </c>
    </row>
    <row r="24" spans="1:14" ht="21" customHeight="1">
      <c r="A24" s="1" t="s">
        <v>211</v>
      </c>
      <c r="B24" s="1"/>
      <c r="E24" s="64"/>
      <c r="F24" s="14"/>
      <c r="G24" s="14"/>
      <c r="H24" s="74">
        <f>SUM(H22:H23)</f>
        <v>12841</v>
      </c>
      <c r="I24" s="78"/>
      <c r="J24" s="74">
        <f>SUM(J22:J23)</f>
        <v>-1284</v>
      </c>
      <c r="K24" s="79"/>
      <c r="L24" s="74">
        <f>SUM(L22:L23)</f>
        <v>12761</v>
      </c>
      <c r="M24" s="79"/>
      <c r="N24" s="74">
        <f>SUM(N22:N23)</f>
        <v>-1360</v>
      </c>
    </row>
    <row r="25" spans="1:14" ht="21" customHeight="1">
      <c r="B25" s="16" t="s">
        <v>112</v>
      </c>
      <c r="E25" s="64"/>
      <c r="F25" s="14"/>
      <c r="G25" s="14"/>
      <c r="H25" s="99">
        <v>0</v>
      </c>
      <c r="I25" s="22"/>
      <c r="J25" s="99">
        <v>0</v>
      </c>
      <c r="K25" s="22"/>
      <c r="L25" s="99">
        <v>157</v>
      </c>
      <c r="M25" s="33"/>
      <c r="N25" s="99">
        <v>148</v>
      </c>
    </row>
    <row r="26" spans="1:14" ht="21" customHeight="1">
      <c r="A26" s="145" t="s">
        <v>212</v>
      </c>
      <c r="B26" s="1"/>
      <c r="E26" s="64"/>
      <c r="F26" s="14"/>
      <c r="G26" s="14"/>
      <c r="H26" s="74">
        <f>H24-H25</f>
        <v>12841</v>
      </c>
      <c r="I26" s="76"/>
      <c r="J26" s="74">
        <f>J24-J25</f>
        <v>-1284</v>
      </c>
      <c r="K26" s="77"/>
      <c r="L26" s="74">
        <f>L24-L25</f>
        <v>12604</v>
      </c>
      <c r="M26" s="77"/>
      <c r="N26" s="74">
        <f>N24-N25</f>
        <v>-1508</v>
      </c>
    </row>
    <row r="27" spans="1:14" ht="21" customHeight="1">
      <c r="B27" s="16" t="s">
        <v>195</v>
      </c>
      <c r="E27" s="64"/>
      <c r="F27" s="64"/>
      <c r="G27" s="14"/>
      <c r="H27" s="99">
        <v>410</v>
      </c>
      <c r="I27" s="20"/>
      <c r="J27" s="99">
        <v>428</v>
      </c>
      <c r="K27" s="20"/>
      <c r="L27" s="99">
        <v>0</v>
      </c>
      <c r="M27" s="32"/>
      <c r="N27" s="99">
        <v>0</v>
      </c>
    </row>
    <row r="28" spans="1:14" ht="21" customHeight="1">
      <c r="A28" s="146" t="s">
        <v>213</v>
      </c>
      <c r="B28" s="146"/>
      <c r="E28" s="64"/>
      <c r="F28" s="64"/>
      <c r="G28" s="14"/>
      <c r="H28" s="80">
        <f>H26-H27</f>
        <v>12431</v>
      </c>
      <c r="I28" s="76"/>
      <c r="J28" s="80">
        <f>J26-J27</f>
        <v>-1712</v>
      </c>
      <c r="K28" s="77"/>
      <c r="L28" s="80">
        <f>L26+L27</f>
        <v>12604</v>
      </c>
      <c r="M28" s="77"/>
      <c r="N28" s="80">
        <f>N26-N27</f>
        <v>-1508</v>
      </c>
    </row>
    <row r="29" spans="1:14" ht="21" customHeight="1">
      <c r="A29" s="146"/>
      <c r="B29" s="146"/>
      <c r="E29" s="64"/>
      <c r="F29" s="64"/>
      <c r="G29" s="14"/>
      <c r="H29" s="74"/>
      <c r="I29" s="76"/>
      <c r="J29" s="74"/>
      <c r="K29" s="77"/>
      <c r="L29" s="74"/>
      <c r="M29" s="77"/>
      <c r="N29" s="74"/>
    </row>
    <row r="30" spans="1:14" ht="21" hidden="1" customHeight="1">
      <c r="A30" s="146" t="s">
        <v>140</v>
      </c>
      <c r="B30" s="146"/>
      <c r="E30" s="64"/>
      <c r="F30" s="64"/>
      <c r="G30" s="14"/>
      <c r="H30" s="17"/>
      <c r="I30" s="20"/>
      <c r="J30" s="17"/>
      <c r="K30" s="32"/>
      <c r="L30" s="17"/>
      <c r="M30" s="32"/>
      <c r="N30" s="17"/>
    </row>
    <row r="31" spans="1:14" ht="21" hidden="1" customHeight="1">
      <c r="A31" s="146"/>
      <c r="B31" s="16" t="s">
        <v>141</v>
      </c>
      <c r="E31" s="64"/>
      <c r="F31" s="64">
        <v>14</v>
      </c>
      <c r="G31" s="14"/>
      <c r="H31" s="99"/>
      <c r="I31" s="20"/>
      <c r="J31" s="99">
        <v>0</v>
      </c>
      <c r="K31" s="32"/>
      <c r="L31" s="99"/>
      <c r="M31" s="32"/>
      <c r="N31" s="99">
        <v>0</v>
      </c>
    </row>
    <row r="32" spans="1:14" ht="21" hidden="1" customHeight="1" thickBot="1">
      <c r="A32" s="145" t="s">
        <v>142</v>
      </c>
      <c r="B32" s="145"/>
      <c r="E32" s="64"/>
      <c r="F32" s="64"/>
      <c r="G32" s="187"/>
      <c r="H32" s="184">
        <v>1157698458</v>
      </c>
      <c r="I32" s="188"/>
      <c r="J32" s="184">
        <v>-48775534</v>
      </c>
      <c r="K32" s="188"/>
      <c r="L32" s="184">
        <v>1180542179</v>
      </c>
      <c r="M32" s="188"/>
      <c r="N32" s="184">
        <v>-45751585</v>
      </c>
    </row>
    <row r="33" spans="1:14" ht="21" customHeight="1">
      <c r="A33" s="1" t="s">
        <v>98</v>
      </c>
      <c r="B33" s="1"/>
      <c r="C33" s="1"/>
      <c r="D33" s="1"/>
      <c r="E33" s="64"/>
      <c r="F33" s="1"/>
      <c r="G33" s="1"/>
      <c r="H33" s="68"/>
      <c r="I33" s="68"/>
      <c r="J33" s="68"/>
      <c r="K33" s="68"/>
      <c r="L33" s="27"/>
      <c r="M33" s="69"/>
      <c r="N33" s="136" t="s">
        <v>171</v>
      </c>
    </row>
    <row r="34" spans="1:14" ht="21" customHeight="1">
      <c r="A34" s="1" t="s">
        <v>139</v>
      </c>
      <c r="B34" s="1"/>
      <c r="C34" s="1"/>
      <c r="D34" s="1"/>
      <c r="E34" s="64"/>
      <c r="F34" s="185"/>
      <c r="G34" s="185"/>
      <c r="H34" s="71"/>
      <c r="I34" s="71"/>
      <c r="J34" s="71"/>
      <c r="K34" s="71"/>
      <c r="L34" s="27"/>
      <c r="M34" s="69"/>
      <c r="N34" s="136" t="s">
        <v>172</v>
      </c>
    </row>
    <row r="35" spans="1:14" ht="21" customHeight="1">
      <c r="A35" s="1" t="str">
        <f>A3</f>
        <v>สำหรับงวดสามเดือนสิ้นสุดวันที่ 30 กันยายน 2568</v>
      </c>
      <c r="B35" s="1"/>
      <c r="C35" s="1"/>
      <c r="D35" s="1"/>
      <c r="E35" s="64"/>
      <c r="F35" s="185"/>
      <c r="G35" s="185"/>
      <c r="H35" s="71"/>
      <c r="I35" s="71"/>
      <c r="J35" s="71"/>
      <c r="K35" s="71"/>
      <c r="L35" s="68"/>
      <c r="M35" s="71"/>
      <c r="N35" s="68"/>
    </row>
    <row r="36" spans="1:14" ht="21" customHeight="1">
      <c r="A36" s="1"/>
      <c r="B36" s="1"/>
      <c r="C36" s="1"/>
      <c r="D36" s="1"/>
      <c r="E36" s="1"/>
      <c r="F36" s="185"/>
      <c r="G36" s="185"/>
      <c r="H36" s="71"/>
      <c r="I36" s="71"/>
      <c r="J36" s="71"/>
      <c r="K36" s="71"/>
      <c r="L36" s="68"/>
      <c r="M36" s="71"/>
      <c r="N36" s="68"/>
    </row>
    <row r="37" spans="1:14" ht="21" customHeight="1">
      <c r="A37" s="64"/>
      <c r="B37" s="64"/>
      <c r="C37" s="64"/>
      <c r="D37" s="64"/>
      <c r="E37" s="1"/>
      <c r="F37" s="14"/>
      <c r="G37" s="14"/>
      <c r="H37" s="85"/>
      <c r="I37" s="85"/>
      <c r="J37" s="85"/>
      <c r="K37" s="85"/>
      <c r="L37" s="101"/>
      <c r="M37" s="101"/>
      <c r="N37" s="103" t="s">
        <v>174</v>
      </c>
    </row>
    <row r="38" spans="1:14" ht="21" customHeight="1">
      <c r="A38" s="64"/>
      <c r="B38" s="64"/>
      <c r="C38" s="64"/>
      <c r="D38" s="64"/>
      <c r="E38" s="1"/>
      <c r="F38" s="14"/>
      <c r="G38" s="19"/>
      <c r="H38" s="303" t="s">
        <v>19</v>
      </c>
      <c r="I38" s="303"/>
      <c r="J38" s="303"/>
      <c r="K38" s="19"/>
      <c r="L38" s="303" t="s">
        <v>23</v>
      </c>
      <c r="M38" s="303"/>
      <c r="N38" s="303"/>
    </row>
    <row r="39" spans="1:14" ht="21" customHeight="1">
      <c r="A39" s="64"/>
      <c r="B39" s="64"/>
      <c r="C39" s="64"/>
      <c r="D39" s="64"/>
      <c r="E39" s="186" t="s">
        <v>0</v>
      </c>
      <c r="F39" s="186" t="s">
        <v>0</v>
      </c>
      <c r="G39" s="14"/>
      <c r="H39" s="87">
        <v>2568</v>
      </c>
      <c r="I39" s="86"/>
      <c r="J39" s="87">
        <v>2567</v>
      </c>
      <c r="K39" s="14"/>
      <c r="L39" s="87">
        <v>2568</v>
      </c>
      <c r="M39" s="86"/>
      <c r="N39" s="87">
        <v>2567</v>
      </c>
    </row>
    <row r="40" spans="1:14" ht="21" customHeight="1">
      <c r="A40" s="146" t="s">
        <v>131</v>
      </c>
      <c r="B40" s="64"/>
      <c r="C40" s="64"/>
      <c r="D40" s="64"/>
      <c r="E40" s="64"/>
      <c r="F40" s="64"/>
      <c r="G40" s="14"/>
      <c r="H40" s="100"/>
      <c r="I40" s="73"/>
      <c r="J40" s="100"/>
      <c r="K40" s="14"/>
      <c r="L40" s="100"/>
      <c r="M40" s="73"/>
      <c r="N40" s="100"/>
    </row>
    <row r="41" spans="1:14" ht="21" customHeight="1">
      <c r="A41" s="146"/>
      <c r="B41" s="16" t="s">
        <v>170</v>
      </c>
      <c r="C41" s="64"/>
      <c r="D41" s="64"/>
      <c r="E41" s="64"/>
      <c r="F41" s="64"/>
      <c r="G41" s="14"/>
      <c r="H41" s="100"/>
      <c r="I41" s="73"/>
      <c r="J41" s="100"/>
      <c r="K41" s="14"/>
      <c r="L41" s="100"/>
      <c r="M41" s="73"/>
      <c r="N41" s="100"/>
    </row>
    <row r="42" spans="1:14" ht="21" customHeight="1">
      <c r="A42" s="146"/>
      <c r="B42" s="16" t="s">
        <v>129</v>
      </c>
      <c r="C42" s="16"/>
      <c r="D42" s="16"/>
      <c r="E42" s="64"/>
      <c r="F42" s="64"/>
      <c r="G42" s="14"/>
      <c r="H42" s="100"/>
      <c r="I42" s="73"/>
      <c r="J42" s="100"/>
      <c r="K42" s="14"/>
      <c r="L42" s="100"/>
      <c r="M42" s="73"/>
      <c r="N42" s="100"/>
    </row>
    <row r="43" spans="1:14" ht="21" customHeight="1">
      <c r="A43" s="146"/>
      <c r="B43" s="147" t="s">
        <v>232</v>
      </c>
      <c r="C43" s="64"/>
      <c r="D43" s="64"/>
      <c r="E43" s="64"/>
      <c r="F43" s="64"/>
      <c r="G43" s="14"/>
      <c r="H43" s="100"/>
      <c r="I43" s="73"/>
      <c r="J43" s="100"/>
      <c r="K43" s="14"/>
      <c r="L43" s="100"/>
      <c r="M43" s="73"/>
      <c r="N43" s="100"/>
    </row>
    <row r="44" spans="1:14" ht="21" customHeight="1">
      <c r="A44" s="146"/>
      <c r="B44" s="16" t="s">
        <v>130</v>
      </c>
      <c r="C44" s="64"/>
      <c r="D44" s="64"/>
      <c r="E44" s="64"/>
      <c r="F44" s="64"/>
      <c r="G44" s="14"/>
      <c r="H44" s="237">
        <v>2051</v>
      </c>
      <c r="I44" s="22"/>
      <c r="J44" s="237">
        <v>-7518</v>
      </c>
      <c r="K44" s="22"/>
      <c r="L44" s="237">
        <v>2051</v>
      </c>
      <c r="M44" s="22"/>
      <c r="N44" s="237">
        <v>-7518</v>
      </c>
    </row>
    <row r="45" spans="1:14" ht="21" customHeight="1">
      <c r="A45" s="146" t="s">
        <v>213</v>
      </c>
      <c r="B45" s="64"/>
      <c r="C45" s="64"/>
      <c r="D45" s="64"/>
      <c r="E45" s="64"/>
      <c r="F45" s="64"/>
      <c r="G45" s="14"/>
      <c r="H45" s="238">
        <f>SUM(H44)</f>
        <v>2051</v>
      </c>
      <c r="I45" s="78"/>
      <c r="J45" s="238">
        <f>SUM(J44)</f>
        <v>-7518</v>
      </c>
      <c r="K45" s="78"/>
      <c r="L45" s="238">
        <f>SUM(L44)</f>
        <v>2051</v>
      </c>
      <c r="M45" s="78"/>
      <c r="N45" s="238">
        <f>SUM(N44)</f>
        <v>-7518</v>
      </c>
    </row>
    <row r="46" spans="1:14" ht="21" customHeight="1" thickBot="1">
      <c r="A46" s="146" t="s">
        <v>176</v>
      </c>
      <c r="B46" s="64"/>
      <c r="C46" s="64"/>
      <c r="D46" s="64"/>
      <c r="E46" s="64"/>
      <c r="F46" s="64"/>
      <c r="G46" s="14"/>
      <c r="H46" s="98">
        <f>+H28+H45</f>
        <v>14482</v>
      </c>
      <c r="I46" s="78"/>
      <c r="J46" s="98">
        <f>+J28+J45</f>
        <v>-9230</v>
      </c>
      <c r="K46" s="78"/>
      <c r="L46" s="98">
        <f>+L28+L45</f>
        <v>14655</v>
      </c>
      <c r="M46" s="78"/>
      <c r="N46" s="98">
        <f>+N28+N45</f>
        <v>-9026</v>
      </c>
    </row>
    <row r="47" spans="1:14" ht="21" customHeight="1" thickTop="1">
      <c r="A47" s="64"/>
      <c r="B47" s="64"/>
      <c r="C47" s="64"/>
      <c r="D47" s="64"/>
      <c r="E47" s="64"/>
      <c r="F47" s="64"/>
      <c r="G47" s="14"/>
      <c r="H47" s="100"/>
      <c r="I47" s="73"/>
      <c r="J47" s="100"/>
      <c r="K47" s="14"/>
      <c r="L47" s="100"/>
      <c r="M47" s="73"/>
      <c r="N47" s="100"/>
    </row>
    <row r="48" spans="1:14" ht="21" customHeight="1">
      <c r="A48" s="146" t="s">
        <v>151</v>
      </c>
      <c r="B48" s="64"/>
      <c r="C48" s="64"/>
      <c r="D48" s="64"/>
      <c r="E48" s="64"/>
      <c r="F48" s="64"/>
      <c r="G48" s="14"/>
      <c r="H48" s="100"/>
      <c r="I48" s="73"/>
      <c r="J48" s="100"/>
      <c r="K48" s="14"/>
      <c r="L48" s="100"/>
      <c r="M48" s="73"/>
      <c r="N48" s="100"/>
    </row>
    <row r="49" spans="1:14" ht="21" customHeight="1" thickBot="1">
      <c r="B49" s="16" t="s">
        <v>115</v>
      </c>
      <c r="E49" s="64"/>
      <c r="F49" s="14"/>
      <c r="G49" s="14"/>
      <c r="H49" s="21">
        <f>+H51-H50</f>
        <v>12061</v>
      </c>
      <c r="I49" s="20"/>
      <c r="J49" s="21">
        <f>J51-J50</f>
        <v>-1744</v>
      </c>
      <c r="K49" s="32"/>
      <c r="L49" s="34">
        <f>+L28</f>
        <v>12604</v>
      </c>
      <c r="M49" s="33"/>
      <c r="N49" s="34">
        <f>+N28</f>
        <v>-1508</v>
      </c>
    </row>
    <row r="50" spans="1:14" ht="21" customHeight="1" thickTop="1">
      <c r="B50" s="16" t="s">
        <v>95</v>
      </c>
      <c r="E50" s="64"/>
      <c r="F50" s="14"/>
      <c r="G50" s="14"/>
      <c r="H50" s="21">
        <v>370</v>
      </c>
      <c r="I50" s="20"/>
      <c r="J50" s="21">
        <v>32</v>
      </c>
      <c r="K50" s="32"/>
      <c r="L50" s="21"/>
      <c r="M50" s="33"/>
      <c r="N50" s="21"/>
    </row>
    <row r="51" spans="1:14" ht="21" customHeight="1" thickBot="1">
      <c r="A51" s="146" t="s">
        <v>214</v>
      </c>
      <c r="B51" s="146"/>
      <c r="C51" s="1"/>
      <c r="D51" s="1"/>
      <c r="E51" s="64"/>
      <c r="F51" s="14"/>
      <c r="G51" s="14"/>
      <c r="H51" s="81">
        <f>+H28</f>
        <v>12431</v>
      </c>
      <c r="I51" s="76"/>
      <c r="J51" s="81">
        <f>J28</f>
        <v>-1712</v>
      </c>
      <c r="K51" s="32"/>
      <c r="L51" s="74"/>
      <c r="M51" s="33"/>
      <c r="N51" s="74"/>
    </row>
    <row r="52" spans="1:14" ht="21" customHeight="1" thickTop="1">
      <c r="A52" s="146"/>
      <c r="B52" s="146"/>
      <c r="C52" s="1"/>
      <c r="D52" s="1"/>
      <c r="E52" s="64"/>
      <c r="F52" s="14"/>
      <c r="G52" s="14"/>
      <c r="H52" s="74"/>
      <c r="I52" s="76"/>
      <c r="J52" s="74"/>
      <c r="K52" s="32"/>
      <c r="L52" s="21"/>
      <c r="M52" s="32"/>
      <c r="N52" s="21"/>
    </row>
    <row r="53" spans="1:14" ht="21" customHeight="1">
      <c r="A53" s="146" t="s">
        <v>150</v>
      </c>
      <c r="B53" s="146"/>
      <c r="E53" s="64"/>
      <c r="F53" s="14"/>
      <c r="G53" s="14"/>
      <c r="H53" s="21"/>
      <c r="I53" s="20"/>
      <c r="J53" s="21"/>
      <c r="K53" s="32"/>
      <c r="L53" s="21"/>
      <c r="M53" s="32"/>
      <c r="N53" s="21"/>
    </row>
    <row r="54" spans="1:14" ht="21" customHeight="1" thickBot="1">
      <c r="B54" s="16" t="s">
        <v>115</v>
      </c>
      <c r="E54" s="64"/>
      <c r="F54" s="14"/>
      <c r="G54" s="14"/>
      <c r="H54" s="21">
        <f>+H56-H55</f>
        <v>14112</v>
      </c>
      <c r="I54" s="20"/>
      <c r="J54" s="21">
        <f>+J56-J55</f>
        <v>-9262</v>
      </c>
      <c r="K54" s="32"/>
      <c r="L54" s="34">
        <f>+L46</f>
        <v>14655</v>
      </c>
      <c r="M54" s="32"/>
      <c r="N54" s="34">
        <f>+N46</f>
        <v>-9026</v>
      </c>
    </row>
    <row r="55" spans="1:14" ht="21" customHeight="1" thickTop="1">
      <c r="B55" s="16" t="s">
        <v>95</v>
      </c>
      <c r="E55" s="64"/>
      <c r="F55" s="14"/>
      <c r="G55" s="14"/>
      <c r="H55" s="21">
        <f>+H50</f>
        <v>370</v>
      </c>
      <c r="I55" s="20"/>
      <c r="J55" s="21">
        <f>J50</f>
        <v>32</v>
      </c>
      <c r="K55" s="32"/>
      <c r="L55" s="74"/>
      <c r="M55" s="33"/>
      <c r="N55" s="74"/>
    </row>
    <row r="56" spans="1:14" ht="21" customHeight="1" thickBot="1">
      <c r="A56" s="145" t="s">
        <v>176</v>
      </c>
      <c r="B56" s="145"/>
      <c r="E56" s="64"/>
      <c r="F56" s="14"/>
      <c r="G56" s="14"/>
      <c r="H56" s="81">
        <f>+H46</f>
        <v>14482</v>
      </c>
      <c r="I56" s="76"/>
      <c r="J56" s="81">
        <f>J46</f>
        <v>-9230</v>
      </c>
      <c r="K56" s="32"/>
      <c r="L56" s="74"/>
      <c r="M56" s="33"/>
      <c r="N56" s="74"/>
    </row>
    <row r="57" spans="1:14" ht="21" customHeight="1" thickTop="1">
      <c r="A57" s="145"/>
      <c r="B57" s="145"/>
      <c r="E57" s="64"/>
      <c r="F57" s="14"/>
      <c r="G57" s="14"/>
      <c r="H57" s="21"/>
      <c r="I57" s="20"/>
      <c r="J57" s="21"/>
      <c r="K57" s="32"/>
      <c r="L57" s="21"/>
      <c r="M57" s="32"/>
      <c r="N57" s="21"/>
    </row>
    <row r="58" spans="1:14" ht="21" customHeight="1">
      <c r="A58" s="146" t="s">
        <v>149</v>
      </c>
      <c r="B58" s="146"/>
      <c r="E58" s="64"/>
      <c r="F58" s="64"/>
      <c r="G58" s="14"/>
      <c r="H58" s="19"/>
      <c r="I58" s="15"/>
      <c r="J58" s="19"/>
      <c r="L58" s="19"/>
      <c r="N58" s="19"/>
    </row>
    <row r="59" spans="1:14" ht="21" customHeight="1" thickBot="1">
      <c r="B59" s="16" t="s">
        <v>149</v>
      </c>
      <c r="E59" s="64"/>
      <c r="F59" s="3"/>
      <c r="G59" s="14"/>
      <c r="H59" s="67">
        <f>+H49/H61</f>
        <v>1.6805661840153785E-3</v>
      </c>
      <c r="I59" s="73"/>
      <c r="J59" s="67">
        <f>+J49/J61</f>
        <v>-2.4300699982777714E-4</v>
      </c>
      <c r="L59" s="67">
        <f>+L49/L61</f>
        <v>1.7562271937094629E-3</v>
      </c>
      <c r="N59" s="67">
        <f>+N49/N61</f>
        <v>-2.1012302508044032E-4</v>
      </c>
    </row>
    <row r="60" spans="1:14" ht="21" customHeight="1" thickTop="1">
      <c r="A60" s="16"/>
      <c r="B60" s="16"/>
      <c r="F60" s="14"/>
      <c r="G60" s="14"/>
      <c r="H60" s="21"/>
      <c r="I60" s="20"/>
      <c r="J60" s="25"/>
      <c r="K60" s="26"/>
      <c r="L60" s="25"/>
      <c r="M60" s="35"/>
      <c r="N60" s="25"/>
    </row>
    <row r="61" spans="1:14" ht="21" customHeight="1" thickBot="1">
      <c r="B61" s="16" t="s">
        <v>143</v>
      </c>
      <c r="E61" s="64"/>
      <c r="F61" s="14"/>
      <c r="G61" s="14"/>
      <c r="H61" s="34">
        <v>7176748</v>
      </c>
      <c r="I61" s="16"/>
      <c r="J61" s="34">
        <v>7176748</v>
      </c>
      <c r="K61" s="16"/>
      <c r="L61" s="34">
        <v>7176748</v>
      </c>
      <c r="M61" s="16"/>
      <c r="N61" s="34">
        <v>7176748</v>
      </c>
    </row>
    <row r="62" spans="1:14" ht="21" customHeight="1" thickTop="1">
      <c r="A62" s="146"/>
      <c r="B62" s="146"/>
      <c r="E62" s="64"/>
      <c r="F62" s="14"/>
      <c r="G62" s="14"/>
      <c r="H62" s="189"/>
      <c r="I62" s="16"/>
      <c r="J62" s="189"/>
      <c r="K62" s="16"/>
      <c r="L62" s="16"/>
      <c r="M62" s="16"/>
      <c r="N62" s="16"/>
    </row>
    <row r="63" spans="1:14" ht="21" customHeight="1">
      <c r="A63" s="16"/>
      <c r="B63" s="16"/>
      <c r="E63" s="64"/>
      <c r="F63" s="3"/>
      <c r="G63" s="14"/>
      <c r="H63" s="16"/>
      <c r="I63" s="16"/>
      <c r="J63" s="16"/>
      <c r="K63" s="16"/>
      <c r="L63" s="16"/>
      <c r="M63" s="16"/>
      <c r="N63" s="16"/>
    </row>
    <row r="64" spans="1:14" ht="21" customHeight="1">
      <c r="A64" s="16"/>
      <c r="B64" s="16"/>
      <c r="F64" s="14"/>
      <c r="G64" s="14"/>
      <c r="H64" s="190"/>
      <c r="I64" s="16"/>
      <c r="J64" s="16"/>
      <c r="K64" s="16"/>
      <c r="L64" s="16"/>
      <c r="M64" s="16"/>
      <c r="N64" s="16"/>
    </row>
    <row r="65" spans="1:14" ht="21" customHeight="1">
      <c r="A65" s="147"/>
      <c r="B65" s="147"/>
      <c r="E65" s="64"/>
      <c r="F65" s="14"/>
      <c r="G65" s="14"/>
      <c r="H65" s="16"/>
      <c r="I65" s="16"/>
      <c r="J65" s="16"/>
      <c r="K65" s="16"/>
      <c r="L65" s="16"/>
      <c r="M65" s="16"/>
      <c r="N65" s="16"/>
    </row>
    <row r="66" spans="1:14" ht="21" customHeight="1">
      <c r="B66" s="16"/>
      <c r="E66" s="64"/>
      <c r="F66" s="14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A67" s="16"/>
      <c r="B67" s="16"/>
      <c r="E67" s="64"/>
      <c r="F67" s="14"/>
      <c r="G67" s="14"/>
      <c r="H67" s="21"/>
      <c r="I67" s="20"/>
      <c r="J67" s="21"/>
      <c r="K67" s="32"/>
      <c r="L67" s="15"/>
      <c r="M67" s="15"/>
      <c r="N67" s="15"/>
    </row>
    <row r="68" spans="1:14" ht="21" customHeight="1">
      <c r="E68" s="64"/>
      <c r="F68" s="14"/>
      <c r="G68" s="14"/>
      <c r="H68" s="15"/>
      <c r="I68" s="15"/>
      <c r="J68" s="15"/>
      <c r="K68" s="15"/>
      <c r="L68" s="15"/>
      <c r="M68" s="15"/>
      <c r="N68" s="15"/>
    </row>
    <row r="69" spans="1:14">
      <c r="E69" s="64"/>
    </row>
  </sheetData>
  <mergeCells count="4">
    <mergeCell ref="H6:J6"/>
    <mergeCell ref="L6:N6"/>
    <mergeCell ref="H38:J38"/>
    <mergeCell ref="L38:N38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BA24"/>
  </sheetPr>
  <dimension ref="A1:O70"/>
  <sheetViews>
    <sheetView tabSelected="1" view="pageBreakPreview" topLeftCell="A41" zoomScaleNormal="100" zoomScaleSheetLayoutView="100" workbookViewId="0">
      <selection activeCell="G56" sqref="G56"/>
    </sheetView>
  </sheetViews>
  <sheetFormatPr defaultColWidth="12.796875" defaultRowHeight="19.899999999999999"/>
  <cols>
    <col min="1" max="1" width="1.796875" style="3" customWidth="1"/>
    <col min="2" max="2" width="12.46484375" style="3" customWidth="1"/>
    <col min="3" max="3" width="14.46484375" style="3" customWidth="1"/>
    <col min="4" max="4" width="16.86328125" style="3" customWidth="1"/>
    <col min="5" max="5" width="8.19921875" style="11" hidden="1" customWidth="1"/>
    <col min="6" max="6" width="1.1328125" style="11" customWidth="1"/>
    <col min="7" max="7" width="15.33203125" style="13" customWidth="1"/>
    <col min="8" max="8" width="1.19921875" style="13" customWidth="1"/>
    <col min="9" max="9" width="15.33203125" style="13" customWidth="1"/>
    <col min="10" max="10" width="1.19921875" style="13" customWidth="1"/>
    <col min="11" max="11" width="15.33203125" style="12" customWidth="1"/>
    <col min="12" max="12" width="1.19921875" style="13" customWidth="1"/>
    <col min="13" max="13" width="15.33203125" style="12" customWidth="1"/>
    <col min="14" max="14" width="14.19921875" style="3" customWidth="1"/>
    <col min="15" max="15" width="14.6640625" style="3" customWidth="1"/>
    <col min="16" max="16384" width="12.796875" style="3"/>
  </cols>
  <sheetData>
    <row r="1" spans="1:13" ht="21" customHeight="1">
      <c r="A1" s="1" t="s">
        <v>98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36" t="s">
        <v>171</v>
      </c>
    </row>
    <row r="2" spans="1:13" ht="21" customHeight="1">
      <c r="A2" s="1" t="s">
        <v>81</v>
      </c>
      <c r="B2" s="1"/>
      <c r="C2" s="1"/>
      <c r="D2" s="1"/>
      <c r="E2" s="185"/>
      <c r="F2" s="185"/>
      <c r="G2" s="71"/>
      <c r="H2" s="71"/>
      <c r="I2" s="71"/>
      <c r="J2" s="71"/>
      <c r="K2" s="27"/>
      <c r="L2" s="69"/>
      <c r="M2" s="136" t="s">
        <v>172</v>
      </c>
    </row>
    <row r="3" spans="1:13" ht="21" customHeight="1">
      <c r="A3" s="1" t="s">
        <v>219</v>
      </c>
      <c r="B3" s="1"/>
      <c r="C3" s="1"/>
      <c r="D3" s="1"/>
      <c r="E3" s="185"/>
      <c r="F3" s="185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185"/>
      <c r="F4" s="185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14"/>
      <c r="F5" s="14"/>
      <c r="G5" s="85"/>
      <c r="H5" s="85"/>
      <c r="I5" s="135"/>
      <c r="J5" s="85"/>
      <c r="K5" s="101"/>
      <c r="L5" s="101"/>
      <c r="M5" s="103" t="s">
        <v>174</v>
      </c>
    </row>
    <row r="6" spans="1:13" ht="21" customHeight="1">
      <c r="A6" s="64"/>
      <c r="B6" s="64"/>
      <c r="C6" s="64"/>
      <c r="D6" s="64"/>
      <c r="E6" s="14"/>
      <c r="F6" s="19"/>
      <c r="G6" s="303" t="s">
        <v>19</v>
      </c>
      <c r="H6" s="303"/>
      <c r="I6" s="303"/>
      <c r="J6" s="19"/>
      <c r="K6" s="303" t="s">
        <v>23</v>
      </c>
      <c r="L6" s="303"/>
      <c r="M6" s="303"/>
    </row>
    <row r="7" spans="1:13" ht="21" customHeight="1">
      <c r="A7" s="64"/>
      <c r="B7" s="64"/>
      <c r="C7" s="64"/>
      <c r="D7" s="64"/>
      <c r="E7" s="186" t="s">
        <v>0</v>
      </c>
      <c r="F7" s="14"/>
      <c r="G7" s="87">
        <v>2568</v>
      </c>
      <c r="H7" s="86"/>
      <c r="I7" s="87">
        <v>2567</v>
      </c>
      <c r="J7" s="14"/>
      <c r="K7" s="87">
        <v>2568</v>
      </c>
      <c r="L7" s="86"/>
      <c r="M7" s="87">
        <v>2567</v>
      </c>
    </row>
    <row r="8" spans="1:13" ht="21" customHeight="1">
      <c r="A8" s="1" t="s">
        <v>33</v>
      </c>
      <c r="B8" s="1"/>
      <c r="E8" s="1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14"/>
      <c r="F9" s="14"/>
      <c r="G9" s="17">
        <v>52996</v>
      </c>
      <c r="H9" s="20"/>
      <c r="I9" s="17">
        <v>51696</v>
      </c>
      <c r="J9" s="20"/>
      <c r="K9" s="17">
        <v>0</v>
      </c>
      <c r="L9" s="32"/>
      <c r="M9" s="17">
        <v>0</v>
      </c>
    </row>
    <row r="10" spans="1:13" ht="21" customHeight="1">
      <c r="B10" s="16" t="s">
        <v>90</v>
      </c>
      <c r="E10" s="14"/>
      <c r="F10" s="14"/>
      <c r="G10" s="17">
        <v>1653</v>
      </c>
      <c r="H10" s="20"/>
      <c r="I10" s="17">
        <v>13092</v>
      </c>
      <c r="J10" s="20"/>
      <c r="K10" s="17">
        <v>733</v>
      </c>
      <c r="L10" s="32"/>
      <c r="M10" s="17">
        <v>0</v>
      </c>
    </row>
    <row r="11" spans="1:13" ht="21" customHeight="1">
      <c r="B11" s="16" t="s">
        <v>34</v>
      </c>
      <c r="E11" s="111"/>
      <c r="F11" s="14"/>
      <c r="G11" s="21">
        <v>24251</v>
      </c>
      <c r="H11" s="22"/>
      <c r="I11" s="21">
        <v>17115</v>
      </c>
      <c r="J11" s="22"/>
      <c r="K11" s="21">
        <v>26764</v>
      </c>
      <c r="L11" s="32"/>
      <c r="M11" s="21">
        <v>20133</v>
      </c>
    </row>
    <row r="12" spans="1:13" ht="21" customHeight="1">
      <c r="B12" s="16" t="s">
        <v>207</v>
      </c>
      <c r="E12" s="111"/>
      <c r="F12" s="14"/>
      <c r="G12" s="21">
        <v>3731</v>
      </c>
      <c r="H12" s="22"/>
      <c r="I12" s="21">
        <v>2835</v>
      </c>
      <c r="J12" s="22"/>
      <c r="K12" s="21">
        <v>3731</v>
      </c>
      <c r="L12" s="32"/>
      <c r="M12" s="21">
        <v>2835</v>
      </c>
    </row>
    <row r="13" spans="1:13" ht="21" customHeight="1">
      <c r="A13" s="1" t="s">
        <v>35</v>
      </c>
      <c r="B13" s="1"/>
      <c r="E13" s="14"/>
      <c r="F13" s="14"/>
      <c r="G13" s="80">
        <f>SUM(G9:G12)</f>
        <v>82631</v>
      </c>
      <c r="H13" s="76"/>
      <c r="I13" s="80">
        <f>SUM(I9:I12)</f>
        <v>84738</v>
      </c>
      <c r="J13" s="77"/>
      <c r="K13" s="80">
        <f>SUM(K9:K12)</f>
        <v>31228</v>
      </c>
      <c r="L13" s="77"/>
      <c r="M13" s="80">
        <f>SUM(M9:M12)</f>
        <v>22968</v>
      </c>
    </row>
    <row r="14" spans="1:13" ht="21" customHeight="1">
      <c r="A14" s="1" t="s">
        <v>36</v>
      </c>
      <c r="B14" s="1"/>
      <c r="E14" s="14"/>
      <c r="F14" s="14"/>
      <c r="G14" s="17"/>
      <c r="H14" s="20"/>
      <c r="I14" s="17"/>
      <c r="J14" s="32"/>
      <c r="K14" s="17"/>
      <c r="L14" s="32"/>
      <c r="M14" s="17"/>
    </row>
    <row r="15" spans="1:13" ht="21" customHeight="1">
      <c r="B15" s="16" t="s">
        <v>91</v>
      </c>
      <c r="E15" s="14"/>
      <c r="F15" s="14"/>
      <c r="G15" s="17">
        <v>37309</v>
      </c>
      <c r="H15" s="20"/>
      <c r="I15" s="17">
        <v>34771</v>
      </c>
      <c r="J15" s="20"/>
      <c r="K15" s="17">
        <v>0</v>
      </c>
      <c r="L15" s="32"/>
      <c r="M15" s="17">
        <v>0</v>
      </c>
    </row>
    <row r="16" spans="1:13" ht="21" customHeight="1">
      <c r="B16" s="16" t="s">
        <v>92</v>
      </c>
      <c r="E16" s="14"/>
      <c r="F16" s="14"/>
      <c r="G16" s="17">
        <v>7998</v>
      </c>
      <c r="H16" s="20"/>
      <c r="I16" s="17">
        <v>68184</v>
      </c>
      <c r="J16" s="20"/>
      <c r="K16" s="17">
        <v>7458</v>
      </c>
      <c r="L16" s="32"/>
      <c r="M16" s="17">
        <v>0</v>
      </c>
    </row>
    <row r="17" spans="1:15" ht="21" customHeight="1">
      <c r="B17" s="16" t="s">
        <v>210</v>
      </c>
      <c r="E17" s="14"/>
      <c r="F17" s="14"/>
      <c r="G17" s="17">
        <v>1024</v>
      </c>
      <c r="H17" s="20"/>
      <c r="I17" s="17">
        <v>0</v>
      </c>
      <c r="J17" s="20"/>
      <c r="K17" s="17">
        <v>0</v>
      </c>
      <c r="L17" s="32"/>
      <c r="M17" s="17">
        <v>0</v>
      </c>
    </row>
    <row r="18" spans="1:15">
      <c r="B18" s="16" t="s">
        <v>97</v>
      </c>
      <c r="E18" s="14"/>
      <c r="F18" s="14"/>
      <c r="G18" s="17">
        <v>30182</v>
      </c>
      <c r="H18" s="22"/>
      <c r="I18" s="17">
        <v>30364</v>
      </c>
      <c r="J18" s="22"/>
      <c r="K18" s="21">
        <v>20686</v>
      </c>
      <c r="L18" s="33"/>
      <c r="M18" s="21">
        <v>21981</v>
      </c>
    </row>
    <row r="19" spans="1:15">
      <c r="B19" s="16" t="s">
        <v>198</v>
      </c>
      <c r="E19" s="14"/>
      <c r="F19" s="14"/>
      <c r="G19" s="17">
        <v>0</v>
      </c>
      <c r="H19" s="22"/>
      <c r="I19" s="17">
        <v>0</v>
      </c>
      <c r="J19" s="22"/>
      <c r="K19" s="21">
        <v>0</v>
      </c>
      <c r="L19" s="33"/>
      <c r="M19" s="21">
        <v>25000</v>
      </c>
    </row>
    <row r="20" spans="1:15">
      <c r="B20" s="16" t="s">
        <v>199</v>
      </c>
      <c r="E20" s="14"/>
      <c r="F20" s="14"/>
      <c r="G20" s="17">
        <v>0</v>
      </c>
      <c r="H20" s="22"/>
      <c r="I20" s="17">
        <v>21500</v>
      </c>
      <c r="J20" s="22"/>
      <c r="K20" s="21">
        <v>0</v>
      </c>
      <c r="L20" s="33"/>
      <c r="M20" s="21">
        <v>21500</v>
      </c>
    </row>
    <row r="21" spans="1:15">
      <c r="B21" s="16" t="s">
        <v>220</v>
      </c>
      <c r="E21" s="14"/>
      <c r="F21" s="14"/>
      <c r="G21" s="17">
        <v>0</v>
      </c>
      <c r="H21" s="22"/>
      <c r="I21" s="17">
        <v>7807</v>
      </c>
      <c r="J21" s="22"/>
      <c r="K21" s="21">
        <v>0</v>
      </c>
      <c r="L21" s="33"/>
      <c r="M21" s="21">
        <v>7807</v>
      </c>
    </row>
    <row r="22" spans="1:15" ht="20.25">
      <c r="A22" s="1" t="s">
        <v>37</v>
      </c>
      <c r="B22" s="1"/>
      <c r="E22" s="14"/>
      <c r="F22" s="14"/>
      <c r="G22" s="80">
        <f>SUM(G15:G21)</f>
        <v>76513</v>
      </c>
      <c r="H22" s="76"/>
      <c r="I22" s="80">
        <f>SUM(I15:I21)</f>
        <v>162626</v>
      </c>
      <c r="J22" s="77"/>
      <c r="K22" s="80">
        <f>SUM(K15:K21)</f>
        <v>28144</v>
      </c>
      <c r="L22" s="77"/>
      <c r="M22" s="80">
        <f>SUM(M15:M21)</f>
        <v>76288</v>
      </c>
    </row>
    <row r="23" spans="1:15" ht="21" customHeight="1">
      <c r="A23" s="1" t="s">
        <v>148</v>
      </c>
      <c r="B23" s="1"/>
      <c r="E23" s="14"/>
      <c r="F23" s="14"/>
      <c r="G23" s="21"/>
      <c r="H23" s="20"/>
      <c r="I23" s="21"/>
      <c r="J23" s="32"/>
      <c r="K23" s="21"/>
      <c r="L23" s="32"/>
      <c r="M23" s="21"/>
    </row>
    <row r="24" spans="1:15" ht="21" customHeight="1">
      <c r="A24" s="1" t="s">
        <v>125</v>
      </c>
      <c r="B24" s="1"/>
      <c r="E24" s="14"/>
      <c r="F24" s="14"/>
      <c r="G24" s="74">
        <f>+G13-G22</f>
        <v>6118</v>
      </c>
      <c r="H24" s="76"/>
      <c r="I24" s="74">
        <f>+I13-I22</f>
        <v>-77888</v>
      </c>
      <c r="J24" s="77"/>
      <c r="K24" s="74">
        <f>SUM(K13-K22)</f>
        <v>3084</v>
      </c>
      <c r="L24" s="77"/>
      <c r="M24" s="74">
        <f>+M13-M22</f>
        <v>-53320</v>
      </c>
    </row>
    <row r="25" spans="1:15" ht="21" customHeight="1">
      <c r="B25" s="16" t="s">
        <v>200</v>
      </c>
      <c r="E25" s="14"/>
      <c r="F25" s="14"/>
      <c r="G25" s="99">
        <v>0</v>
      </c>
      <c r="H25" s="20"/>
      <c r="I25" s="99">
        <v>0</v>
      </c>
      <c r="J25" s="20"/>
      <c r="K25" s="99">
        <v>0</v>
      </c>
      <c r="L25" s="32"/>
      <c r="M25" s="99">
        <v>0</v>
      </c>
    </row>
    <row r="26" spans="1:15" ht="21" customHeight="1">
      <c r="A26" s="1" t="s">
        <v>211</v>
      </c>
      <c r="B26" s="1"/>
      <c r="E26" s="14"/>
      <c r="F26" s="14"/>
      <c r="G26" s="74">
        <f>SUM(G24:G25)</f>
        <v>6118</v>
      </c>
      <c r="H26" s="78"/>
      <c r="I26" s="74">
        <f>SUM(I24:I25)</f>
        <v>-77888</v>
      </c>
      <c r="J26" s="79"/>
      <c r="K26" s="74">
        <f>SUM(K24:K25)</f>
        <v>3084</v>
      </c>
      <c r="L26" s="79"/>
      <c r="M26" s="74">
        <f>SUM(M24:M25)</f>
        <v>-53320</v>
      </c>
    </row>
    <row r="27" spans="1:15" ht="21" customHeight="1">
      <c r="B27" s="16" t="s">
        <v>112</v>
      </c>
      <c r="E27" s="14"/>
      <c r="F27" s="14"/>
      <c r="G27" s="99">
        <v>0</v>
      </c>
      <c r="H27" s="22"/>
      <c r="I27" s="99">
        <v>3</v>
      </c>
      <c r="J27" s="22"/>
      <c r="K27" s="99">
        <v>464</v>
      </c>
      <c r="L27" s="33"/>
      <c r="M27" s="99">
        <v>185</v>
      </c>
      <c r="O27" s="89"/>
    </row>
    <row r="28" spans="1:15" ht="21" customHeight="1">
      <c r="A28" s="250" t="s">
        <v>212</v>
      </c>
      <c r="B28" s="1"/>
      <c r="E28" s="14"/>
      <c r="F28" s="14"/>
      <c r="G28" s="74">
        <f>G26-G27</f>
        <v>6118</v>
      </c>
      <c r="H28" s="76"/>
      <c r="I28" s="74">
        <f>I26-I27</f>
        <v>-77891</v>
      </c>
      <c r="J28" s="77"/>
      <c r="K28" s="74">
        <f>K26-K27</f>
        <v>2620</v>
      </c>
      <c r="L28" s="77"/>
      <c r="M28" s="74">
        <f>M26-M27</f>
        <v>-53505</v>
      </c>
      <c r="O28" s="251"/>
    </row>
    <row r="29" spans="1:15" ht="21" customHeight="1">
      <c r="B29" s="16" t="s">
        <v>195</v>
      </c>
      <c r="E29" s="64"/>
      <c r="F29" s="14"/>
      <c r="G29" s="99">
        <v>1800</v>
      </c>
      <c r="H29" s="20"/>
      <c r="I29" s="99">
        <v>2591</v>
      </c>
      <c r="J29" s="20"/>
      <c r="K29" s="99">
        <v>0</v>
      </c>
      <c r="L29" s="32"/>
      <c r="M29" s="99">
        <v>0</v>
      </c>
    </row>
    <row r="30" spans="1:15" ht="21" customHeight="1">
      <c r="A30" s="146" t="s">
        <v>214</v>
      </c>
      <c r="B30" s="146"/>
      <c r="E30" s="64"/>
      <c r="F30" s="14"/>
      <c r="G30" s="80">
        <f>G28-G29</f>
        <v>4318</v>
      </c>
      <c r="H30" s="76"/>
      <c r="I30" s="80">
        <f>I28-I29</f>
        <v>-80482</v>
      </c>
      <c r="J30" s="77"/>
      <c r="K30" s="80">
        <f>K28-K29</f>
        <v>2620</v>
      </c>
      <c r="L30" s="77"/>
      <c r="M30" s="80">
        <f>M28-M29</f>
        <v>-53505</v>
      </c>
    </row>
    <row r="31" spans="1:15" ht="21" customHeight="1">
      <c r="A31" s="146"/>
      <c r="B31" s="146"/>
      <c r="E31" s="64"/>
      <c r="F31" s="14"/>
      <c r="G31" s="74"/>
      <c r="H31" s="76"/>
      <c r="I31" s="74"/>
      <c r="J31" s="77"/>
      <c r="K31" s="74"/>
      <c r="L31" s="77"/>
      <c r="M31" s="74"/>
    </row>
    <row r="32" spans="1:15" ht="21" hidden="1" customHeight="1">
      <c r="A32" s="146" t="s">
        <v>140</v>
      </c>
      <c r="B32" s="146"/>
      <c r="E32" s="64"/>
      <c r="F32" s="14"/>
      <c r="G32" s="17"/>
      <c r="H32" s="20"/>
      <c r="I32" s="17"/>
      <c r="J32" s="32"/>
      <c r="K32" s="17"/>
      <c r="L32" s="32"/>
      <c r="M32" s="17"/>
    </row>
    <row r="33" spans="1:13" ht="21" hidden="1" customHeight="1">
      <c r="A33" s="146"/>
      <c r="B33" s="16" t="s">
        <v>141</v>
      </c>
      <c r="E33" s="64">
        <v>14</v>
      </c>
      <c r="F33" s="14"/>
      <c r="G33" s="99"/>
      <c r="H33" s="20"/>
      <c r="I33" s="99">
        <v>0</v>
      </c>
      <c r="J33" s="32"/>
      <c r="K33" s="99"/>
      <c r="L33" s="32"/>
      <c r="M33" s="99">
        <v>0</v>
      </c>
    </row>
    <row r="34" spans="1:13" ht="21" hidden="1" customHeight="1">
      <c r="A34" s="145" t="s">
        <v>142</v>
      </c>
      <c r="B34" s="145"/>
      <c r="E34" s="64"/>
      <c r="F34" s="187"/>
      <c r="G34" s="184">
        <v>1157698458</v>
      </c>
      <c r="H34" s="188"/>
      <c r="I34" s="184">
        <v>-48775534</v>
      </c>
      <c r="J34" s="188"/>
      <c r="K34" s="184">
        <v>1180542179</v>
      </c>
      <c r="L34" s="188"/>
      <c r="M34" s="184">
        <v>-45751585</v>
      </c>
    </row>
    <row r="35" spans="1:13" ht="21" customHeight="1">
      <c r="A35" s="1" t="s">
        <v>98</v>
      </c>
      <c r="B35" s="1"/>
      <c r="C35" s="1"/>
      <c r="D35" s="1"/>
      <c r="E35" s="1"/>
      <c r="F35" s="1"/>
      <c r="G35" s="68"/>
      <c r="H35" s="68"/>
      <c r="I35" s="68"/>
      <c r="J35" s="68"/>
      <c r="K35" s="27"/>
      <c r="L35" s="69"/>
      <c r="M35" s="136" t="s">
        <v>171</v>
      </c>
    </row>
    <row r="36" spans="1:13" ht="21" customHeight="1">
      <c r="A36" s="1" t="s">
        <v>139</v>
      </c>
      <c r="B36" s="1"/>
      <c r="C36" s="1"/>
      <c r="D36" s="1"/>
      <c r="E36" s="185"/>
      <c r="F36" s="185"/>
      <c r="G36" s="71"/>
      <c r="H36" s="71"/>
      <c r="I36" s="71"/>
      <c r="J36" s="71"/>
      <c r="K36" s="27"/>
      <c r="L36" s="69"/>
      <c r="M36" s="136" t="s">
        <v>172</v>
      </c>
    </row>
    <row r="37" spans="1:13" ht="21" customHeight="1">
      <c r="A37" s="1" t="str">
        <f>A3</f>
        <v>สำหรับงวดเก้าเดือนสิ้นสุดวันที่ 30 กันยายน 2568</v>
      </c>
      <c r="B37" s="1"/>
      <c r="C37" s="1"/>
      <c r="D37" s="1"/>
      <c r="E37" s="185"/>
      <c r="F37" s="185"/>
      <c r="G37" s="71"/>
      <c r="H37" s="71"/>
      <c r="I37" s="71"/>
      <c r="J37" s="71"/>
      <c r="K37" s="68"/>
      <c r="L37" s="71"/>
      <c r="M37" s="68"/>
    </row>
    <row r="38" spans="1:13" ht="21" customHeight="1">
      <c r="A38" s="1"/>
      <c r="B38" s="1"/>
      <c r="C38" s="1"/>
      <c r="D38" s="1"/>
      <c r="E38" s="185"/>
      <c r="F38" s="185"/>
      <c r="G38" s="71"/>
      <c r="H38" s="71"/>
      <c r="I38" s="71"/>
      <c r="J38" s="71"/>
      <c r="K38" s="68"/>
      <c r="M38" s="71"/>
    </row>
    <row r="39" spans="1:13" ht="21" customHeight="1">
      <c r="A39" s="64"/>
      <c r="B39" s="64"/>
      <c r="C39" s="64"/>
      <c r="D39" s="64"/>
      <c r="E39" s="14"/>
      <c r="F39" s="14"/>
      <c r="G39" s="85"/>
      <c r="H39" s="85"/>
      <c r="I39" s="85"/>
      <c r="J39" s="85"/>
      <c r="K39" s="101"/>
      <c r="L39" s="101"/>
      <c r="M39" s="103" t="s">
        <v>174</v>
      </c>
    </row>
    <row r="40" spans="1:13" ht="21" customHeight="1">
      <c r="A40" s="64"/>
      <c r="B40" s="64"/>
      <c r="C40" s="64"/>
      <c r="D40" s="64"/>
      <c r="E40" s="14"/>
      <c r="F40" s="19"/>
      <c r="G40" s="303" t="s">
        <v>19</v>
      </c>
      <c r="H40" s="303"/>
      <c r="I40" s="303"/>
      <c r="J40" s="19"/>
      <c r="K40" s="303" t="s">
        <v>23</v>
      </c>
      <c r="L40" s="303"/>
      <c r="M40" s="303"/>
    </row>
    <row r="41" spans="1:13" ht="20.45" customHeight="1">
      <c r="A41" s="64"/>
      <c r="B41" s="64"/>
      <c r="C41" s="64"/>
      <c r="D41" s="64"/>
      <c r="E41" s="186" t="s">
        <v>0</v>
      </c>
      <c r="F41" s="14"/>
      <c r="G41" s="87">
        <f>G7</f>
        <v>2568</v>
      </c>
      <c r="H41" s="86"/>
      <c r="I41" s="87">
        <f>I7</f>
        <v>2567</v>
      </c>
      <c r="J41" s="14"/>
      <c r="K41" s="87">
        <f>K7</f>
        <v>2568</v>
      </c>
      <c r="L41" s="86"/>
      <c r="M41" s="87">
        <f>M7</f>
        <v>2567</v>
      </c>
    </row>
    <row r="42" spans="1:13" ht="21" customHeight="1">
      <c r="A42" s="146" t="s">
        <v>131</v>
      </c>
      <c r="B42" s="64"/>
      <c r="C42" s="64"/>
      <c r="D42" s="64"/>
      <c r="E42" s="64"/>
      <c r="F42" s="14"/>
      <c r="G42" s="100"/>
      <c r="H42" s="73"/>
      <c r="I42" s="100"/>
      <c r="J42" s="14"/>
      <c r="K42" s="100"/>
      <c r="L42" s="73"/>
      <c r="M42" s="100"/>
    </row>
    <row r="43" spans="1:13" ht="21" customHeight="1">
      <c r="A43" s="64"/>
      <c r="B43" s="16" t="s">
        <v>170</v>
      </c>
      <c r="C43" s="64"/>
      <c r="D43" s="64"/>
      <c r="E43" s="64"/>
      <c r="F43" s="14"/>
      <c r="G43" s="237"/>
      <c r="H43" s="22"/>
      <c r="I43" s="237"/>
      <c r="J43" s="22"/>
      <c r="K43" s="237"/>
      <c r="L43" s="22"/>
      <c r="M43" s="237"/>
    </row>
    <row r="44" spans="1:13" ht="21" customHeight="1">
      <c r="A44" s="64"/>
      <c r="B44" s="16" t="s">
        <v>129</v>
      </c>
      <c r="C44" s="64"/>
      <c r="D44" s="64"/>
      <c r="E44" s="64"/>
      <c r="F44" s="14"/>
      <c r="G44" s="237"/>
      <c r="H44" s="22"/>
      <c r="I44" s="237"/>
      <c r="J44" s="22"/>
      <c r="K44" s="237"/>
      <c r="L44" s="22"/>
      <c r="M44" s="237"/>
    </row>
    <row r="45" spans="1:13" ht="21" customHeight="1">
      <c r="A45" s="64"/>
      <c r="B45" s="147" t="s">
        <v>153</v>
      </c>
      <c r="C45" s="64"/>
      <c r="D45" s="64"/>
      <c r="E45" s="64"/>
      <c r="F45" s="14"/>
      <c r="G45" s="237"/>
      <c r="H45" s="22"/>
      <c r="I45" s="237"/>
      <c r="J45" s="22"/>
      <c r="K45" s="237"/>
      <c r="L45" s="22"/>
      <c r="M45" s="237"/>
    </row>
    <row r="46" spans="1:13" ht="21" customHeight="1">
      <c r="A46" s="64"/>
      <c r="B46" s="16" t="s">
        <v>130</v>
      </c>
      <c r="C46" s="64"/>
      <c r="D46" s="64"/>
      <c r="E46" s="64"/>
      <c r="F46" s="14"/>
      <c r="G46" s="272">
        <v>-2344</v>
      </c>
      <c r="H46" s="22"/>
      <c r="I46" s="272">
        <v>-150103</v>
      </c>
      <c r="J46" s="22"/>
      <c r="K46" s="272">
        <v>-2344</v>
      </c>
      <c r="L46" s="22"/>
      <c r="M46" s="272">
        <v>-150103</v>
      </c>
    </row>
    <row r="47" spans="1:13" ht="21" customHeight="1">
      <c r="A47" s="146" t="s">
        <v>182</v>
      </c>
      <c r="B47" s="64"/>
      <c r="C47" s="64"/>
      <c r="D47" s="64"/>
      <c r="E47" s="64"/>
      <c r="F47" s="14"/>
      <c r="G47" s="252">
        <f>SUM(G46:G46)</f>
        <v>-2344</v>
      </c>
      <c r="H47" s="78"/>
      <c r="I47" s="252">
        <f>SUM(I46:I46)</f>
        <v>-150103</v>
      </c>
      <c r="J47" s="78"/>
      <c r="K47" s="252">
        <f>SUM(K46:K46)</f>
        <v>-2344</v>
      </c>
      <c r="L47" s="78"/>
      <c r="M47" s="252">
        <f>SUM(M46:M46)</f>
        <v>-150103</v>
      </c>
    </row>
    <row r="48" spans="1:13" ht="21" customHeight="1" thickBot="1">
      <c r="A48" s="146" t="s">
        <v>176</v>
      </c>
      <c r="B48" s="64"/>
      <c r="C48" s="64"/>
      <c r="D48" s="64"/>
      <c r="E48" s="64"/>
      <c r="F48" s="14"/>
      <c r="G48" s="98">
        <f>+G30+G47</f>
        <v>1974</v>
      </c>
      <c r="H48" s="78"/>
      <c r="I48" s="98">
        <f>+I30+I47</f>
        <v>-230585</v>
      </c>
      <c r="J48" s="78"/>
      <c r="K48" s="98">
        <f>+K30+K47</f>
        <v>276</v>
      </c>
      <c r="L48" s="78"/>
      <c r="M48" s="98">
        <f>+M30+M47</f>
        <v>-203608</v>
      </c>
    </row>
    <row r="49" spans="1:13" ht="21" customHeight="1" thickTop="1">
      <c r="A49" s="64"/>
      <c r="B49" s="64"/>
      <c r="C49" s="64"/>
      <c r="D49" s="64"/>
      <c r="E49" s="64"/>
      <c r="F49" s="14"/>
      <c r="G49" s="100"/>
      <c r="H49" s="73"/>
      <c r="I49" s="100"/>
      <c r="J49" s="14"/>
      <c r="K49" s="100"/>
      <c r="L49" s="73"/>
      <c r="M49" s="100"/>
    </row>
    <row r="50" spans="1:13" ht="21" customHeight="1">
      <c r="A50" s="146" t="s">
        <v>151</v>
      </c>
      <c r="B50" s="64"/>
      <c r="C50" s="64"/>
      <c r="D50" s="64"/>
      <c r="E50" s="64"/>
      <c r="F50" s="14"/>
      <c r="G50" s="100"/>
      <c r="H50" s="73"/>
      <c r="I50" s="100"/>
      <c r="J50" s="14"/>
      <c r="K50" s="100"/>
      <c r="L50" s="73"/>
      <c r="M50" s="100"/>
    </row>
    <row r="51" spans="1:13" ht="21" customHeight="1" thickBot="1">
      <c r="B51" s="16" t="s">
        <v>115</v>
      </c>
      <c r="E51" s="14"/>
      <c r="F51" s="14"/>
      <c r="G51" s="21">
        <f>+G53-G52</f>
        <v>2660</v>
      </c>
      <c r="H51" s="20"/>
      <c r="I51" s="21">
        <f>+I53-I52</f>
        <v>-54237</v>
      </c>
      <c r="J51" s="32"/>
      <c r="K51" s="34">
        <f>+K30</f>
        <v>2620</v>
      </c>
      <c r="L51" s="33"/>
      <c r="M51" s="34">
        <f>+M30</f>
        <v>-53505</v>
      </c>
    </row>
    <row r="52" spans="1:13" ht="21" customHeight="1" thickTop="1">
      <c r="B52" s="16" t="s">
        <v>95</v>
      </c>
      <c r="E52" s="14"/>
      <c r="F52" s="14"/>
      <c r="G52" s="21">
        <v>1658</v>
      </c>
      <c r="H52" s="20"/>
      <c r="I52" s="21">
        <v>-26245</v>
      </c>
      <c r="J52" s="32"/>
      <c r="K52" s="21"/>
      <c r="L52" s="33"/>
      <c r="M52" s="21"/>
    </row>
    <row r="53" spans="1:13" ht="21" customHeight="1" thickBot="1">
      <c r="A53" s="146" t="s">
        <v>214</v>
      </c>
      <c r="B53" s="146"/>
      <c r="C53" s="1"/>
      <c r="E53" s="14"/>
      <c r="F53" s="14"/>
      <c r="G53" s="81">
        <f>+G30</f>
        <v>4318</v>
      </c>
      <c r="H53" s="76"/>
      <c r="I53" s="81">
        <f>+I30</f>
        <v>-80482</v>
      </c>
      <c r="J53" s="32"/>
      <c r="K53" s="74"/>
      <c r="L53" s="33"/>
      <c r="M53" s="74"/>
    </row>
    <row r="54" spans="1:13" ht="21" customHeight="1" thickTop="1">
      <c r="A54" s="146"/>
      <c r="B54" s="146"/>
      <c r="C54" s="1"/>
      <c r="E54" s="14"/>
      <c r="F54" s="14"/>
      <c r="G54" s="74"/>
      <c r="H54" s="76"/>
      <c r="I54" s="74"/>
      <c r="J54" s="32"/>
      <c r="K54" s="21"/>
      <c r="L54" s="32"/>
      <c r="M54" s="21"/>
    </row>
    <row r="55" spans="1:13" ht="21" customHeight="1">
      <c r="A55" s="146" t="s">
        <v>150</v>
      </c>
      <c r="B55" s="146"/>
      <c r="E55" s="14"/>
      <c r="F55" s="14"/>
      <c r="G55" s="21"/>
      <c r="H55" s="20"/>
      <c r="I55" s="21"/>
      <c r="J55" s="32"/>
      <c r="K55" s="21"/>
      <c r="L55" s="32"/>
      <c r="M55" s="21"/>
    </row>
    <row r="56" spans="1:13" ht="21" customHeight="1" thickBot="1">
      <c r="B56" s="16" t="s">
        <v>115</v>
      </c>
      <c r="E56" s="14"/>
      <c r="F56" s="14"/>
      <c r="G56" s="21">
        <f>+G58-G57</f>
        <v>316</v>
      </c>
      <c r="H56" s="20"/>
      <c r="I56" s="21">
        <f>+I58-I57</f>
        <v>-204340</v>
      </c>
      <c r="J56" s="32"/>
      <c r="K56" s="34">
        <f>+K48</f>
        <v>276</v>
      </c>
      <c r="L56" s="32"/>
      <c r="M56" s="34">
        <f>+M48</f>
        <v>-203608</v>
      </c>
    </row>
    <row r="57" spans="1:13" ht="21" customHeight="1" thickTop="1">
      <c r="B57" s="16" t="s">
        <v>95</v>
      </c>
      <c r="E57" s="14"/>
      <c r="F57" s="14"/>
      <c r="G57" s="21">
        <f>+G52</f>
        <v>1658</v>
      </c>
      <c r="H57" s="20"/>
      <c r="I57" s="21">
        <f>I52</f>
        <v>-26245</v>
      </c>
      <c r="J57" s="32"/>
      <c r="K57" s="74"/>
      <c r="L57" s="33"/>
      <c r="M57" s="74"/>
    </row>
    <row r="58" spans="1:13" ht="21" customHeight="1" thickBot="1">
      <c r="A58" s="145" t="s">
        <v>176</v>
      </c>
      <c r="B58" s="145"/>
      <c r="E58" s="14"/>
      <c r="F58" s="14"/>
      <c r="G58" s="81">
        <f>+G48</f>
        <v>1974</v>
      </c>
      <c r="H58" s="76"/>
      <c r="I58" s="81">
        <f>I48</f>
        <v>-230585</v>
      </c>
      <c r="J58" s="32"/>
      <c r="K58" s="74"/>
      <c r="L58" s="33"/>
      <c r="M58" s="74"/>
    </row>
    <row r="59" spans="1:13" ht="21" customHeight="1" thickTop="1">
      <c r="A59" s="145"/>
      <c r="B59" s="145"/>
      <c r="E59" s="14"/>
      <c r="F59" s="14"/>
      <c r="G59" s="21"/>
      <c r="H59" s="20"/>
      <c r="I59" s="21"/>
      <c r="J59" s="32"/>
      <c r="K59" s="21"/>
      <c r="L59" s="32"/>
      <c r="M59" s="21"/>
    </row>
    <row r="60" spans="1:13" ht="21" customHeight="1">
      <c r="A60" s="146" t="s">
        <v>149</v>
      </c>
      <c r="B60" s="146"/>
      <c r="E60" s="64"/>
      <c r="F60" s="14"/>
      <c r="G60" s="19"/>
      <c r="H60" s="15"/>
      <c r="I60" s="19"/>
      <c r="K60" s="19"/>
      <c r="M60" s="19"/>
    </row>
    <row r="61" spans="1:13" ht="21" customHeight="1" thickBot="1">
      <c r="B61" s="16" t="s">
        <v>149</v>
      </c>
      <c r="E61" s="3"/>
      <c r="F61" s="14"/>
      <c r="G61" s="67">
        <f>+G51/G63</f>
        <v>3.7064141028777934E-4</v>
      </c>
      <c r="H61" s="73"/>
      <c r="I61" s="67">
        <f>+I51/I63</f>
        <v>-7.5573226202174017E-3</v>
      </c>
      <c r="K61" s="67">
        <f>+K51/K63</f>
        <v>3.6506785524585786E-4</v>
      </c>
      <c r="M61" s="67">
        <f>+M51/M63</f>
        <v>-7.4553265629502385E-3</v>
      </c>
    </row>
    <row r="62" spans="1:13" ht="21" customHeight="1" thickTop="1">
      <c r="A62" s="16"/>
      <c r="B62" s="16"/>
      <c r="E62" s="14"/>
      <c r="F62" s="14"/>
      <c r="G62" s="21"/>
      <c r="H62" s="20"/>
      <c r="I62" s="25"/>
      <c r="J62" s="26"/>
      <c r="K62" s="25"/>
      <c r="L62" s="35"/>
      <c r="M62" s="25"/>
    </row>
    <row r="63" spans="1:13" ht="21" customHeight="1" thickBot="1">
      <c r="B63" s="16" t="s">
        <v>143</v>
      </c>
      <c r="E63" s="14"/>
      <c r="F63" s="14"/>
      <c r="G63" s="34">
        <v>7176748</v>
      </c>
      <c r="H63" s="16"/>
      <c r="I63" s="34">
        <v>7176748</v>
      </c>
      <c r="J63" s="16"/>
      <c r="K63" s="34">
        <v>7176748</v>
      </c>
      <c r="L63" s="16"/>
      <c r="M63" s="34">
        <v>7176748</v>
      </c>
    </row>
    <row r="64" spans="1:13" ht="21" customHeight="1" thickTop="1">
      <c r="A64" s="146"/>
      <c r="B64" s="146"/>
      <c r="E64" s="14"/>
      <c r="F64" s="14"/>
      <c r="G64" s="189"/>
      <c r="H64" s="16"/>
      <c r="I64" s="189"/>
      <c r="J64" s="16"/>
      <c r="K64" s="16"/>
      <c r="L64" s="16"/>
      <c r="M64" s="16"/>
    </row>
    <row r="65" spans="1:13" ht="21" customHeight="1">
      <c r="A65" s="16"/>
      <c r="B65" s="16"/>
      <c r="E65" s="3"/>
      <c r="F65" s="14"/>
      <c r="G65" s="16"/>
      <c r="H65" s="16"/>
      <c r="I65" s="16"/>
      <c r="J65" s="16"/>
      <c r="K65" s="16"/>
      <c r="L65" s="16"/>
      <c r="M65" s="16"/>
    </row>
    <row r="66" spans="1:13" ht="21" customHeight="1">
      <c r="A66" s="16"/>
      <c r="B66" s="16"/>
      <c r="E66" s="14"/>
      <c r="F66" s="14"/>
      <c r="G66" s="190"/>
      <c r="H66" s="16"/>
      <c r="I66" s="16"/>
      <c r="J66" s="16"/>
      <c r="K66" s="16"/>
      <c r="L66" s="16"/>
      <c r="M66" s="16"/>
    </row>
    <row r="67" spans="1:13" ht="21" customHeight="1">
      <c r="A67" s="147"/>
      <c r="B67" s="147"/>
      <c r="E67" s="14"/>
      <c r="F67" s="14"/>
      <c r="G67" s="16"/>
      <c r="H67" s="16"/>
      <c r="I67" s="16"/>
      <c r="J67" s="16"/>
      <c r="K67" s="16"/>
      <c r="L67" s="16"/>
      <c r="M67" s="16"/>
    </row>
    <row r="68" spans="1:13" ht="21" customHeight="1">
      <c r="B68" s="16"/>
      <c r="E68" s="14"/>
      <c r="F68" s="14"/>
      <c r="G68" s="16"/>
      <c r="H68" s="16"/>
      <c r="I68" s="16"/>
      <c r="J68" s="16"/>
      <c r="K68" s="16"/>
      <c r="L68" s="16"/>
      <c r="M68" s="16"/>
    </row>
    <row r="69" spans="1:13" ht="21" customHeight="1">
      <c r="A69" s="16"/>
      <c r="B69" s="16"/>
      <c r="E69" s="14"/>
      <c r="F69" s="14"/>
      <c r="G69" s="21"/>
      <c r="H69" s="20"/>
      <c r="I69" s="21"/>
      <c r="J69" s="32"/>
      <c r="K69" s="15"/>
      <c r="L69" s="15"/>
      <c r="M69" s="15"/>
    </row>
    <row r="70" spans="1:13" ht="21" customHeight="1">
      <c r="E70" s="14"/>
      <c r="F70" s="14"/>
      <c r="G70" s="15"/>
      <c r="H70" s="15"/>
      <c r="I70" s="15"/>
      <c r="J70" s="15"/>
      <c r="K70" s="15"/>
      <c r="L70" s="15"/>
      <c r="M70" s="15"/>
    </row>
  </sheetData>
  <mergeCells count="4">
    <mergeCell ref="G6:I6"/>
    <mergeCell ref="K6:M6"/>
    <mergeCell ref="G40:I40"/>
    <mergeCell ref="K40:M40"/>
  </mergeCells>
  <pageMargins left="0.70866141732283472" right="0.70866141732283472" top="0.19685039370078741" bottom="0.70866141732283472" header="0.31496062992125984" footer="0.31496062992125984"/>
  <pageSetup scale="83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6"/>
  <sheetViews>
    <sheetView showGridLines="0" view="pageBreakPreview" topLeftCell="E6" zoomScaleNormal="70" zoomScaleSheetLayoutView="100" workbookViewId="0">
      <selection activeCell="N17" sqref="N17"/>
    </sheetView>
  </sheetViews>
  <sheetFormatPr defaultColWidth="10.796875" defaultRowHeight="19.899999999999999"/>
  <cols>
    <col min="1" max="1" width="12.19921875" style="36" customWidth="1"/>
    <col min="2" max="2" width="23.796875" style="36" customWidth="1"/>
    <col min="3" max="3" width="8.53125" style="36" hidden="1" customWidth="1"/>
    <col min="4" max="4" width="9.86328125" style="36" hidden="1" customWidth="1"/>
    <col min="5" max="5" width="1.86328125" style="36" customWidth="1"/>
    <col min="6" max="6" width="15.6640625" style="39" customWidth="1"/>
    <col min="7" max="7" width="1.46484375" style="39" customWidth="1"/>
    <col min="8" max="8" width="15.6640625" style="39" customWidth="1"/>
    <col min="9" max="9" width="1.53125" style="39" customWidth="1"/>
    <col min="10" max="10" width="15.6640625" style="39" customWidth="1"/>
    <col min="11" max="11" width="1.46484375" style="39" customWidth="1"/>
    <col min="12" max="12" width="15.6640625" style="39" customWidth="1"/>
    <col min="13" max="13" width="1.19921875" style="39" customWidth="1"/>
    <col min="14" max="14" width="19.53125" style="39" customWidth="1"/>
    <col min="15" max="15" width="1.19921875" style="40" customWidth="1"/>
    <col min="16" max="16" width="18.19921875" style="40" customWidth="1"/>
    <col min="17" max="17" width="1.46484375" style="40" customWidth="1"/>
    <col min="18" max="18" width="16.796875" style="40" customWidth="1"/>
    <col min="19" max="19" width="1.46484375" style="40" customWidth="1"/>
    <col min="20" max="20" width="16.796875" style="40" customWidth="1"/>
    <col min="21" max="21" width="1.46484375" style="40" customWidth="1"/>
    <col min="22" max="22" width="16.796875" style="40" customWidth="1"/>
    <col min="23" max="23" width="15.6640625" style="36" customWidth="1"/>
    <col min="24" max="16384" width="10.796875" style="36"/>
  </cols>
  <sheetData>
    <row r="1" spans="1:23" ht="20.25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69"/>
      <c r="V1" s="136" t="s">
        <v>171</v>
      </c>
    </row>
    <row r="2" spans="1:23" ht="20.25">
      <c r="A2" s="41" t="s">
        <v>179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69"/>
      <c r="V2" s="136" t="s">
        <v>172</v>
      </c>
    </row>
    <row r="3" spans="1:23" ht="20.25">
      <c r="A3" s="1" t="str">
        <f>PL9M!A3</f>
        <v>สำหรับงวดเก้าเดือนสิ้นสุดวันที่ 30 กันยายน 2568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25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5"/>
      <c r="G5" s="65"/>
      <c r="H5" s="65"/>
      <c r="I5" s="65"/>
      <c r="J5" s="65"/>
      <c r="K5" s="65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PL3M!N5</f>
        <v>(หน่วย: พันบาท)</v>
      </c>
    </row>
    <row r="6" spans="1:23">
      <c r="A6" s="42"/>
      <c r="B6" s="42"/>
      <c r="C6" s="42"/>
      <c r="D6" s="42"/>
      <c r="E6" s="42"/>
      <c r="F6" s="304" t="s">
        <v>19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</row>
    <row r="7" spans="1:23">
      <c r="A7" s="42"/>
      <c r="B7" s="42"/>
      <c r="C7" s="42"/>
      <c r="D7" s="42"/>
      <c r="E7" s="42"/>
      <c r="F7" s="304" t="s">
        <v>82</v>
      </c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305" t="s">
        <v>93</v>
      </c>
      <c r="K8" s="305"/>
      <c r="L8" s="305"/>
      <c r="M8" s="104"/>
      <c r="N8" s="306" t="s">
        <v>87</v>
      </c>
      <c r="O8" s="306"/>
      <c r="P8" s="306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158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38"/>
      <c r="K10" s="36"/>
      <c r="L10" s="36"/>
      <c r="M10" s="36"/>
      <c r="N10" s="138" t="s">
        <v>236</v>
      </c>
      <c r="O10" s="36"/>
      <c r="P10" s="52" t="s">
        <v>147</v>
      </c>
      <c r="Q10" s="36"/>
      <c r="R10" s="52" t="s">
        <v>79</v>
      </c>
      <c r="S10" s="52"/>
      <c r="T10" s="52" t="s">
        <v>119</v>
      </c>
      <c r="U10" s="52"/>
      <c r="V10" s="52"/>
    </row>
    <row r="11" spans="1:23">
      <c r="D11" s="144" t="s">
        <v>0</v>
      </c>
      <c r="F11" s="52" t="s">
        <v>39</v>
      </c>
      <c r="G11" s="52"/>
      <c r="H11" s="52" t="s">
        <v>40</v>
      </c>
      <c r="I11" s="52"/>
      <c r="J11" s="138" t="s">
        <v>85</v>
      </c>
      <c r="K11" s="52"/>
      <c r="L11" s="36"/>
      <c r="M11" s="52"/>
      <c r="N11" s="52" t="s">
        <v>144</v>
      </c>
      <c r="O11" s="52"/>
      <c r="P11" s="52" t="s">
        <v>127</v>
      </c>
      <c r="Q11" s="52"/>
      <c r="R11" s="52" t="s">
        <v>80</v>
      </c>
      <c r="S11" s="52"/>
      <c r="T11" s="52" t="s">
        <v>120</v>
      </c>
      <c r="U11" s="52"/>
      <c r="V11" s="52" t="s">
        <v>79</v>
      </c>
    </row>
    <row r="12" spans="1:23">
      <c r="C12" s="144" t="s">
        <v>0</v>
      </c>
      <c r="D12" s="138"/>
      <c r="F12" s="92" t="s">
        <v>41</v>
      </c>
      <c r="G12" s="52"/>
      <c r="H12" s="92" t="s">
        <v>42</v>
      </c>
      <c r="I12" s="52"/>
      <c r="J12" s="37" t="s">
        <v>86</v>
      </c>
      <c r="K12" s="52"/>
      <c r="L12" s="92" t="s">
        <v>43</v>
      </c>
      <c r="M12" s="52"/>
      <c r="N12" s="92" t="s">
        <v>145</v>
      </c>
      <c r="O12" s="52"/>
      <c r="P12" s="92" t="s">
        <v>128</v>
      </c>
      <c r="Q12" s="52"/>
      <c r="R12" s="92" t="s">
        <v>83</v>
      </c>
      <c r="S12" s="52"/>
      <c r="T12" s="92" t="s">
        <v>116</v>
      </c>
      <c r="U12" s="52"/>
      <c r="V12" s="92" t="s">
        <v>80</v>
      </c>
    </row>
    <row r="13" spans="1:23" ht="20.25">
      <c r="A13" s="41" t="s">
        <v>192</v>
      </c>
      <c r="F13" s="72">
        <v>358837</v>
      </c>
      <c r="G13" s="90">
        <v>0</v>
      </c>
      <c r="H13" s="72">
        <v>1695947</v>
      </c>
      <c r="I13" s="90">
        <v>0</v>
      </c>
      <c r="J13" s="72">
        <v>5992</v>
      </c>
      <c r="K13" s="90">
        <v>0</v>
      </c>
      <c r="L13" s="72">
        <v>-918907</v>
      </c>
      <c r="M13" s="72">
        <v>0</v>
      </c>
      <c r="N13" s="72">
        <v>112</v>
      </c>
      <c r="O13" s="72">
        <v>0</v>
      </c>
      <c r="P13" s="72">
        <v>-114652</v>
      </c>
      <c r="Q13" s="72"/>
      <c r="R13" s="72">
        <f>SUM(F13:P13)</f>
        <v>1027329</v>
      </c>
      <c r="S13" s="72"/>
      <c r="T13" s="72">
        <v>-124079</v>
      </c>
      <c r="U13" s="72"/>
      <c r="V13" s="72">
        <f>SUM(R13:T13)</f>
        <v>903250</v>
      </c>
      <c r="W13" s="125"/>
    </row>
    <row r="14" spans="1:23" ht="22.5" customHeight="1">
      <c r="A14" s="36" t="s">
        <v>176</v>
      </c>
      <c r="D14" s="44"/>
      <c r="E14" s="44"/>
      <c r="F14" s="40">
        <v>0</v>
      </c>
      <c r="G14" s="45"/>
      <c r="H14" s="40">
        <v>0</v>
      </c>
      <c r="I14" s="45"/>
      <c r="J14" s="40">
        <v>0</v>
      </c>
      <c r="K14" s="45"/>
      <c r="L14" s="40">
        <v>2660</v>
      </c>
      <c r="M14" s="40"/>
      <c r="N14" s="40">
        <v>0</v>
      </c>
      <c r="P14" s="40">
        <v>-2344</v>
      </c>
      <c r="Q14" s="36"/>
      <c r="R14" s="40">
        <f>SUM(F14:P14)</f>
        <v>316</v>
      </c>
      <c r="S14" s="72"/>
      <c r="T14" s="40">
        <v>1658</v>
      </c>
      <c r="V14" s="40">
        <f>SUM(R14:T14)</f>
        <v>1974</v>
      </c>
    </row>
    <row r="15" spans="1:23" ht="22.5" customHeight="1" thickBot="1">
      <c r="A15" s="41" t="s">
        <v>221</v>
      </c>
      <c r="D15" s="44"/>
      <c r="E15" s="44"/>
      <c r="F15" s="133">
        <f>SUM(F13:F14)</f>
        <v>358837</v>
      </c>
      <c r="G15" s="72"/>
      <c r="H15" s="133">
        <f>SUM(H13:H14)</f>
        <v>1695947</v>
      </c>
      <c r="I15" s="72"/>
      <c r="J15" s="133">
        <f>SUM(J13:J14)</f>
        <v>5992</v>
      </c>
      <c r="K15" s="72"/>
      <c r="L15" s="133">
        <f>SUM(L13:L14)</f>
        <v>-916247</v>
      </c>
      <c r="M15" s="72"/>
      <c r="N15" s="133">
        <f>SUM(N13:N14)</f>
        <v>112</v>
      </c>
      <c r="O15" s="72"/>
      <c r="P15" s="133">
        <f>SUM(P13:P14)</f>
        <v>-116996</v>
      </c>
      <c r="Q15" s="72"/>
      <c r="R15" s="133">
        <f>SUM(R13:R14)</f>
        <v>1027645</v>
      </c>
      <c r="S15" s="72"/>
      <c r="T15" s="133">
        <f>SUM(T13:T14)</f>
        <v>-122421</v>
      </c>
      <c r="U15" s="72"/>
      <c r="V15" s="133">
        <f>SUM(V13:V14)</f>
        <v>905224</v>
      </c>
      <c r="W15" s="137"/>
    </row>
    <row r="16" spans="1:23" ht="22.5" customHeight="1" thickTop="1">
      <c r="A16" s="41"/>
      <c r="D16" s="44"/>
      <c r="E16" s="44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93"/>
    </row>
    <row r="17" spans="1:23" ht="22.5" customHeight="1">
      <c r="A17" s="41" t="s">
        <v>175</v>
      </c>
      <c r="D17" s="44"/>
      <c r="E17" s="44"/>
      <c r="F17" s="72">
        <v>358837</v>
      </c>
      <c r="G17" s="72">
        <v>0</v>
      </c>
      <c r="H17" s="72">
        <v>1695947</v>
      </c>
      <c r="I17" s="72">
        <v>0</v>
      </c>
      <c r="J17" s="72">
        <v>5992</v>
      </c>
      <c r="K17" s="72">
        <v>0</v>
      </c>
      <c r="L17" s="72">
        <v>76674</v>
      </c>
      <c r="M17" s="72">
        <v>0</v>
      </c>
      <c r="N17" s="72">
        <v>112</v>
      </c>
      <c r="O17" s="72">
        <v>0</v>
      </c>
      <c r="P17" s="72">
        <v>-681609</v>
      </c>
      <c r="Q17" s="72"/>
      <c r="R17" s="253">
        <f>SUM(F17:P17)</f>
        <v>1455953</v>
      </c>
      <c r="S17" s="72"/>
      <c r="T17" s="72">
        <v>-70255</v>
      </c>
      <c r="U17" s="72"/>
      <c r="V17" s="253">
        <f>SUM(R17:T17)</f>
        <v>1385698</v>
      </c>
      <c r="W17" s="93"/>
    </row>
    <row r="18" spans="1:23" ht="20.25">
      <c r="A18" s="36" t="s">
        <v>201</v>
      </c>
      <c r="F18" s="40">
        <v>0</v>
      </c>
      <c r="G18" s="45"/>
      <c r="H18" s="40">
        <v>0</v>
      </c>
      <c r="I18" s="45"/>
      <c r="J18" s="40">
        <v>0</v>
      </c>
      <c r="K18" s="45"/>
      <c r="L18" s="40">
        <v>-373413</v>
      </c>
      <c r="M18" s="40"/>
      <c r="N18" s="40">
        <v>0</v>
      </c>
      <c r="P18" s="40">
        <v>373413</v>
      </c>
      <c r="R18" s="40">
        <f>SUM(F18:P18)</f>
        <v>0</v>
      </c>
      <c r="T18" s="40">
        <v>0</v>
      </c>
      <c r="U18" s="72"/>
      <c r="V18" s="40">
        <f t="shared" ref="V18" si="0">SUM(R18:T18)</f>
        <v>0</v>
      </c>
      <c r="W18" s="125"/>
    </row>
    <row r="19" spans="1:23" ht="22.5" customHeight="1">
      <c r="A19" s="150" t="s">
        <v>183</v>
      </c>
      <c r="D19" s="44"/>
      <c r="E19" s="44"/>
      <c r="F19" s="40">
        <v>0</v>
      </c>
      <c r="G19" s="40"/>
      <c r="H19" s="40">
        <v>0</v>
      </c>
      <c r="I19" s="40"/>
      <c r="J19" s="40">
        <v>0</v>
      </c>
      <c r="K19" s="72"/>
      <c r="L19" s="40">
        <v>-54237</v>
      </c>
      <c r="M19" s="40"/>
      <c r="N19" s="40">
        <v>0</v>
      </c>
      <c r="P19" s="40">
        <v>-150103</v>
      </c>
      <c r="Q19" s="72"/>
      <c r="R19" s="40">
        <f>SUM(F19:P19)</f>
        <v>-204340</v>
      </c>
      <c r="S19" s="72"/>
      <c r="T19" s="40">
        <v>-26245</v>
      </c>
      <c r="U19" s="72"/>
      <c r="V19" s="40">
        <f>SUM(R19:T19)</f>
        <v>-230585</v>
      </c>
      <c r="W19" s="93"/>
    </row>
    <row r="20" spans="1:23" ht="20.65" thickBot="1">
      <c r="A20" s="41" t="s">
        <v>222</v>
      </c>
      <c r="F20" s="133">
        <f>SUM(F17:F19)</f>
        <v>358837</v>
      </c>
      <c r="G20" s="90"/>
      <c r="H20" s="133">
        <f>SUM(H17:H19)</f>
        <v>1695947</v>
      </c>
      <c r="I20" s="90"/>
      <c r="J20" s="133">
        <f>SUM(J17:J19)</f>
        <v>5992</v>
      </c>
      <c r="K20" s="90"/>
      <c r="L20" s="133">
        <f>SUM(L17:L19)</f>
        <v>-350976</v>
      </c>
      <c r="M20" s="72"/>
      <c r="N20" s="133">
        <f>SUM(N17:N19)</f>
        <v>112</v>
      </c>
      <c r="O20" s="72"/>
      <c r="P20" s="133">
        <f>SUM(P17:P19)</f>
        <v>-458299</v>
      </c>
      <c r="Q20" s="72"/>
      <c r="R20" s="133">
        <f>SUM(R17:R19)</f>
        <v>1251613</v>
      </c>
      <c r="S20" s="72"/>
      <c r="T20" s="133">
        <f>SUM(T17:T19)</f>
        <v>-96500</v>
      </c>
      <c r="U20" s="72"/>
      <c r="V20" s="133">
        <f>SUM(V17:V19)</f>
        <v>1155113</v>
      </c>
      <c r="W20" s="137"/>
    </row>
    <row r="21" spans="1:23" ht="20.65" thickTop="1">
      <c r="A21" s="41"/>
      <c r="F21" s="72"/>
      <c r="G21" s="90"/>
      <c r="H21" s="72"/>
      <c r="I21" s="90"/>
      <c r="J21" s="72"/>
      <c r="K21" s="90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125"/>
    </row>
    <row r="22" spans="1:23" ht="22.5" customHeight="1">
      <c r="A22" s="41"/>
      <c r="D22" s="44"/>
      <c r="E22" s="4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3" ht="20.25">
      <c r="D23" s="41"/>
      <c r="E23" s="41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3" s="96" customFormat="1" ht="20.25">
      <c r="D24" s="97"/>
      <c r="E24" s="97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3" ht="20.25">
      <c r="D25" s="41"/>
      <c r="E25" s="41"/>
    </row>
    <row r="27" spans="1:23">
      <c r="O27" s="39"/>
      <c r="P27" s="39"/>
      <c r="Q27" s="39"/>
      <c r="R27" s="39"/>
      <c r="S27" s="39"/>
      <c r="T27" s="39"/>
      <c r="U27" s="39"/>
      <c r="V27" s="39"/>
    </row>
    <row r="28" spans="1:23">
      <c r="P28" s="39"/>
      <c r="R28" s="39"/>
      <c r="S28" s="39"/>
      <c r="T28" s="39"/>
      <c r="U28" s="39"/>
      <c r="V28" s="39"/>
    </row>
    <row r="29" spans="1:23">
      <c r="P29" s="39"/>
      <c r="R29" s="39"/>
      <c r="S29" s="39"/>
      <c r="T29" s="39"/>
      <c r="U29" s="39"/>
      <c r="V29" s="39"/>
    </row>
    <row r="30" spans="1:23">
      <c r="O30" s="40">
        <v>0</v>
      </c>
    </row>
    <row r="31" spans="1:23">
      <c r="O31" s="40">
        <v>195</v>
      </c>
    </row>
    <row r="32" spans="1:23">
      <c r="O32" s="40">
        <v>15013</v>
      </c>
    </row>
    <row r="33" spans="15:17">
      <c r="O33" s="40">
        <v>20000</v>
      </c>
    </row>
    <row r="45" spans="15:17">
      <c r="O45" s="40">
        <v>20841</v>
      </c>
      <c r="Q45" s="40">
        <v>16151</v>
      </c>
    </row>
    <row r="46" spans="15:17">
      <c r="O46" s="40">
        <v>57499</v>
      </c>
    </row>
    <row r="47" spans="15:17">
      <c r="O47" s="40">
        <v>0</v>
      </c>
    </row>
    <row r="49" spans="15:17">
      <c r="O49" s="40">
        <v>378</v>
      </c>
    </row>
    <row r="50" spans="15:17">
      <c r="O50" s="40">
        <v>310</v>
      </c>
    </row>
    <row r="52" spans="15:17">
      <c r="O52" s="40">
        <v>50000</v>
      </c>
      <c r="Q52" s="40">
        <v>0</v>
      </c>
    </row>
    <row r="55" spans="15:17">
      <c r="O55" s="40">
        <v>0</v>
      </c>
    </row>
    <row r="56" spans="15:17">
      <c r="O56" s="40">
        <v>0</v>
      </c>
    </row>
    <row r="57" spans="15:17">
      <c r="O57" s="40">
        <v>312</v>
      </c>
    </row>
    <row r="59" spans="15:17">
      <c r="O59" s="40" t="s">
        <v>159</v>
      </c>
    </row>
    <row r="72" spans="15:15">
      <c r="O72" s="40">
        <v>453794</v>
      </c>
    </row>
    <row r="76" spans="15:15">
      <c r="O76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7" zoomScaleNormal="85" zoomScaleSheetLayoutView="100" workbookViewId="0">
      <selection activeCell="R14" sqref="R14"/>
    </sheetView>
  </sheetViews>
  <sheetFormatPr defaultColWidth="10.796875" defaultRowHeight="21" customHeight="1"/>
  <cols>
    <col min="1" max="1" width="13.53125" style="36" customWidth="1"/>
    <col min="2" max="2" width="14.796875" style="36" customWidth="1"/>
    <col min="3" max="3" width="6.796875" style="36" customWidth="1"/>
    <col min="4" max="4" width="8.53125" style="36" hidden="1" customWidth="1"/>
    <col min="5" max="5" width="2.1328125" style="39" customWidth="1"/>
    <col min="6" max="6" width="19.6640625" style="39" customWidth="1"/>
    <col min="7" max="7" width="2" style="39" customWidth="1"/>
    <col min="8" max="8" width="18.46484375" style="39" customWidth="1"/>
    <col min="9" max="9" width="1.19921875" style="39" customWidth="1"/>
    <col min="10" max="10" width="18" style="39" customWidth="1"/>
    <col min="11" max="11" width="1.46484375" style="40" customWidth="1"/>
    <col min="12" max="12" width="18.1328125" style="40" customWidth="1"/>
    <col min="13" max="13" width="1.19921875" style="40" customWidth="1"/>
    <col min="14" max="14" width="17.796875" style="40" customWidth="1"/>
    <col min="15" max="15" width="1.33203125" style="40" customWidth="1"/>
    <col min="16" max="16" width="19.796875" style="40" customWidth="1"/>
    <col min="17" max="17" width="1.46484375" style="40" customWidth="1"/>
    <col min="18" max="18" width="21.46484375" style="40" customWidth="1"/>
    <col min="19" max="19" width="14.53125" style="36" bestFit="1" customWidth="1"/>
    <col min="20" max="16384" width="10.796875" style="36"/>
  </cols>
  <sheetData>
    <row r="1" spans="1:19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36" t="s">
        <v>171</v>
      </c>
    </row>
    <row r="2" spans="1:19" ht="21" customHeight="1">
      <c r="A2" s="41" t="s">
        <v>180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36" t="s">
        <v>172</v>
      </c>
      <c r="S2" s="41"/>
    </row>
    <row r="3" spans="1:19" ht="21" customHeight="1">
      <c r="A3" s="1" t="str">
        <f>'conso '!A3</f>
        <v>สำหรับงวดเก้าเดือนสิ้นสุดวันที่ 30 กันยายน 2568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9" ht="21" customHeight="1">
      <c r="A6" s="42"/>
      <c r="B6" s="42"/>
      <c r="C6" s="42"/>
      <c r="D6" s="42"/>
      <c r="E6" s="42"/>
      <c r="F6" s="307" t="s">
        <v>23</v>
      </c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</row>
    <row r="7" spans="1:19" ht="19.899999999999999">
      <c r="A7" s="42"/>
      <c r="B7" s="42"/>
      <c r="C7" s="42"/>
      <c r="D7" s="42"/>
      <c r="E7" s="52"/>
      <c r="F7" s="52"/>
      <c r="G7" s="52"/>
      <c r="H7" s="52"/>
      <c r="I7" s="52"/>
      <c r="J7" s="305" t="s">
        <v>93</v>
      </c>
      <c r="K7" s="305"/>
      <c r="L7" s="305"/>
      <c r="M7" s="52"/>
      <c r="N7" s="306" t="s">
        <v>87</v>
      </c>
      <c r="O7" s="306"/>
      <c r="P7" s="306"/>
      <c r="Q7" s="52"/>
      <c r="R7" s="52"/>
    </row>
    <row r="8" spans="1:19" ht="19.899999999999999">
      <c r="A8" s="42"/>
      <c r="B8" s="42"/>
      <c r="C8" s="42"/>
      <c r="D8" s="42"/>
      <c r="E8" s="52"/>
      <c r="F8" s="52"/>
      <c r="G8" s="52"/>
      <c r="H8" s="52"/>
      <c r="I8" s="52"/>
      <c r="J8" s="104"/>
      <c r="K8" s="104"/>
      <c r="L8" s="104"/>
      <c r="M8" s="52"/>
      <c r="N8" s="105"/>
      <c r="O8" s="105"/>
      <c r="P8" s="105" t="s">
        <v>158</v>
      </c>
      <c r="Q8" s="52"/>
      <c r="R8" s="52"/>
    </row>
    <row r="9" spans="1:19" ht="19.899999999999999">
      <c r="A9" s="42"/>
      <c r="B9" s="42"/>
      <c r="C9" s="42"/>
      <c r="D9" s="42"/>
      <c r="E9" s="52"/>
      <c r="F9" s="52"/>
      <c r="G9" s="52"/>
      <c r="H9" s="52"/>
      <c r="I9" s="52"/>
      <c r="J9" s="104"/>
      <c r="K9" s="104"/>
      <c r="L9" s="104"/>
      <c r="M9" s="52"/>
      <c r="N9" s="52" t="s">
        <v>236</v>
      </c>
      <c r="O9" s="52"/>
      <c r="P9" s="105" t="s">
        <v>147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38" t="s">
        <v>85</v>
      </c>
      <c r="K10" s="52"/>
      <c r="L10" s="52"/>
      <c r="M10" s="52"/>
      <c r="N10" s="141" t="s">
        <v>144</v>
      </c>
      <c r="O10" s="52"/>
      <c r="P10" s="52" t="s">
        <v>127</v>
      </c>
      <c r="Q10" s="52"/>
      <c r="R10" s="52" t="s">
        <v>79</v>
      </c>
    </row>
    <row r="11" spans="1:19" ht="21" customHeight="1">
      <c r="D11" s="142" t="s">
        <v>0</v>
      </c>
      <c r="E11" s="52"/>
      <c r="F11" s="92" t="s">
        <v>41</v>
      </c>
      <c r="G11" s="52"/>
      <c r="H11" s="92" t="s">
        <v>42</v>
      </c>
      <c r="I11" s="52"/>
      <c r="J11" s="37" t="s">
        <v>86</v>
      </c>
      <c r="K11" s="52"/>
      <c r="L11" s="92" t="s">
        <v>43</v>
      </c>
      <c r="M11" s="52"/>
      <c r="N11" s="143" t="s">
        <v>145</v>
      </c>
      <c r="O11" s="52"/>
      <c r="P11" s="92" t="s">
        <v>128</v>
      </c>
      <c r="Q11" s="52"/>
      <c r="R11" s="92" t="s">
        <v>80</v>
      </c>
    </row>
    <row r="12" spans="1:19" ht="21" customHeight="1">
      <c r="A12" s="41" t="s">
        <v>192</v>
      </c>
      <c r="B12" s="41"/>
      <c r="C12" s="41"/>
      <c r="D12" s="138"/>
      <c r="E12" s="52"/>
      <c r="F12" s="72">
        <v>358837</v>
      </c>
      <c r="G12" s="90"/>
      <c r="H12" s="72">
        <v>1695947</v>
      </c>
      <c r="I12" s="90">
        <v>0</v>
      </c>
      <c r="J12" s="72">
        <v>5992</v>
      </c>
      <c r="K12" s="72">
        <v>0</v>
      </c>
      <c r="L12" s="72">
        <v>-1085654</v>
      </c>
      <c r="M12" s="72">
        <v>0</v>
      </c>
      <c r="N12" s="72">
        <v>112</v>
      </c>
      <c r="O12" s="72">
        <v>0</v>
      </c>
      <c r="P12" s="72">
        <v>-114652</v>
      </c>
      <c r="Q12" s="72"/>
      <c r="R12" s="72">
        <f>SUM(F12:P12)</f>
        <v>860582</v>
      </c>
      <c r="S12" s="112"/>
    </row>
    <row r="13" spans="1:19" ht="21" customHeight="1">
      <c r="A13" s="150" t="s">
        <v>176</v>
      </c>
      <c r="D13" s="298" t="s">
        <v>169</v>
      </c>
      <c r="E13" s="52"/>
      <c r="F13" s="270">
        <v>0</v>
      </c>
      <c r="G13" s="45"/>
      <c r="H13" s="270">
        <v>0</v>
      </c>
      <c r="I13" s="45"/>
      <c r="J13" s="270">
        <v>0</v>
      </c>
      <c r="L13" s="40">
        <v>2620</v>
      </c>
      <c r="N13" s="40">
        <v>0</v>
      </c>
      <c r="P13" s="40">
        <v>-2344</v>
      </c>
      <c r="R13" s="40">
        <f>SUM(F13:P13)</f>
        <v>276</v>
      </c>
    </row>
    <row r="14" spans="1:19" ht="21" customHeight="1" thickBot="1">
      <c r="A14" s="41" t="str">
        <f>+'conso '!A15</f>
        <v>ยอดคงเหลือ ณ วันที่ 30 กันยายน 2568</v>
      </c>
      <c r="B14" s="41"/>
      <c r="C14" s="41"/>
      <c r="E14" s="52"/>
      <c r="F14" s="133">
        <f>SUM(F12:F13)</f>
        <v>358837</v>
      </c>
      <c r="G14" s="90"/>
      <c r="H14" s="133">
        <f>SUM(H12:H13)</f>
        <v>1695947</v>
      </c>
      <c r="I14" s="90"/>
      <c r="J14" s="133">
        <f>SUM(J12:J13)</f>
        <v>5992</v>
      </c>
      <c r="K14" s="72"/>
      <c r="L14" s="133">
        <f>SUM(L12:L13)</f>
        <v>-1083034</v>
      </c>
      <c r="M14" s="72"/>
      <c r="N14" s="133">
        <f>SUM(N12:N13)</f>
        <v>112</v>
      </c>
      <c r="O14" s="72"/>
      <c r="P14" s="133">
        <f>SUM(P12:P13)</f>
        <v>-116996</v>
      </c>
      <c r="Q14" s="72"/>
      <c r="R14" s="133">
        <f>SUM(R12:R13)</f>
        <v>860858</v>
      </c>
      <c r="S14" s="102"/>
    </row>
    <row r="15" spans="1:19" ht="21" customHeight="1" thickTop="1">
      <c r="B15" s="41"/>
      <c r="C15" s="41"/>
      <c r="E15" s="52"/>
      <c r="F15" s="72"/>
      <c r="G15" s="90"/>
      <c r="H15" s="72"/>
      <c r="I15" s="90"/>
      <c r="J15" s="72"/>
      <c r="K15" s="72"/>
      <c r="L15" s="72"/>
      <c r="M15" s="72"/>
      <c r="N15" s="72"/>
      <c r="O15" s="72"/>
      <c r="P15" s="72"/>
      <c r="Q15" s="72"/>
      <c r="R15" s="72"/>
      <c r="S15" s="102"/>
    </row>
    <row r="16" spans="1:19" ht="21" customHeight="1">
      <c r="A16" s="41" t="s">
        <v>175</v>
      </c>
      <c r="B16" s="41"/>
      <c r="C16" s="41"/>
      <c r="E16" s="52"/>
      <c r="F16" s="72">
        <v>358837</v>
      </c>
      <c r="G16" s="90"/>
      <c r="H16" s="72">
        <v>1695947</v>
      </c>
      <c r="I16" s="90">
        <v>0</v>
      </c>
      <c r="J16" s="72">
        <v>5992</v>
      </c>
      <c r="K16" s="72">
        <v>0</v>
      </c>
      <c r="L16" s="72">
        <v>21978</v>
      </c>
      <c r="M16" s="72">
        <v>0</v>
      </c>
      <c r="N16" s="72">
        <v>112</v>
      </c>
      <c r="O16" s="72">
        <v>0</v>
      </c>
      <c r="P16" s="72">
        <v>-681609</v>
      </c>
      <c r="Q16" s="72">
        <v>0</v>
      </c>
      <c r="R16" s="253">
        <f>SUM(F16:Q16)</f>
        <v>1401257</v>
      </c>
      <c r="S16" s="102"/>
    </row>
    <row r="17" spans="1:19" ht="21" customHeight="1">
      <c r="A17" s="36" t="s">
        <v>201</v>
      </c>
      <c r="C17" s="41"/>
      <c r="E17" s="52"/>
      <c r="F17" s="40">
        <v>0</v>
      </c>
      <c r="G17" s="45"/>
      <c r="H17" s="40">
        <v>0</v>
      </c>
      <c r="I17" s="45"/>
      <c r="J17" s="40">
        <v>0</v>
      </c>
      <c r="K17" s="72"/>
      <c r="L17" s="40">
        <v>-373413</v>
      </c>
      <c r="N17" s="40">
        <v>0</v>
      </c>
      <c r="P17" s="40">
        <v>373413</v>
      </c>
      <c r="R17" s="40">
        <v>0</v>
      </c>
      <c r="S17" s="102"/>
    </row>
    <row r="18" spans="1:19" ht="21" customHeight="1">
      <c r="A18" s="150" t="s">
        <v>188</v>
      </c>
      <c r="D18" s="36" t="s">
        <v>169</v>
      </c>
      <c r="E18" s="45"/>
      <c r="F18" s="270">
        <v>0</v>
      </c>
      <c r="G18" s="45"/>
      <c r="H18" s="270">
        <v>0</v>
      </c>
      <c r="I18" s="45"/>
      <c r="J18" s="270">
        <v>0</v>
      </c>
      <c r="L18" s="40">
        <v>-53505</v>
      </c>
      <c r="N18" s="40">
        <v>0</v>
      </c>
      <c r="P18" s="40">
        <v>-150103</v>
      </c>
      <c r="R18" s="40">
        <f>SUM(F18:P18)</f>
        <v>-203608</v>
      </c>
    </row>
    <row r="19" spans="1:19" ht="21" customHeight="1" thickBot="1">
      <c r="A19" s="41" t="str">
        <f>+'conso '!A20</f>
        <v>ยอดคงเหลือ ณ วันที่ 30 กันยายน 2567</v>
      </c>
      <c r="B19" s="41"/>
      <c r="C19" s="41"/>
      <c r="E19" s="45"/>
      <c r="F19" s="133">
        <f>SUM(F16:F18)</f>
        <v>358837</v>
      </c>
      <c r="G19" s="90"/>
      <c r="H19" s="133">
        <f>SUM(H16:H18)</f>
        <v>1695947</v>
      </c>
      <c r="I19" s="90"/>
      <c r="J19" s="133">
        <f>SUM(J16:J18)</f>
        <v>5992</v>
      </c>
      <c r="K19" s="72"/>
      <c r="L19" s="133">
        <f>SUM(L16:L18)</f>
        <v>-404940</v>
      </c>
      <c r="M19" s="72"/>
      <c r="N19" s="133">
        <f>SUM(N16:N18)</f>
        <v>112</v>
      </c>
      <c r="O19" s="72"/>
      <c r="P19" s="133">
        <f>SUM(P16:P18)</f>
        <v>-458299</v>
      </c>
      <c r="Q19" s="72"/>
      <c r="R19" s="133">
        <f>SUM(R16:R18)</f>
        <v>1197649</v>
      </c>
      <c r="S19" s="93"/>
    </row>
    <row r="20" spans="1:19" ht="21" customHeight="1" thickTop="1">
      <c r="A20" s="41"/>
      <c r="B20" s="41"/>
      <c r="C20" s="41"/>
      <c r="E20" s="45"/>
      <c r="F20" s="72"/>
      <c r="G20" s="90"/>
      <c r="H20" s="72"/>
      <c r="I20" s="90"/>
      <c r="J20" s="72"/>
      <c r="K20" s="72"/>
      <c r="L20" s="72"/>
      <c r="M20" s="72"/>
      <c r="N20" s="72"/>
      <c r="O20" s="72"/>
      <c r="P20" s="72"/>
      <c r="Q20" s="72"/>
      <c r="R20" s="72"/>
    </row>
    <row r="21" spans="1:19" ht="21" customHeight="1">
      <c r="A21" s="38"/>
      <c r="B21" s="38"/>
      <c r="C21" s="38"/>
      <c r="F21" s="40"/>
      <c r="G21" s="40"/>
      <c r="H21" s="40"/>
      <c r="I21" s="40"/>
      <c r="J21" s="40"/>
    </row>
    <row r="22" spans="1:19" s="114" customFormat="1" ht="21" customHeight="1">
      <c r="A22" s="113"/>
      <c r="B22" s="113"/>
      <c r="C22" s="113"/>
      <c r="D22" s="36"/>
      <c r="E22" s="113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41"/>
    </row>
    <row r="23" spans="1:19" s="114" customFormat="1" ht="21" customHeight="1">
      <c r="A23" s="113"/>
      <c r="B23" s="113"/>
      <c r="C23" s="113"/>
      <c r="D23" s="36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36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36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36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ht="21" customHeight="1">
      <c r="A27" s="38"/>
      <c r="B27" s="38"/>
      <c r="C27" s="38"/>
      <c r="D27" s="96"/>
      <c r="F27" s="40"/>
    </row>
    <row r="28" spans="1:19" ht="21" customHeight="1">
      <c r="A28" s="38"/>
      <c r="B28" s="38"/>
      <c r="C28" s="38"/>
      <c r="F28" s="40"/>
      <c r="M28" s="40">
        <v>0</v>
      </c>
    </row>
    <row r="29" spans="1:19" ht="21" customHeight="1">
      <c r="A29" s="38"/>
      <c r="B29" s="38"/>
      <c r="C29" s="38"/>
      <c r="F29" s="40"/>
      <c r="M29" s="40">
        <v>0</v>
      </c>
    </row>
    <row r="30" spans="1:19" ht="21" customHeight="1">
      <c r="A30" s="38"/>
      <c r="B30" s="38"/>
      <c r="C30" s="38"/>
      <c r="F30" s="40"/>
    </row>
    <row r="31" spans="1:19" ht="21" customHeight="1">
      <c r="A31" s="38"/>
      <c r="B31" s="38"/>
      <c r="C31" s="38"/>
      <c r="F31" s="40"/>
      <c r="M31" s="40">
        <v>0</v>
      </c>
    </row>
    <row r="32" spans="1:19" ht="21" customHeight="1">
      <c r="A32" s="38"/>
      <c r="B32" s="38"/>
      <c r="C32" s="38"/>
      <c r="F32" s="40"/>
      <c r="M32" s="40">
        <v>195</v>
      </c>
    </row>
    <row r="33" spans="1:17" ht="21" customHeight="1">
      <c r="A33" s="38"/>
      <c r="B33" s="38"/>
      <c r="C33" s="38"/>
      <c r="F33" s="40"/>
      <c r="M33" s="40">
        <v>15013</v>
      </c>
    </row>
    <row r="34" spans="1:17" ht="21" customHeight="1">
      <c r="A34" s="38"/>
      <c r="B34" s="38"/>
      <c r="C34" s="38"/>
      <c r="F34" s="40"/>
      <c r="M34" s="40">
        <v>20000</v>
      </c>
    </row>
    <row r="35" spans="1:17" ht="21" customHeight="1">
      <c r="A35" s="38"/>
      <c r="B35" s="38"/>
      <c r="C35" s="38"/>
      <c r="F35" s="40"/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  <c r="M46" s="40">
        <v>20841</v>
      </c>
      <c r="Q46" s="40">
        <v>16151</v>
      </c>
    </row>
    <row r="47" spans="1:17" ht="21" customHeight="1">
      <c r="A47" s="38"/>
      <c r="B47" s="38"/>
      <c r="C47" s="38"/>
      <c r="F47" s="40"/>
      <c r="M47" s="40">
        <v>57499</v>
      </c>
    </row>
    <row r="48" spans="1:17" ht="21" customHeight="1">
      <c r="A48" s="38"/>
      <c r="B48" s="38"/>
      <c r="C48" s="38"/>
      <c r="F48" s="40"/>
      <c r="M48" s="40">
        <v>0</v>
      </c>
    </row>
    <row r="49" spans="1:17" ht="21" customHeight="1">
      <c r="A49" s="38"/>
      <c r="B49" s="38"/>
      <c r="C49" s="38"/>
      <c r="F49" s="40"/>
    </row>
    <row r="50" spans="1:17" ht="21" customHeight="1">
      <c r="A50" s="38"/>
      <c r="B50" s="38"/>
      <c r="C50" s="38"/>
      <c r="F50" s="40"/>
      <c r="M50" s="40">
        <v>378</v>
      </c>
    </row>
    <row r="51" spans="1:17" ht="21" customHeight="1">
      <c r="A51" s="38"/>
      <c r="B51" s="38"/>
      <c r="C51" s="38"/>
      <c r="F51" s="40"/>
      <c r="M51" s="40">
        <v>310</v>
      </c>
    </row>
    <row r="52" spans="1:17" ht="21" customHeight="1">
      <c r="A52" s="38"/>
      <c r="B52" s="38"/>
      <c r="C52" s="38"/>
      <c r="F52" s="40"/>
    </row>
    <row r="53" spans="1:17" ht="21" customHeight="1">
      <c r="A53" s="38"/>
      <c r="B53" s="38"/>
      <c r="C53" s="38"/>
      <c r="F53" s="40"/>
      <c r="M53" s="40">
        <v>50000</v>
      </c>
      <c r="Q53" s="40">
        <v>0</v>
      </c>
    </row>
    <row r="54" spans="1:17" ht="21" customHeight="1">
      <c r="A54" s="38"/>
      <c r="B54" s="38"/>
      <c r="C54" s="38"/>
      <c r="F54" s="40"/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  <c r="M56" s="40">
        <v>0</v>
      </c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312</v>
      </c>
    </row>
    <row r="59" spans="1:17" ht="21" customHeight="1">
      <c r="F59" s="40"/>
    </row>
    <row r="60" spans="1:17" ht="21" customHeight="1">
      <c r="A60" s="38"/>
      <c r="B60" s="38"/>
      <c r="C60" s="38"/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  <c r="P63" s="40" t="s">
        <v>159</v>
      </c>
    </row>
    <row r="64" spans="1:17" ht="21" customHeight="1">
      <c r="A64" s="38"/>
      <c r="B64" s="38"/>
      <c r="C64" s="38"/>
      <c r="F64" s="40"/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  <c r="M73" s="40">
        <v>453794</v>
      </c>
    </row>
    <row r="74" spans="1:13" ht="21" customHeight="1">
      <c r="A74" s="38"/>
      <c r="B74" s="38"/>
      <c r="C74" s="38"/>
      <c r="F74" s="40"/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  <c r="M77" s="40">
        <v>326544</v>
      </c>
    </row>
    <row r="78" spans="1:13" ht="21" customHeight="1">
      <c r="A78" s="38"/>
      <c r="B78" s="38"/>
      <c r="C78" s="38"/>
      <c r="F78" s="40"/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s="40" customFormat="1" ht="21" customHeight="1">
      <c r="A581" s="38"/>
      <c r="B581" s="38"/>
      <c r="C581" s="38"/>
      <c r="D581" s="36"/>
      <c r="E581" s="39"/>
      <c r="G581" s="39"/>
      <c r="H581" s="39"/>
      <c r="I581" s="39"/>
      <c r="J581" s="39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6" t="s">
        <v>5</v>
      </c>
      <c r="B587" s="36"/>
      <c r="C587" s="36"/>
      <c r="D587" s="36"/>
      <c r="E587" s="43"/>
      <c r="F587" s="43"/>
      <c r="G587" s="43"/>
      <c r="H587" s="43"/>
      <c r="I587" s="43"/>
      <c r="J587" s="43"/>
    </row>
    <row r="588" spans="1:10" s="40" customFormat="1" ht="21" customHeight="1">
      <c r="A588" s="42" t="s">
        <v>44</v>
      </c>
      <c r="B588" s="42"/>
      <c r="C588" s="42"/>
      <c r="D588" s="36"/>
      <c r="E588" s="43"/>
      <c r="F588" s="43"/>
      <c r="G588" s="43"/>
      <c r="H588" s="43"/>
      <c r="I588" s="43"/>
      <c r="J588" s="43"/>
    </row>
    <row r="589" spans="1:10" ht="21" customHeight="1">
      <c r="A589" s="42" t="s">
        <v>6</v>
      </c>
      <c r="B589" s="42"/>
      <c r="C589" s="42"/>
      <c r="E589" s="43"/>
      <c r="F589" s="43"/>
      <c r="G589" s="43"/>
      <c r="H589" s="43"/>
      <c r="I589" s="43"/>
      <c r="J589" s="43"/>
    </row>
    <row r="590" spans="1:10" ht="21" customHeight="1">
      <c r="A590" s="42" t="s">
        <v>45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/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E592" s="52"/>
      <c r="F592" s="106">
        <v>2544</v>
      </c>
      <c r="G592" s="52"/>
      <c r="H592" s="52"/>
      <c r="I592" s="52"/>
      <c r="J592" s="52"/>
    </row>
    <row r="593" spans="1:10" ht="21" customHeight="1">
      <c r="A593" s="48" t="s">
        <v>46</v>
      </c>
      <c r="B593" s="48"/>
      <c r="C593" s="48"/>
      <c r="E593" s="45"/>
      <c r="F593" s="107"/>
      <c r="G593" s="45"/>
      <c r="H593" s="45"/>
      <c r="I593" s="45"/>
      <c r="J593" s="45"/>
    </row>
    <row r="594" spans="1:10" ht="21" customHeight="1">
      <c r="A594" s="36" t="s">
        <v>7</v>
      </c>
      <c r="E594" s="49"/>
      <c r="F594" s="107"/>
      <c r="G594" s="49"/>
      <c r="H594" s="49"/>
      <c r="I594" s="49"/>
      <c r="J594" s="49"/>
    </row>
    <row r="595" spans="1:10" ht="21" customHeight="1">
      <c r="A595" s="36" t="s">
        <v>47</v>
      </c>
      <c r="E595" s="49"/>
      <c r="F595" s="107"/>
      <c r="G595" s="49"/>
      <c r="H595" s="49"/>
      <c r="I595" s="49"/>
      <c r="J595" s="49"/>
    </row>
    <row r="596" spans="1:10" ht="21" customHeight="1">
      <c r="A596" s="36" t="s">
        <v>48</v>
      </c>
      <c r="E596" s="49"/>
      <c r="F596" s="107"/>
      <c r="G596" s="49"/>
      <c r="H596" s="49"/>
      <c r="I596" s="49"/>
      <c r="J596" s="49"/>
    </row>
    <row r="597" spans="1:10" ht="21" customHeight="1">
      <c r="A597" s="36" t="s">
        <v>49</v>
      </c>
      <c r="E597" s="49"/>
      <c r="F597" s="107"/>
      <c r="G597" s="49"/>
      <c r="H597" s="49"/>
      <c r="I597" s="49"/>
      <c r="J597" s="49"/>
    </row>
    <row r="598" spans="1:10" ht="21" customHeight="1">
      <c r="A598" s="36" t="s">
        <v>50</v>
      </c>
      <c r="E598" s="49"/>
      <c r="F598" s="107"/>
      <c r="G598" s="49"/>
      <c r="H598" s="49"/>
      <c r="I598" s="49"/>
      <c r="J598" s="49"/>
    </row>
    <row r="599" spans="1:10" ht="21" customHeight="1">
      <c r="A599" s="36" t="s">
        <v>51</v>
      </c>
      <c r="E599" s="49"/>
      <c r="F599" s="92"/>
      <c r="G599" s="49"/>
      <c r="H599" s="49"/>
      <c r="I599" s="49"/>
      <c r="J599" s="49"/>
    </row>
    <row r="600" spans="1:10" ht="21" customHeight="1">
      <c r="A600" s="36" t="s">
        <v>8</v>
      </c>
      <c r="E600" s="49"/>
      <c r="F600" s="40">
        <f>SUM(F595:F599)</f>
        <v>0</v>
      </c>
      <c r="G600" s="49"/>
      <c r="H600" s="49"/>
      <c r="I600" s="49"/>
      <c r="J600" s="49"/>
    </row>
    <row r="601" spans="1:10" ht="21" customHeight="1">
      <c r="A601" s="36" t="s">
        <v>52</v>
      </c>
      <c r="E601" s="49"/>
      <c r="F601" s="46"/>
      <c r="G601" s="49"/>
      <c r="H601" s="49"/>
      <c r="I601" s="49"/>
      <c r="J601" s="49"/>
    </row>
    <row r="602" spans="1:10" ht="21" customHeight="1">
      <c r="A602" s="36" t="s">
        <v>9</v>
      </c>
      <c r="E602" s="49"/>
      <c r="F602" s="46">
        <f>SUM(F600:F601)</f>
        <v>0</v>
      </c>
      <c r="G602" s="49"/>
      <c r="H602" s="49"/>
      <c r="I602" s="49"/>
      <c r="J602" s="49"/>
    </row>
    <row r="603" spans="1:10" ht="21" customHeight="1">
      <c r="A603" s="48" t="s">
        <v>10</v>
      </c>
      <c r="B603" s="48"/>
      <c r="C603" s="48"/>
      <c r="E603" s="45"/>
      <c r="F603" s="107"/>
      <c r="G603" s="45"/>
      <c r="H603" s="45"/>
      <c r="I603" s="45"/>
      <c r="J603" s="45"/>
    </row>
    <row r="604" spans="1:10" ht="21" customHeight="1">
      <c r="A604" s="47" t="s">
        <v>53</v>
      </c>
      <c r="B604" s="47"/>
      <c r="C604" s="47"/>
      <c r="E604" s="45"/>
      <c r="F604" s="107"/>
      <c r="G604" s="45"/>
      <c r="H604" s="45"/>
      <c r="I604" s="45"/>
      <c r="J604" s="45"/>
    </row>
    <row r="605" spans="1:10" ht="21" customHeight="1">
      <c r="A605" s="47" t="s">
        <v>54</v>
      </c>
      <c r="B605" s="47"/>
      <c r="C605" s="47"/>
      <c r="E605" s="45"/>
      <c r="F605" s="107"/>
      <c r="G605" s="45"/>
      <c r="H605" s="45"/>
      <c r="I605" s="45"/>
      <c r="J605" s="45"/>
    </row>
    <row r="606" spans="1:10" ht="21" customHeight="1">
      <c r="A606" s="47" t="s">
        <v>55</v>
      </c>
      <c r="B606" s="47"/>
      <c r="C606" s="47"/>
      <c r="E606" s="45"/>
      <c r="F606" s="107"/>
      <c r="G606" s="45"/>
      <c r="H606" s="45"/>
      <c r="I606" s="45"/>
      <c r="J606" s="45"/>
    </row>
    <row r="607" spans="1:10" ht="21" customHeight="1">
      <c r="A607" s="47" t="s">
        <v>56</v>
      </c>
      <c r="B607" s="47"/>
      <c r="C607" s="47"/>
      <c r="E607" s="45"/>
      <c r="F607" s="107"/>
      <c r="G607" s="45"/>
      <c r="H607" s="45"/>
      <c r="I607" s="45"/>
      <c r="J607" s="45"/>
    </row>
    <row r="608" spans="1:10" ht="21" customHeight="1">
      <c r="A608" s="47" t="s">
        <v>57</v>
      </c>
      <c r="B608" s="47"/>
      <c r="C608" s="47"/>
      <c r="E608" s="45"/>
      <c r="F608" s="107"/>
      <c r="G608" s="45"/>
      <c r="H608" s="45"/>
      <c r="I608" s="45"/>
      <c r="J608" s="45"/>
    </row>
    <row r="609" spans="1:10" ht="21" customHeight="1">
      <c r="A609" s="47" t="s">
        <v>58</v>
      </c>
      <c r="B609" s="47"/>
      <c r="C609" s="47"/>
      <c r="E609" s="45"/>
      <c r="F609" s="50"/>
      <c r="G609" s="45"/>
      <c r="H609" s="45"/>
      <c r="I609" s="45"/>
      <c r="J609" s="45"/>
    </row>
    <row r="610" spans="1:10" ht="21" customHeight="1">
      <c r="A610" s="48" t="s">
        <v>15</v>
      </c>
      <c r="B610" s="48"/>
      <c r="C610" s="48"/>
      <c r="E610" s="49"/>
      <c r="F610" s="46">
        <f>SUM(F606:F609)</f>
        <v>0</v>
      </c>
      <c r="G610" s="49"/>
      <c r="H610" s="49"/>
      <c r="I610" s="49"/>
      <c r="J610" s="49"/>
    </row>
    <row r="611" spans="1:10" ht="21" customHeight="1" thickBot="1">
      <c r="A611" s="48" t="s">
        <v>11</v>
      </c>
      <c r="B611" s="48"/>
      <c r="C611" s="48"/>
      <c r="E611" s="49"/>
      <c r="F611" s="108">
        <f>SUM(F602+F610)</f>
        <v>0</v>
      </c>
      <c r="G611" s="49"/>
      <c r="H611" s="49"/>
      <c r="I611" s="49"/>
      <c r="J611" s="49"/>
    </row>
    <row r="612" spans="1:10" ht="21" customHeight="1" thickTop="1">
      <c r="E612" s="49"/>
      <c r="F612" s="107" t="e">
        <f>F611-#REF!</f>
        <v>#REF!</v>
      </c>
      <c r="G612" s="49"/>
      <c r="H612" s="49"/>
      <c r="I612" s="49"/>
      <c r="J612" s="49"/>
    </row>
    <row r="613" spans="1:10" s="40" customFormat="1" ht="21" customHeight="1">
      <c r="A613" s="36" t="s">
        <v>5</v>
      </c>
      <c r="B613" s="36"/>
      <c r="C613" s="36"/>
      <c r="D613" s="36"/>
      <c r="E613" s="45"/>
      <c r="F613" s="45"/>
      <c r="G613" s="45"/>
      <c r="H613" s="45"/>
      <c r="I613" s="45"/>
      <c r="J613" s="45"/>
    </row>
    <row r="614" spans="1:10" s="40" customFormat="1" ht="21" customHeight="1">
      <c r="A614" s="36"/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51"/>
      <c r="B615" s="51"/>
      <c r="C615" s="51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36"/>
      <c r="B616" s="36"/>
      <c r="C616" s="36"/>
      <c r="D616" s="36"/>
      <c r="E616" s="45"/>
      <c r="F616" s="39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51"/>
      <c r="B618" s="51"/>
      <c r="C618" s="51"/>
      <c r="D618" s="36"/>
      <c r="E618" s="45"/>
      <c r="F618" s="43"/>
      <c r="G618" s="45"/>
      <c r="H618" s="45"/>
      <c r="I618" s="45"/>
      <c r="J618" s="45"/>
    </row>
    <row r="619" spans="1:10" s="40" customFormat="1" ht="21" customHeight="1">
      <c r="A619" s="42" t="s">
        <v>44</v>
      </c>
      <c r="B619" s="42"/>
      <c r="C619" s="42"/>
      <c r="D619" s="36"/>
      <c r="E619" s="43"/>
      <c r="F619" s="43"/>
      <c r="G619" s="43"/>
      <c r="H619" s="43"/>
      <c r="I619" s="43"/>
      <c r="J619" s="43"/>
    </row>
    <row r="620" spans="1:10" s="40" customFormat="1" ht="21" customHeight="1">
      <c r="A620" s="42" t="s">
        <v>14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ht="21" customHeight="1">
      <c r="A621" s="42" t="s">
        <v>59</v>
      </c>
      <c r="B621" s="42"/>
      <c r="C621" s="42"/>
      <c r="E621" s="43"/>
      <c r="F621" s="43"/>
      <c r="G621" s="43"/>
      <c r="H621" s="43"/>
      <c r="I621" s="43"/>
      <c r="J621" s="43"/>
    </row>
    <row r="622" spans="1:10" ht="21" customHeight="1">
      <c r="A622" s="42"/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E623" s="52"/>
      <c r="F623" s="106">
        <v>2544</v>
      </c>
      <c r="G623" s="52"/>
      <c r="H623" s="52"/>
      <c r="I623" s="52"/>
      <c r="J623" s="52"/>
    </row>
    <row r="624" spans="1:10" ht="21" customHeight="1">
      <c r="A624" s="36" t="s">
        <v>60</v>
      </c>
      <c r="E624" s="52"/>
      <c r="F624" s="52"/>
      <c r="G624" s="52"/>
      <c r="H624" s="52"/>
      <c r="I624" s="52"/>
      <c r="J624" s="52"/>
    </row>
    <row r="625" spans="1:10" ht="21" customHeight="1">
      <c r="A625" s="36" t="s">
        <v>61</v>
      </c>
      <c r="E625" s="40"/>
      <c r="F625" s="40"/>
      <c r="G625" s="40"/>
      <c r="H625" s="40"/>
      <c r="I625" s="40"/>
      <c r="J625" s="40"/>
    </row>
    <row r="626" spans="1:10" ht="21" customHeight="1">
      <c r="A626" s="36" t="s">
        <v>62</v>
      </c>
      <c r="E626" s="52"/>
      <c r="F626" s="46"/>
      <c r="G626" s="52"/>
      <c r="H626" s="52"/>
      <c r="I626" s="52"/>
      <c r="J626" s="52"/>
    </row>
    <row r="627" spans="1:10" ht="21" customHeight="1">
      <c r="A627" s="36" t="s">
        <v>63</v>
      </c>
      <c r="E627" s="52"/>
      <c r="F627" s="46">
        <f>SUM(F625:F626)</f>
        <v>0</v>
      </c>
      <c r="G627" s="52"/>
      <c r="H627" s="52"/>
      <c r="I627" s="52"/>
      <c r="J627" s="52"/>
    </row>
    <row r="628" spans="1:10" ht="21" customHeight="1">
      <c r="A628" s="36" t="s">
        <v>64</v>
      </c>
      <c r="F628" s="40"/>
    </row>
    <row r="629" spans="1:10" ht="21" customHeight="1">
      <c r="A629" s="36" t="s">
        <v>65</v>
      </c>
      <c r="F629" s="40"/>
    </row>
    <row r="630" spans="1:10" ht="21" customHeight="1">
      <c r="A630" s="36" t="s">
        <v>66</v>
      </c>
      <c r="F630" s="40"/>
    </row>
    <row r="631" spans="1:10" ht="21" customHeight="1">
      <c r="A631" s="36" t="s">
        <v>67</v>
      </c>
      <c r="F631" s="40"/>
    </row>
    <row r="632" spans="1:10" ht="21" customHeight="1">
      <c r="A632" s="36" t="s">
        <v>68</v>
      </c>
      <c r="F632" s="40"/>
    </row>
    <row r="633" spans="1:10" ht="21" customHeight="1">
      <c r="A633" s="36" t="s">
        <v>69</v>
      </c>
      <c r="F633" s="109">
        <f>SUM(F629:F632)</f>
        <v>0</v>
      </c>
    </row>
    <row r="634" spans="1:10" ht="21" customHeight="1">
      <c r="A634" s="36" t="s">
        <v>70</v>
      </c>
      <c r="F634" s="40">
        <f>F627-F633</f>
        <v>0</v>
      </c>
    </row>
    <row r="635" spans="1:10" ht="21" customHeight="1">
      <c r="A635" s="36" t="s">
        <v>71</v>
      </c>
      <c r="F635" s="40"/>
    </row>
    <row r="636" spans="1:10" ht="21" customHeight="1">
      <c r="A636" s="36" t="s">
        <v>72</v>
      </c>
      <c r="F636" s="92" t="s">
        <v>73</v>
      </c>
    </row>
    <row r="637" spans="1:10" ht="21" customHeight="1" thickBot="1">
      <c r="A637" s="36" t="s">
        <v>74</v>
      </c>
      <c r="F637" s="110">
        <f>SUM(F634:F636)</f>
        <v>0</v>
      </c>
    </row>
    <row r="638" spans="1:10" ht="21" customHeight="1" thickTop="1">
      <c r="F638" s="40"/>
    </row>
    <row r="639" spans="1:10" ht="21" customHeight="1">
      <c r="A639" s="36" t="s">
        <v>75</v>
      </c>
      <c r="F639" s="40"/>
    </row>
    <row r="640" spans="1:10" ht="21" customHeight="1" thickBot="1">
      <c r="A640" s="36" t="s">
        <v>76</v>
      </c>
      <c r="F640" s="108">
        <f>F634/800000</f>
        <v>0</v>
      </c>
    </row>
    <row r="641" spans="1:18" ht="21" customHeight="1" thickTop="1">
      <c r="F641" s="40"/>
    </row>
    <row r="642" spans="1:18" ht="21" customHeight="1">
      <c r="F642" s="40"/>
    </row>
    <row r="643" spans="1:18" ht="21" customHeight="1">
      <c r="A643" s="36" t="s">
        <v>5</v>
      </c>
      <c r="F643" s="40"/>
    </row>
    <row r="644" spans="1:18" s="53" customFormat="1" ht="21" customHeight="1">
      <c r="D644" s="36"/>
      <c r="E644" s="54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6" spans="4:18" ht="21" customHeight="1">
      <c r="E676" s="40"/>
      <c r="G676" s="40"/>
      <c r="H676" s="40"/>
      <c r="I676" s="40"/>
      <c r="J676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745" spans="1:18" s="39" customFormat="1" ht="21" customHeight="1">
      <c r="A745" s="38"/>
      <c r="B745" s="38"/>
      <c r="C745" s="38"/>
      <c r="D745" s="36"/>
      <c r="F745" s="40"/>
      <c r="K745" s="40"/>
      <c r="L745" s="40"/>
      <c r="M745" s="40"/>
      <c r="N745" s="40"/>
      <c r="O745" s="40"/>
      <c r="P745" s="40"/>
      <c r="Q745" s="40"/>
      <c r="R745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ht="21" customHeight="1">
      <c r="A749" s="38"/>
      <c r="B749" s="38"/>
      <c r="C749" s="38"/>
      <c r="F749" s="40"/>
    </row>
    <row r="756" spans="1:18" s="38" customFormat="1" ht="21" customHeight="1">
      <c r="A756" s="36"/>
      <c r="B756" s="36"/>
      <c r="C756" s="36"/>
      <c r="D756" s="36"/>
      <c r="E756" s="40"/>
      <c r="F756" s="39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7" firstPageNumber="8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8"/>
  <sheetViews>
    <sheetView showGridLines="0" view="pageBreakPreview" topLeftCell="A53" zoomScaleNormal="85" zoomScaleSheetLayoutView="100" workbookViewId="0">
      <selection activeCell="M81" sqref="M81"/>
    </sheetView>
  </sheetViews>
  <sheetFormatPr defaultColWidth="12.796875" defaultRowHeight="21" customHeight="1"/>
  <cols>
    <col min="1" max="1" width="1.796875" style="3" customWidth="1"/>
    <col min="2" max="2" width="8.19921875" style="3" customWidth="1"/>
    <col min="3" max="3" width="17.796875" style="3" customWidth="1"/>
    <col min="4" max="4" width="33.1328125" style="3" customWidth="1"/>
    <col min="5" max="5" width="11.796875" style="3" hidden="1" customWidth="1"/>
    <col min="6" max="6" width="8.33203125" style="11" customWidth="1"/>
    <col min="7" max="7" width="14.796875" style="13" customWidth="1"/>
    <col min="8" max="8" width="1.46484375" style="178" customWidth="1"/>
    <col min="9" max="9" width="14.796875" style="13" customWidth="1"/>
    <col min="10" max="10" width="1.46484375" style="178" customWidth="1"/>
    <col min="11" max="11" width="14.796875" style="12" customWidth="1"/>
    <col min="12" max="12" width="1.796875" style="178" customWidth="1"/>
    <col min="13" max="13" width="14.796875" style="12" customWidth="1"/>
    <col min="14" max="14" width="3.796875" style="3" customWidth="1"/>
    <col min="15" max="15" width="4.86328125" style="121" customWidth="1"/>
    <col min="16" max="16" width="25.796875" style="121" customWidth="1"/>
    <col min="17" max="17" width="12.796875" style="121"/>
    <col min="18" max="18" width="15" style="120" bestFit="1" customWidth="1"/>
    <col min="19" max="19" width="17.33203125" style="120" bestFit="1" customWidth="1"/>
    <col min="20" max="21" width="12.796875" style="95"/>
    <col min="22" max="16384" width="12.796875" style="3"/>
  </cols>
  <sheetData>
    <row r="1" spans="1:21" s="116" customFormat="1" ht="21" customHeight="1">
      <c r="A1" s="254" t="s">
        <v>98</v>
      </c>
      <c r="B1" s="254"/>
      <c r="C1" s="255"/>
      <c r="D1" s="255"/>
      <c r="E1" s="255"/>
      <c r="F1" s="255"/>
      <c r="G1" s="255"/>
      <c r="H1" s="256"/>
      <c r="I1" s="257"/>
      <c r="J1" s="256"/>
      <c r="K1" s="129"/>
      <c r="L1" s="258"/>
      <c r="M1" s="136" t="s">
        <v>171</v>
      </c>
      <c r="O1" s="119"/>
      <c r="P1" s="119"/>
      <c r="Q1" s="119"/>
      <c r="R1" s="123"/>
      <c r="S1" s="123"/>
      <c r="T1" s="117"/>
      <c r="U1" s="117"/>
    </row>
    <row r="2" spans="1:21" s="116" customFormat="1" ht="21" customHeight="1">
      <c r="A2" s="255" t="s">
        <v>18</v>
      </c>
      <c r="B2" s="255"/>
      <c r="C2" s="255"/>
      <c r="D2" s="255"/>
      <c r="E2" s="255"/>
      <c r="F2" s="259"/>
      <c r="G2" s="55"/>
      <c r="H2" s="217"/>
      <c r="I2" s="126"/>
      <c r="J2" s="217"/>
      <c r="K2" s="129"/>
      <c r="L2" s="258"/>
      <c r="M2" s="136" t="s">
        <v>172</v>
      </c>
      <c r="O2" s="119"/>
      <c r="P2" s="119"/>
      <c r="Q2" s="119"/>
      <c r="R2" s="123"/>
      <c r="S2" s="123"/>
      <c r="T2" s="117"/>
      <c r="U2" s="117"/>
    </row>
    <row r="3" spans="1:21" s="116" customFormat="1" ht="21" customHeight="1">
      <c r="A3" s="1" t="str">
        <f>'company '!A3</f>
        <v>สำหรับงวดเก้าเดือนสิ้นสุดวันที่ 30 กันยายน 2568</v>
      </c>
      <c r="B3" s="1"/>
      <c r="C3" s="255"/>
      <c r="D3" s="255"/>
      <c r="E3" s="255"/>
      <c r="F3" s="259"/>
      <c r="G3" s="55"/>
      <c r="H3" s="217"/>
      <c r="I3" s="126"/>
      <c r="J3" s="217"/>
      <c r="K3" s="56"/>
      <c r="L3" s="217"/>
      <c r="M3" s="131"/>
      <c r="O3" s="119"/>
      <c r="P3" s="119"/>
      <c r="Q3" s="119"/>
      <c r="R3" s="123"/>
      <c r="S3" s="123"/>
      <c r="T3" s="117"/>
      <c r="U3" s="117"/>
    </row>
    <row r="4" spans="1:21" s="116" customFormat="1" ht="21" customHeight="1">
      <c r="A4" s="1"/>
      <c r="B4" s="1"/>
      <c r="C4" s="255"/>
      <c r="D4" s="255"/>
      <c r="E4" s="255"/>
      <c r="F4" s="259"/>
      <c r="G4" s="55"/>
      <c r="H4" s="217"/>
      <c r="I4" s="126"/>
      <c r="J4" s="217"/>
      <c r="K4" s="56"/>
      <c r="L4" s="217"/>
      <c r="M4" s="131"/>
      <c r="O4" s="119"/>
      <c r="P4" s="119"/>
      <c r="Q4" s="119"/>
      <c r="R4" s="123"/>
      <c r="S4" s="123"/>
      <c r="T4" s="117"/>
      <c r="U4" s="117"/>
    </row>
    <row r="5" spans="1:21" s="116" customFormat="1" ht="21" customHeight="1">
      <c r="A5" s="118"/>
      <c r="B5" s="118"/>
      <c r="C5" s="118"/>
      <c r="D5" s="118"/>
      <c r="E5" s="118"/>
      <c r="F5" s="260"/>
      <c r="G5" s="66"/>
      <c r="H5" s="218"/>
      <c r="I5" s="66"/>
      <c r="J5" s="218"/>
      <c r="K5" s="130"/>
      <c r="L5" s="218"/>
      <c r="M5" s="132" t="str">
        <f>'company '!R5</f>
        <v>(หน่วย: พันบาท)</v>
      </c>
      <c r="O5" s="119"/>
      <c r="P5" s="119"/>
      <c r="Q5" s="119"/>
      <c r="R5" s="123"/>
      <c r="S5" s="123"/>
      <c r="T5" s="117"/>
      <c r="U5" s="117"/>
    </row>
    <row r="6" spans="1:21" s="116" customFormat="1" ht="21" customHeight="1">
      <c r="A6" s="118"/>
      <c r="B6" s="118"/>
      <c r="C6" s="118"/>
      <c r="D6" s="118"/>
      <c r="E6" s="118"/>
      <c r="F6" s="260"/>
      <c r="G6" s="308" t="s">
        <v>19</v>
      </c>
      <c r="H6" s="308"/>
      <c r="I6" s="308"/>
      <c r="J6" s="224"/>
      <c r="K6" s="308" t="s">
        <v>23</v>
      </c>
      <c r="L6" s="308"/>
      <c r="M6" s="308"/>
      <c r="O6" s="119"/>
      <c r="P6" s="119"/>
      <c r="Q6" s="119"/>
      <c r="R6" s="123"/>
      <c r="S6" s="123"/>
      <c r="T6" s="117"/>
      <c r="U6" s="117"/>
    </row>
    <row r="7" spans="1:21" s="116" customFormat="1" ht="21" customHeight="1">
      <c r="A7" s="118"/>
      <c r="B7" s="118"/>
      <c r="C7" s="118"/>
      <c r="D7" s="261"/>
      <c r="E7" s="262" t="s">
        <v>0</v>
      </c>
      <c r="F7" s="260"/>
      <c r="G7" s="127">
        <v>2568</v>
      </c>
      <c r="H7" s="219"/>
      <c r="I7" s="127">
        <v>2567</v>
      </c>
      <c r="J7" s="263"/>
      <c r="K7" s="127">
        <v>2568</v>
      </c>
      <c r="L7" s="219"/>
      <c r="M7" s="127">
        <v>2567</v>
      </c>
      <c r="O7" s="119"/>
      <c r="P7" s="119"/>
      <c r="Q7" s="119"/>
      <c r="R7" s="123"/>
      <c r="S7" s="123"/>
      <c r="T7" s="117"/>
      <c r="U7" s="117"/>
    </row>
    <row r="8" spans="1:21" s="116" customFormat="1" ht="21" customHeight="1">
      <c r="A8" s="264" t="s">
        <v>20</v>
      </c>
      <c r="B8" s="264"/>
      <c r="C8" s="118"/>
      <c r="D8" s="118"/>
      <c r="E8" s="118"/>
      <c r="F8" s="260"/>
      <c r="G8" s="57"/>
      <c r="H8" s="220"/>
      <c r="I8" s="57"/>
      <c r="J8" s="220"/>
      <c r="K8" s="58"/>
      <c r="L8" s="227"/>
      <c r="M8" s="58"/>
      <c r="O8" s="119"/>
      <c r="P8" s="119"/>
      <c r="Q8" s="119"/>
      <c r="R8" s="123"/>
      <c r="S8" s="123"/>
      <c r="T8" s="117"/>
      <c r="U8" s="117"/>
    </row>
    <row r="9" spans="1:21" s="116" customFormat="1" ht="21" customHeight="1">
      <c r="B9" s="265" t="s">
        <v>225</v>
      </c>
      <c r="C9" s="118"/>
      <c r="D9" s="165"/>
      <c r="E9" s="165"/>
      <c r="F9" s="196"/>
      <c r="G9" s="140">
        <v>6118</v>
      </c>
      <c r="H9" s="166"/>
      <c r="I9" s="140">
        <v>-77891</v>
      </c>
      <c r="J9" s="169"/>
      <c r="K9" s="140">
        <v>2620</v>
      </c>
      <c r="L9" s="169"/>
      <c r="M9" s="140">
        <v>-53505</v>
      </c>
      <c r="O9" s="119"/>
      <c r="P9" s="119"/>
      <c r="Q9" s="119"/>
      <c r="R9" s="123"/>
      <c r="S9" s="123"/>
      <c r="T9" s="117"/>
      <c r="U9" s="117"/>
    </row>
    <row r="10" spans="1:21" s="116" customFormat="1" ht="22.25" customHeight="1">
      <c r="B10" s="265" t="s">
        <v>117</v>
      </c>
      <c r="C10" s="118"/>
      <c r="D10" s="165"/>
      <c r="E10" s="165"/>
      <c r="F10" s="196"/>
      <c r="G10" s="140"/>
      <c r="H10" s="166"/>
      <c r="I10" s="140"/>
      <c r="J10" s="169"/>
      <c r="K10" s="140"/>
      <c r="L10" s="169"/>
      <c r="M10" s="140"/>
      <c r="O10" s="119"/>
      <c r="P10" s="119"/>
      <c r="Q10" s="119"/>
      <c r="R10" s="123"/>
      <c r="S10" s="123"/>
      <c r="T10" s="117"/>
      <c r="U10" s="117"/>
    </row>
    <row r="11" spans="1:21" s="191" customFormat="1" ht="23.25">
      <c r="A11" s="168"/>
      <c r="B11" s="265" t="s">
        <v>121</v>
      </c>
      <c r="C11" s="165"/>
      <c r="D11" s="165"/>
      <c r="E11" s="192"/>
      <c r="F11" s="196"/>
      <c r="G11" s="170">
        <v>-179</v>
      </c>
      <c r="H11" s="166" t="s">
        <v>108</v>
      </c>
      <c r="I11" s="170">
        <v>-1079</v>
      </c>
      <c r="J11" s="166"/>
      <c r="K11" s="140">
        <v>-5061</v>
      </c>
      <c r="L11" s="140"/>
      <c r="M11" s="140">
        <v>-7225</v>
      </c>
      <c r="O11" s="193"/>
      <c r="P11" s="193"/>
      <c r="Q11" s="198"/>
      <c r="R11" s="194"/>
      <c r="S11" s="194"/>
      <c r="T11" s="195"/>
      <c r="U11" s="195"/>
    </row>
    <row r="12" spans="1:21" s="197" customFormat="1" ht="21" customHeight="1">
      <c r="A12" s="116"/>
      <c r="B12" s="265" t="s">
        <v>122</v>
      </c>
      <c r="C12" s="118"/>
      <c r="D12" s="165"/>
      <c r="E12" s="192"/>
      <c r="F12" s="196"/>
      <c r="G12" s="170">
        <v>0</v>
      </c>
      <c r="H12" s="172"/>
      <c r="I12" s="140">
        <v>3</v>
      </c>
      <c r="J12" s="172"/>
      <c r="K12" s="140">
        <v>464</v>
      </c>
      <c r="L12" s="140"/>
      <c r="M12" s="140">
        <v>185</v>
      </c>
      <c r="O12" s="198"/>
      <c r="P12" s="198"/>
      <c r="Q12" s="198"/>
      <c r="R12" s="199"/>
      <c r="S12" s="199"/>
      <c r="T12" s="200"/>
      <c r="U12" s="200"/>
    </row>
    <row r="13" spans="1:21" s="197" customFormat="1" ht="21" customHeight="1">
      <c r="A13" s="116"/>
      <c r="B13" s="265" t="s">
        <v>228</v>
      </c>
      <c r="C13" s="118"/>
      <c r="D13" s="165"/>
      <c r="E13" s="192"/>
      <c r="F13" s="196"/>
      <c r="G13" s="170">
        <v>-3065</v>
      </c>
      <c r="H13" s="166"/>
      <c r="I13" s="140">
        <v>-16555</v>
      </c>
      <c r="J13" s="166"/>
      <c r="K13" s="140">
        <v>-4585</v>
      </c>
      <c r="L13" s="167"/>
      <c r="M13" s="140">
        <v>-11641</v>
      </c>
      <c r="O13" s="198"/>
      <c r="P13" s="198"/>
      <c r="Q13" s="198"/>
      <c r="R13" s="199"/>
      <c r="S13" s="199"/>
      <c r="T13" s="200"/>
      <c r="U13" s="200"/>
    </row>
    <row r="14" spans="1:21" s="197" customFormat="1" ht="21" customHeight="1">
      <c r="A14" s="116"/>
      <c r="B14" s="265" t="s">
        <v>193</v>
      </c>
      <c r="C14" s="274"/>
      <c r="D14" s="274"/>
      <c r="E14" s="275"/>
      <c r="F14" s="276"/>
      <c r="G14" s="170">
        <v>-17291</v>
      </c>
      <c r="H14" s="278"/>
      <c r="I14" s="229">
        <v>0</v>
      </c>
      <c r="J14" s="293"/>
      <c r="K14" s="229">
        <v>-18320</v>
      </c>
      <c r="L14" s="294"/>
      <c r="M14" s="229">
        <v>0</v>
      </c>
      <c r="O14" s="198"/>
      <c r="P14" s="198"/>
      <c r="Q14" s="198"/>
      <c r="R14" s="199"/>
      <c r="S14" s="199"/>
      <c r="T14" s="200"/>
      <c r="U14" s="200"/>
    </row>
    <row r="15" spans="1:21" s="116" customFormat="1" ht="21" customHeight="1">
      <c r="B15" s="265" t="s">
        <v>229</v>
      </c>
      <c r="C15" s="118"/>
      <c r="D15" s="165"/>
      <c r="E15" s="165"/>
      <c r="F15" s="196"/>
      <c r="G15" s="170">
        <v>-626</v>
      </c>
      <c r="H15" s="166"/>
      <c r="I15" s="140">
        <v>-4962</v>
      </c>
      <c r="J15" s="166"/>
      <c r="K15" s="140">
        <v>-44</v>
      </c>
      <c r="L15" s="167"/>
      <c r="M15" s="140">
        <v>-1500</v>
      </c>
      <c r="O15" s="119"/>
      <c r="P15" s="119"/>
      <c r="Q15" s="119"/>
      <c r="R15" s="123"/>
      <c r="S15" s="123"/>
      <c r="T15" s="117"/>
      <c r="U15" s="117"/>
    </row>
    <row r="16" spans="1:21" s="168" customFormat="1" ht="21" customHeight="1">
      <c r="B16" s="265" t="s">
        <v>152</v>
      </c>
      <c r="C16" s="165"/>
      <c r="D16" s="165"/>
      <c r="E16" s="165"/>
      <c r="F16" s="196"/>
      <c r="G16" s="170">
        <v>19851</v>
      </c>
      <c r="H16" s="166"/>
      <c r="I16" s="140">
        <v>-166</v>
      </c>
      <c r="J16" s="166"/>
      <c r="K16" s="140">
        <v>20000</v>
      </c>
      <c r="L16" s="167"/>
      <c r="M16" s="140">
        <v>0</v>
      </c>
      <c r="O16" s="300"/>
      <c r="P16" s="300"/>
      <c r="Q16" s="119"/>
      <c r="R16" s="301"/>
      <c r="S16" s="301"/>
      <c r="T16" s="302"/>
      <c r="U16" s="302"/>
    </row>
    <row r="17" spans="1:21" s="191" customFormat="1" ht="21" customHeight="1">
      <c r="A17" s="168"/>
      <c r="B17" s="265" t="s">
        <v>136</v>
      </c>
      <c r="C17" s="165"/>
      <c r="D17" s="165"/>
      <c r="E17" s="192"/>
      <c r="F17" s="196"/>
      <c r="G17" s="170">
        <v>-5846</v>
      </c>
      <c r="H17" s="166"/>
      <c r="I17" s="140">
        <v>6533</v>
      </c>
      <c r="J17" s="166"/>
      <c r="K17" s="140">
        <v>923</v>
      </c>
      <c r="L17" s="169"/>
      <c r="M17" s="140">
        <v>2617</v>
      </c>
      <c r="O17" s="193"/>
      <c r="P17" s="193"/>
      <c r="Q17" s="198"/>
      <c r="R17" s="194"/>
      <c r="S17" s="194"/>
      <c r="T17" s="195"/>
      <c r="U17" s="195"/>
    </row>
    <row r="18" spans="1:21" s="197" customFormat="1" ht="21" customHeight="1">
      <c r="A18" s="116"/>
      <c r="B18" s="265" t="s">
        <v>137</v>
      </c>
      <c r="C18" s="118"/>
      <c r="D18" s="165"/>
      <c r="E18" s="192"/>
      <c r="F18" s="196"/>
      <c r="G18" s="170">
        <v>-873</v>
      </c>
      <c r="H18" s="166"/>
      <c r="I18" s="140">
        <v>-31649</v>
      </c>
      <c r="J18" s="166"/>
      <c r="K18" s="140">
        <v>-979</v>
      </c>
      <c r="L18" s="169"/>
      <c r="M18" s="140">
        <v>-49970</v>
      </c>
      <c r="O18" s="198"/>
      <c r="P18" s="198"/>
      <c r="Q18" s="198"/>
      <c r="R18" s="199"/>
      <c r="S18" s="199"/>
      <c r="T18" s="200"/>
      <c r="U18" s="200"/>
    </row>
    <row r="19" spans="1:21" s="197" customFormat="1" ht="21" customHeight="1">
      <c r="A19" s="116"/>
      <c r="B19" s="265" t="s">
        <v>123</v>
      </c>
      <c r="C19" s="118"/>
      <c r="D19" s="165"/>
      <c r="E19" s="192"/>
      <c r="F19" s="196"/>
      <c r="G19" s="170">
        <v>273</v>
      </c>
      <c r="H19" s="166"/>
      <c r="I19" s="140">
        <v>262</v>
      </c>
      <c r="J19" s="166"/>
      <c r="K19" s="140">
        <v>0</v>
      </c>
      <c r="L19" s="169"/>
      <c r="M19" s="140">
        <v>0</v>
      </c>
      <c r="O19" s="198"/>
      <c r="P19" s="198"/>
      <c r="Q19" s="198"/>
      <c r="R19" s="199"/>
      <c r="S19" s="199"/>
      <c r="T19" s="200"/>
      <c r="U19" s="200"/>
    </row>
    <row r="20" spans="1:21" s="197" customFormat="1" ht="21" customHeight="1">
      <c r="A20" s="116"/>
      <c r="B20" s="265" t="s">
        <v>160</v>
      </c>
      <c r="C20" s="118"/>
      <c r="D20" s="165"/>
      <c r="E20" s="192"/>
      <c r="F20" s="196"/>
      <c r="G20" s="170">
        <v>1975</v>
      </c>
      <c r="H20" s="166"/>
      <c r="I20" s="170">
        <v>2549</v>
      </c>
      <c r="J20" s="166"/>
      <c r="K20" s="140">
        <v>570</v>
      </c>
      <c r="L20" s="140"/>
      <c r="M20" s="140">
        <v>1080</v>
      </c>
      <c r="O20" s="198"/>
      <c r="P20" s="198"/>
      <c r="Q20" s="198"/>
      <c r="R20" s="199"/>
      <c r="S20" s="199"/>
      <c r="T20" s="200"/>
      <c r="U20" s="200"/>
    </row>
    <row r="21" spans="1:21" s="197" customFormat="1" ht="21" customHeight="1">
      <c r="A21" s="116"/>
      <c r="B21" s="265" t="s">
        <v>161</v>
      </c>
      <c r="C21" s="116"/>
      <c r="D21" s="165"/>
      <c r="E21" s="192"/>
      <c r="F21" s="196"/>
      <c r="G21" s="170">
        <v>759</v>
      </c>
      <c r="H21" s="166"/>
      <c r="I21" s="170">
        <v>759</v>
      </c>
      <c r="J21" s="171"/>
      <c r="K21" s="140">
        <v>7</v>
      </c>
      <c r="L21" s="140"/>
      <c r="M21" s="140">
        <v>7</v>
      </c>
      <c r="O21" s="198"/>
      <c r="P21" s="198"/>
      <c r="Q21" s="198"/>
      <c r="R21" s="199"/>
      <c r="S21" s="199"/>
      <c r="T21" s="200"/>
      <c r="U21" s="200"/>
    </row>
    <row r="22" spans="1:21" s="116" customFormat="1" ht="21" customHeight="1">
      <c r="B22" s="265" t="s">
        <v>216</v>
      </c>
      <c r="D22" s="165"/>
      <c r="E22" s="165"/>
      <c r="F22" s="196"/>
      <c r="G22" s="170">
        <v>0</v>
      </c>
      <c r="H22" s="166"/>
      <c r="I22" s="170">
        <v>590</v>
      </c>
      <c r="J22" s="171"/>
      <c r="K22" s="140">
        <v>0</v>
      </c>
      <c r="L22" s="140"/>
      <c r="M22" s="140">
        <v>0</v>
      </c>
      <c r="O22" s="119"/>
      <c r="P22" s="119"/>
      <c r="Q22" s="119"/>
      <c r="R22" s="123"/>
      <c r="S22" s="123"/>
      <c r="T22" s="117"/>
      <c r="U22" s="117"/>
    </row>
    <row r="23" spans="1:21" s="116" customFormat="1" ht="21" customHeight="1">
      <c r="B23" s="265" t="s">
        <v>162</v>
      </c>
      <c r="D23" s="165"/>
      <c r="E23" s="165"/>
      <c r="F23" s="196"/>
      <c r="G23" s="170">
        <v>5688</v>
      </c>
      <c r="H23" s="166"/>
      <c r="I23" s="170">
        <v>5368</v>
      </c>
      <c r="J23" s="171"/>
      <c r="K23" s="140">
        <v>0</v>
      </c>
      <c r="L23" s="140"/>
      <c r="M23" s="140">
        <v>0</v>
      </c>
      <c r="O23" s="119"/>
      <c r="P23" s="119"/>
      <c r="Q23" s="119"/>
      <c r="R23" s="123"/>
      <c r="S23" s="123"/>
      <c r="T23" s="117"/>
      <c r="U23" s="117"/>
    </row>
    <row r="24" spans="1:21" s="230" customFormat="1" ht="21" customHeight="1">
      <c r="A24" s="116"/>
      <c r="B24" s="265" t="s">
        <v>163</v>
      </c>
      <c r="C24" s="118"/>
      <c r="D24" s="165"/>
      <c r="E24" s="201"/>
      <c r="F24" s="196"/>
      <c r="G24" s="170">
        <v>1482</v>
      </c>
      <c r="H24" s="166"/>
      <c r="I24" s="170">
        <v>480</v>
      </c>
      <c r="J24" s="171"/>
      <c r="K24" s="140">
        <v>0</v>
      </c>
      <c r="L24" s="140"/>
      <c r="M24" s="140">
        <v>0</v>
      </c>
      <c r="O24" s="231"/>
      <c r="P24" s="231"/>
      <c r="Q24" s="231"/>
      <c r="R24" s="232"/>
      <c r="S24" s="232"/>
      <c r="T24" s="233"/>
      <c r="U24" s="233"/>
    </row>
    <row r="25" spans="1:21" s="281" customFormat="1" ht="21" customHeight="1">
      <c r="A25" s="279"/>
      <c r="B25" s="265" t="s">
        <v>194</v>
      </c>
      <c r="C25" s="274"/>
      <c r="D25" s="274"/>
      <c r="E25" s="280"/>
      <c r="F25" s="276"/>
      <c r="G25" s="170">
        <v>7458</v>
      </c>
      <c r="H25" s="278"/>
      <c r="I25" s="228">
        <v>0</v>
      </c>
      <c r="J25" s="292"/>
      <c r="K25" s="229">
        <v>7458</v>
      </c>
      <c r="L25" s="229"/>
      <c r="M25" s="229">
        <v>0</v>
      </c>
      <c r="O25" s="282"/>
      <c r="P25" s="282"/>
      <c r="Q25" s="282"/>
      <c r="R25" s="283"/>
      <c r="S25" s="283"/>
      <c r="T25" s="284"/>
      <c r="U25" s="284"/>
    </row>
    <row r="26" spans="1:21" s="191" customFormat="1" ht="21" customHeight="1">
      <c r="A26" s="168"/>
      <c r="B26" s="265" t="s">
        <v>226</v>
      </c>
      <c r="C26" s="165"/>
      <c r="D26" s="165"/>
      <c r="E26" s="192"/>
      <c r="F26" s="196"/>
      <c r="G26" s="170">
        <v>-3731</v>
      </c>
      <c r="H26" s="166"/>
      <c r="I26" s="170">
        <v>-2835</v>
      </c>
      <c r="J26" s="171"/>
      <c r="K26" s="140">
        <v>-3731</v>
      </c>
      <c r="L26" s="140"/>
      <c r="M26" s="140">
        <v>-2835</v>
      </c>
      <c r="O26" s="193"/>
      <c r="P26" s="193"/>
      <c r="Q26" s="198"/>
      <c r="R26" s="194"/>
      <c r="S26" s="194"/>
      <c r="T26" s="195"/>
      <c r="U26" s="195"/>
    </row>
    <row r="27" spans="1:21" s="191" customFormat="1" ht="21" customHeight="1">
      <c r="A27" s="168"/>
      <c r="B27" s="265" t="s">
        <v>233</v>
      </c>
      <c r="C27" s="165"/>
      <c r="D27" s="165"/>
      <c r="E27" s="192"/>
      <c r="F27" s="196"/>
      <c r="G27" s="170">
        <v>0</v>
      </c>
      <c r="H27" s="166"/>
      <c r="I27" s="170">
        <v>7807</v>
      </c>
      <c r="J27" s="171"/>
      <c r="K27" s="140">
        <v>0</v>
      </c>
      <c r="L27" s="140"/>
      <c r="M27" s="140">
        <v>7807</v>
      </c>
      <c r="O27" s="193"/>
      <c r="P27" s="193"/>
      <c r="Q27" s="198"/>
      <c r="R27" s="194"/>
      <c r="S27" s="194"/>
      <c r="T27" s="195"/>
      <c r="U27" s="195"/>
    </row>
    <row r="28" spans="1:21" s="191" customFormat="1" ht="21" customHeight="1">
      <c r="A28" s="168"/>
      <c r="B28" s="265" t="s">
        <v>227</v>
      </c>
      <c r="C28" s="165"/>
      <c r="D28" s="165"/>
      <c r="E28" s="192"/>
      <c r="F28" s="196"/>
      <c r="G28" s="170">
        <v>-10000</v>
      </c>
      <c r="H28" s="166"/>
      <c r="I28" s="170">
        <v>0</v>
      </c>
      <c r="J28" s="171"/>
      <c r="K28" s="140">
        <v>-10000</v>
      </c>
      <c r="L28" s="140"/>
      <c r="M28" s="140">
        <v>0</v>
      </c>
      <c r="O28" s="193"/>
      <c r="P28" s="193"/>
      <c r="Q28" s="198"/>
      <c r="R28" s="194"/>
      <c r="S28" s="194"/>
      <c r="T28" s="195"/>
      <c r="U28" s="195"/>
    </row>
    <row r="29" spans="1:21" s="191" customFormat="1" ht="21" customHeight="1">
      <c r="A29" s="168"/>
      <c r="B29" s="265" t="s">
        <v>202</v>
      </c>
      <c r="C29" s="165"/>
      <c r="D29" s="165"/>
      <c r="E29" s="192"/>
      <c r="F29" s="196"/>
      <c r="G29" s="170">
        <v>0</v>
      </c>
      <c r="H29" s="166"/>
      <c r="I29" s="170">
        <v>21500</v>
      </c>
      <c r="J29" s="171"/>
      <c r="K29" s="140">
        <v>0</v>
      </c>
      <c r="L29" s="140"/>
      <c r="M29" s="140">
        <v>21500</v>
      </c>
      <c r="O29" s="193"/>
      <c r="P29" s="193"/>
      <c r="Q29" s="198"/>
      <c r="R29" s="194"/>
      <c r="S29" s="194"/>
      <c r="T29" s="195"/>
      <c r="U29" s="195"/>
    </row>
    <row r="30" spans="1:21" s="197" customFormat="1" ht="21" customHeight="1">
      <c r="A30" s="116"/>
      <c r="B30" s="265" t="s">
        <v>184</v>
      </c>
      <c r="C30" s="118"/>
      <c r="D30" s="165"/>
      <c r="E30" s="192"/>
      <c r="F30" s="196"/>
      <c r="G30" s="170">
        <v>20</v>
      </c>
      <c r="H30" s="172"/>
      <c r="I30" s="170">
        <v>18</v>
      </c>
      <c r="J30" s="172"/>
      <c r="K30" s="140">
        <v>20</v>
      </c>
      <c r="L30" s="140"/>
      <c r="M30" s="140">
        <v>18</v>
      </c>
      <c r="O30" s="198"/>
      <c r="P30" s="202"/>
      <c r="Q30" s="198"/>
      <c r="R30" s="203"/>
      <c r="S30" s="203"/>
      <c r="T30" s="200"/>
      <c r="U30" s="200"/>
    </row>
    <row r="31" spans="1:21" s="116" customFormat="1" ht="21" customHeight="1">
      <c r="B31" s="234" t="s">
        <v>124</v>
      </c>
      <c r="C31" s="118"/>
      <c r="D31" s="165"/>
      <c r="E31" s="165"/>
      <c r="F31" s="196"/>
      <c r="G31" s="173">
        <f>SUM(G9:G30)</f>
        <v>2013</v>
      </c>
      <c r="H31" s="166"/>
      <c r="I31" s="173">
        <f>SUM(I9:I30)</f>
        <v>-89268</v>
      </c>
      <c r="J31" s="167"/>
      <c r="K31" s="173">
        <f>SUM(K9:K30)</f>
        <v>-10658</v>
      </c>
      <c r="L31" s="167"/>
      <c r="M31" s="173">
        <f>SUM(M9:M30)</f>
        <v>-93462</v>
      </c>
      <c r="O31" s="119"/>
      <c r="P31" s="119"/>
      <c r="Q31" s="198"/>
      <c r="R31" s="123"/>
      <c r="S31" s="123"/>
      <c r="T31" s="117"/>
      <c r="U31" s="117"/>
    </row>
    <row r="32" spans="1:21" s="116" customFormat="1" ht="21" customHeight="1">
      <c r="A32" s="234"/>
      <c r="B32" s="265" t="s">
        <v>118</v>
      </c>
      <c r="D32" s="168"/>
      <c r="E32" s="165"/>
      <c r="F32" s="168"/>
      <c r="G32" s="168"/>
      <c r="H32" s="168"/>
      <c r="I32" s="168"/>
      <c r="J32" s="168"/>
      <c r="K32" s="168"/>
      <c r="L32" s="168"/>
      <c r="M32" s="168"/>
      <c r="O32" s="119"/>
      <c r="P32" s="119"/>
      <c r="Q32" s="119"/>
      <c r="R32" s="123"/>
      <c r="S32" s="123"/>
      <c r="T32" s="117"/>
      <c r="U32" s="117"/>
    </row>
    <row r="33" spans="1:21" s="204" customFormat="1" ht="21" customHeight="1">
      <c r="A33" s="116"/>
      <c r="B33" s="234" t="s">
        <v>106</v>
      </c>
      <c r="C33" s="118"/>
      <c r="D33" s="165"/>
      <c r="E33" s="192"/>
      <c r="F33" s="196"/>
      <c r="G33" s="140">
        <v>130</v>
      </c>
      <c r="H33" s="166"/>
      <c r="I33" s="140">
        <v>493</v>
      </c>
      <c r="J33" s="166"/>
      <c r="K33" s="140">
        <v>1558</v>
      </c>
      <c r="L33" s="169"/>
      <c r="M33" s="140">
        <v>7121</v>
      </c>
      <c r="O33" s="205"/>
      <c r="P33" s="198"/>
      <c r="Q33" s="198"/>
      <c r="R33" s="199"/>
      <c r="S33" s="199"/>
      <c r="T33" s="206"/>
      <c r="U33" s="206"/>
    </row>
    <row r="34" spans="1:21" s="204" customFormat="1" ht="21" customHeight="1">
      <c r="A34" s="116"/>
      <c r="B34" s="234" t="s">
        <v>107</v>
      </c>
      <c r="C34" s="118"/>
      <c r="D34" s="165"/>
      <c r="E34" s="192"/>
      <c r="F34" s="196"/>
      <c r="G34" s="140">
        <v>0</v>
      </c>
      <c r="H34" s="166"/>
      <c r="I34" s="140">
        <v>-3</v>
      </c>
      <c r="J34" s="166"/>
      <c r="K34" s="140">
        <v>0</v>
      </c>
      <c r="L34" s="169"/>
      <c r="M34" s="140">
        <v>0</v>
      </c>
      <c r="O34" s="205"/>
      <c r="P34" s="198"/>
      <c r="Q34" s="198"/>
      <c r="R34" s="199"/>
      <c r="S34" s="199"/>
      <c r="T34" s="206"/>
      <c r="U34" s="206"/>
    </row>
    <row r="35" spans="1:21" s="204" customFormat="1" ht="21" customHeight="1">
      <c r="A35" s="116"/>
      <c r="B35" s="234" t="s">
        <v>203</v>
      </c>
      <c r="C35" s="118"/>
      <c r="D35" s="165"/>
      <c r="E35" s="192"/>
      <c r="F35" s="196"/>
      <c r="G35" s="140">
        <v>-3006</v>
      </c>
      <c r="H35" s="166"/>
      <c r="I35" s="140">
        <v>-3753</v>
      </c>
      <c r="J35" s="166"/>
      <c r="K35" s="140">
        <v>0</v>
      </c>
      <c r="L35" s="169"/>
      <c r="M35" s="140">
        <v>-1704</v>
      </c>
      <c r="O35" s="205"/>
      <c r="P35" s="198"/>
      <c r="Q35" s="198"/>
      <c r="R35" s="199"/>
      <c r="S35" s="199"/>
      <c r="T35" s="206"/>
      <c r="U35" s="206"/>
    </row>
    <row r="36" spans="1:21" s="1" customFormat="1" ht="21" customHeight="1">
      <c r="A36" s="264" t="s">
        <v>235</v>
      </c>
      <c r="B36" s="264"/>
      <c r="C36" s="118"/>
      <c r="D36" s="118"/>
      <c r="E36" s="118"/>
      <c r="F36" s="266"/>
      <c r="G36" s="128">
        <f>SUM(G33:G35,G31)</f>
        <v>-863</v>
      </c>
      <c r="H36" s="221"/>
      <c r="I36" s="128">
        <f>SUM(I33:I35,I31)</f>
        <v>-92531</v>
      </c>
      <c r="J36" s="225"/>
      <c r="K36" s="128">
        <f>SUM(K33:K35,K31)</f>
        <v>-9100</v>
      </c>
      <c r="L36" s="225"/>
      <c r="M36" s="128">
        <f>SUM(M33:M35,M31)</f>
        <v>-88045</v>
      </c>
      <c r="O36" s="120"/>
      <c r="P36" s="119"/>
      <c r="Q36" s="119"/>
      <c r="R36" s="123"/>
      <c r="S36" s="123"/>
      <c r="T36" s="267"/>
      <c r="U36" s="267"/>
    </row>
    <row r="37" spans="1:21" ht="21" customHeight="1">
      <c r="A37" s="254" t="s">
        <v>98</v>
      </c>
      <c r="B37" s="1"/>
      <c r="C37" s="1"/>
      <c r="D37" s="1"/>
      <c r="E37" s="118"/>
      <c r="F37" s="1"/>
      <c r="G37" s="1"/>
      <c r="H37" s="268"/>
      <c r="I37" s="3"/>
      <c r="J37" s="268"/>
      <c r="K37" s="1"/>
      <c r="L37" s="268"/>
      <c r="M37" s="136" t="s">
        <v>171</v>
      </c>
      <c r="P37" s="120"/>
      <c r="Q37" s="120"/>
    </row>
    <row r="38" spans="1:21" ht="21" customHeight="1">
      <c r="A38" s="1" t="s">
        <v>38</v>
      </c>
      <c r="B38" s="1"/>
      <c r="C38" s="1"/>
      <c r="D38" s="1"/>
      <c r="E38" s="118"/>
      <c r="F38" s="185"/>
      <c r="G38" s="31"/>
      <c r="H38" s="222"/>
      <c r="J38" s="222"/>
      <c r="K38" s="2"/>
      <c r="L38" s="222"/>
      <c r="M38" s="136" t="s">
        <v>172</v>
      </c>
      <c r="P38" s="120"/>
      <c r="Q38" s="120"/>
    </row>
    <row r="39" spans="1:21" ht="21" customHeight="1">
      <c r="A39" s="1" t="str">
        <f>A3</f>
        <v>สำหรับงวดเก้าเดือนสิ้นสุดวันที่ 30 กันยายน 2568</v>
      </c>
      <c r="B39" s="1"/>
      <c r="C39" s="1"/>
      <c r="D39" s="1"/>
      <c r="E39" s="118"/>
      <c r="F39" s="185"/>
      <c r="G39" s="31"/>
      <c r="H39" s="222"/>
      <c r="J39" s="222"/>
      <c r="K39" s="2"/>
      <c r="L39" s="222"/>
      <c r="P39" s="120"/>
      <c r="Q39" s="120"/>
    </row>
    <row r="40" spans="1:21" ht="21" customHeight="1">
      <c r="A40" s="1"/>
      <c r="B40" s="1"/>
      <c r="C40" s="1"/>
      <c r="D40" s="1"/>
      <c r="E40" s="118"/>
      <c r="F40" s="185"/>
      <c r="G40" s="31"/>
      <c r="H40" s="222"/>
      <c r="J40" s="222"/>
      <c r="K40" s="2"/>
      <c r="L40" s="222"/>
      <c r="P40" s="120"/>
      <c r="Q40" s="120"/>
    </row>
    <row r="41" spans="1:21" ht="23.25">
      <c r="A41" s="6"/>
      <c r="B41" s="6"/>
      <c r="C41" s="6"/>
      <c r="D41" s="6"/>
      <c r="E41" s="118"/>
      <c r="F41" s="7"/>
      <c r="G41" s="60"/>
      <c r="H41" s="223"/>
      <c r="I41" s="60"/>
      <c r="J41" s="223"/>
      <c r="K41" s="61"/>
      <c r="L41" s="223"/>
      <c r="M41" s="132" t="str">
        <f>M5</f>
        <v>(หน่วย: พันบาท)</v>
      </c>
      <c r="O41" s="122"/>
      <c r="T41" s="3"/>
      <c r="U41" s="3"/>
    </row>
    <row r="42" spans="1:21" ht="23.25">
      <c r="A42" s="6"/>
      <c r="B42" s="6"/>
      <c r="C42" s="6"/>
      <c r="D42" s="6"/>
      <c r="E42" s="118"/>
      <c r="F42" s="7"/>
      <c r="G42" s="303" t="s">
        <v>19</v>
      </c>
      <c r="H42" s="303"/>
      <c r="I42" s="303"/>
      <c r="J42" s="226"/>
      <c r="K42" s="303" t="s">
        <v>23</v>
      </c>
      <c r="L42" s="303"/>
      <c r="M42" s="303"/>
      <c r="O42" s="122"/>
      <c r="T42" s="3"/>
      <c r="U42" s="3"/>
    </row>
    <row r="43" spans="1:21" ht="23.25">
      <c r="A43" s="6"/>
      <c r="B43" s="6"/>
      <c r="C43" s="6"/>
      <c r="D43" s="6"/>
      <c r="E43" s="262" t="s">
        <v>0</v>
      </c>
      <c r="F43" s="7"/>
      <c r="G43" s="127">
        <f>G7</f>
        <v>2568</v>
      </c>
      <c r="H43" s="219"/>
      <c r="I43" s="127">
        <f>I7</f>
        <v>2567</v>
      </c>
      <c r="J43" s="263"/>
      <c r="K43" s="127">
        <f>K7</f>
        <v>2568</v>
      </c>
      <c r="L43" s="219"/>
      <c r="M43" s="127">
        <f>M7</f>
        <v>2567</v>
      </c>
      <c r="O43" s="122"/>
      <c r="R43" s="124"/>
      <c r="S43" s="124"/>
      <c r="T43" s="3"/>
      <c r="U43" s="3"/>
    </row>
    <row r="44" spans="1:21" ht="23.25">
      <c r="A44" s="207" t="s">
        <v>21</v>
      </c>
      <c r="B44" s="207"/>
      <c r="C44" s="6"/>
      <c r="D44" s="6"/>
      <c r="E44" s="118"/>
      <c r="F44" s="7"/>
      <c r="G44" s="8"/>
      <c r="H44" s="209"/>
      <c r="I44" s="8"/>
      <c r="J44" s="209"/>
      <c r="K44" s="59"/>
      <c r="L44" s="210"/>
      <c r="O44" s="122"/>
      <c r="R44" s="3"/>
      <c r="S44" s="3"/>
      <c r="T44" s="3"/>
      <c r="U44" s="3"/>
    </row>
    <row r="45" spans="1:21" s="211" customFormat="1" ht="23.25">
      <c r="A45" s="3"/>
      <c r="B45" s="271" t="s">
        <v>94</v>
      </c>
      <c r="C45" s="6"/>
      <c r="D45" s="139"/>
      <c r="E45" s="212"/>
      <c r="F45" s="208"/>
      <c r="G45" s="170">
        <v>-8000</v>
      </c>
      <c r="H45" s="170"/>
      <c r="I45" s="228">
        <v>-1165</v>
      </c>
      <c r="J45" s="170"/>
      <c r="K45" s="170">
        <v>0</v>
      </c>
      <c r="L45" s="174"/>
      <c r="M45" s="170">
        <v>0</v>
      </c>
      <c r="O45" s="213"/>
      <c r="P45" s="213"/>
      <c r="Q45" s="213"/>
      <c r="R45" s="214"/>
      <c r="S45" s="214"/>
    </row>
    <row r="46" spans="1:21" s="211" customFormat="1" ht="23.25">
      <c r="A46" s="3"/>
      <c r="B46" s="271" t="s">
        <v>190</v>
      </c>
      <c r="C46" s="6"/>
      <c r="D46" s="139"/>
      <c r="E46" s="212"/>
      <c r="F46" s="208"/>
      <c r="G46" s="170">
        <v>0</v>
      </c>
      <c r="H46" s="170"/>
      <c r="I46" s="228">
        <v>-3898</v>
      </c>
      <c r="J46" s="170"/>
      <c r="K46" s="170">
        <v>0</v>
      </c>
      <c r="L46" s="174"/>
      <c r="M46" s="170">
        <v>0</v>
      </c>
      <c r="O46" s="213"/>
      <c r="P46" s="213"/>
      <c r="Q46" s="213"/>
      <c r="R46" s="214"/>
      <c r="S46" s="214"/>
    </row>
    <row r="47" spans="1:21" ht="23.25">
      <c r="B47" s="271" t="s">
        <v>164</v>
      </c>
      <c r="C47" s="6"/>
      <c r="E47" s="139"/>
      <c r="F47" s="208"/>
      <c r="G47" s="170">
        <v>0</v>
      </c>
      <c r="H47" s="170"/>
      <c r="I47" s="170">
        <v>-146</v>
      </c>
      <c r="J47" s="170"/>
      <c r="K47" s="170">
        <v>0</v>
      </c>
      <c r="L47" s="174"/>
      <c r="M47" s="170">
        <v>0</v>
      </c>
      <c r="O47" s="122"/>
      <c r="P47" s="122"/>
      <c r="Q47" s="122"/>
      <c r="R47" s="124"/>
      <c r="S47" s="124"/>
      <c r="T47" s="3"/>
      <c r="U47" s="3"/>
    </row>
    <row r="48" spans="1:21" s="211" customFormat="1" ht="23.25">
      <c r="A48" s="3"/>
      <c r="B48" s="271" t="s">
        <v>230</v>
      </c>
      <c r="C48" s="6"/>
      <c r="D48" s="139"/>
      <c r="E48" s="212"/>
      <c r="F48" s="208"/>
      <c r="G48" s="170">
        <v>0</v>
      </c>
      <c r="H48" s="170"/>
      <c r="I48" s="228">
        <v>11008</v>
      </c>
      <c r="J48" s="170"/>
      <c r="K48" s="170">
        <v>0</v>
      </c>
      <c r="L48" s="174"/>
      <c r="M48" s="228">
        <v>11008</v>
      </c>
      <c r="O48" s="213"/>
      <c r="P48" s="213"/>
      <c r="Q48" s="213"/>
      <c r="R48" s="214"/>
      <c r="S48" s="214"/>
    </row>
    <row r="49" spans="1:21" s="211" customFormat="1" ht="23.25">
      <c r="A49" s="3"/>
      <c r="B49" s="271" t="s">
        <v>204</v>
      </c>
      <c r="C49" s="6"/>
      <c r="D49" s="139"/>
      <c r="E49" s="212"/>
      <c r="F49" s="208"/>
      <c r="G49" s="170">
        <v>0</v>
      </c>
      <c r="H49" s="170"/>
      <c r="I49" s="229">
        <v>-64000</v>
      </c>
      <c r="J49" s="170"/>
      <c r="K49" s="170">
        <v>0</v>
      </c>
      <c r="L49" s="174"/>
      <c r="M49" s="229">
        <v>-64000</v>
      </c>
      <c r="O49" s="213"/>
      <c r="P49" s="213"/>
      <c r="Q49" s="213"/>
      <c r="R49" s="214"/>
      <c r="S49" s="214"/>
    </row>
    <row r="50" spans="1:21" s="211" customFormat="1" ht="23.25">
      <c r="A50" s="3"/>
      <c r="B50" s="271" t="s">
        <v>205</v>
      </c>
      <c r="C50" s="6"/>
      <c r="D50" s="139"/>
      <c r="E50" s="212"/>
      <c r="F50" s="208"/>
      <c r="G50" s="170">
        <v>0</v>
      </c>
      <c r="H50" s="170"/>
      <c r="I50" s="229">
        <v>64000</v>
      </c>
      <c r="J50" s="170"/>
      <c r="K50" s="170">
        <v>0</v>
      </c>
      <c r="L50" s="174"/>
      <c r="M50" s="229">
        <v>64000</v>
      </c>
      <c r="O50" s="213"/>
      <c r="P50" s="213"/>
      <c r="Q50" s="213"/>
      <c r="R50" s="214"/>
      <c r="S50" s="214"/>
    </row>
    <row r="51" spans="1:21" ht="23.25">
      <c r="B51" s="271" t="s">
        <v>104</v>
      </c>
      <c r="C51" s="139"/>
      <c r="E51" s="139"/>
      <c r="F51" s="208"/>
      <c r="G51" s="170">
        <v>0</v>
      </c>
      <c r="H51" s="170"/>
      <c r="I51" s="228">
        <v>0</v>
      </c>
      <c r="J51" s="170"/>
      <c r="K51" s="170">
        <v>5500</v>
      </c>
      <c r="L51" s="174"/>
      <c r="M51" s="228">
        <v>30470</v>
      </c>
      <c r="P51" s="122"/>
      <c r="Q51" s="122"/>
      <c r="R51" s="124"/>
      <c r="S51" s="124"/>
      <c r="T51" s="3"/>
      <c r="U51" s="3"/>
    </row>
    <row r="52" spans="1:21" s="211" customFormat="1" ht="21" customHeight="1">
      <c r="A52" s="3"/>
      <c r="B52" s="271" t="s">
        <v>105</v>
      </c>
      <c r="C52" s="6"/>
      <c r="D52" s="139"/>
      <c r="E52" s="212"/>
      <c r="F52" s="208"/>
      <c r="G52" s="170">
        <v>-7000</v>
      </c>
      <c r="H52" s="170"/>
      <c r="I52" s="170">
        <v>-117357</v>
      </c>
      <c r="J52" s="170"/>
      <c r="K52" s="170">
        <v>-7000</v>
      </c>
      <c r="L52" s="174"/>
      <c r="M52" s="228">
        <v>-115500</v>
      </c>
      <c r="O52" s="213"/>
      <c r="P52" s="213"/>
      <c r="Q52" s="213"/>
      <c r="R52" s="214"/>
      <c r="S52" s="214"/>
      <c r="T52" s="216"/>
      <c r="U52" s="216"/>
    </row>
    <row r="53" spans="1:21" s="211" customFormat="1" ht="21" customHeight="1">
      <c r="A53" s="3"/>
      <c r="B53" s="271" t="s">
        <v>223</v>
      </c>
      <c r="C53" s="6"/>
      <c r="D53" s="139"/>
      <c r="E53" s="212"/>
      <c r="F53" s="208"/>
      <c r="G53" s="170">
        <v>0</v>
      </c>
      <c r="H53" s="170"/>
      <c r="I53" s="170">
        <v>50000</v>
      </c>
      <c r="J53" s="170"/>
      <c r="K53" s="170">
        <v>0</v>
      </c>
      <c r="L53" s="174"/>
      <c r="M53" s="228">
        <v>50000</v>
      </c>
      <c r="O53" s="213"/>
      <c r="P53" s="213"/>
      <c r="Q53" s="213"/>
      <c r="R53" s="214"/>
      <c r="S53" s="214"/>
      <c r="T53" s="216"/>
      <c r="U53" s="216"/>
    </row>
    <row r="54" spans="1:21" s="285" customFormat="1" ht="23.25">
      <c r="B54" s="271" t="s">
        <v>215</v>
      </c>
      <c r="C54" s="286"/>
      <c r="E54" s="286"/>
      <c r="F54" s="287"/>
      <c r="G54" s="170">
        <v>-8000</v>
      </c>
      <c r="H54" s="277"/>
      <c r="I54" s="228">
        <v>0</v>
      </c>
      <c r="J54" s="228"/>
      <c r="K54" s="228">
        <v>0</v>
      </c>
      <c r="L54" s="295"/>
      <c r="M54" s="228">
        <v>0</v>
      </c>
      <c r="O54" s="288"/>
      <c r="P54" s="289"/>
      <c r="Q54" s="289"/>
      <c r="R54" s="290"/>
      <c r="S54" s="290"/>
    </row>
    <row r="55" spans="1:21" ht="23.25">
      <c r="A55" s="207" t="s">
        <v>234</v>
      </c>
      <c r="B55" s="207"/>
      <c r="C55" s="6"/>
      <c r="D55" s="139"/>
      <c r="E55" s="139"/>
      <c r="F55" s="208"/>
      <c r="G55" s="175">
        <f>SUM(G45:G54)</f>
        <v>-23000</v>
      </c>
      <c r="H55" s="176"/>
      <c r="I55" s="296">
        <f>SUM(I45:I54)</f>
        <v>-61558</v>
      </c>
      <c r="J55" s="297"/>
      <c r="K55" s="296">
        <f>SUM(K45:K54)</f>
        <v>-1500</v>
      </c>
      <c r="L55" s="297"/>
      <c r="M55" s="296">
        <f>SUM(M45:M54)</f>
        <v>-24022</v>
      </c>
      <c r="P55" s="122"/>
      <c r="Q55" s="122"/>
      <c r="R55" s="124"/>
      <c r="S55" s="124"/>
    </row>
    <row r="56" spans="1:21" ht="23.25">
      <c r="D56" s="155"/>
      <c r="E56" s="139"/>
      <c r="F56" s="269"/>
      <c r="G56" s="178"/>
      <c r="I56" s="178"/>
      <c r="K56" s="179"/>
      <c r="M56" s="179"/>
      <c r="O56" s="122"/>
    </row>
    <row r="57" spans="1:21" ht="23.25">
      <c r="A57" s="207" t="s">
        <v>22</v>
      </c>
      <c r="B57" s="207"/>
      <c r="C57" s="6"/>
      <c r="D57" s="139"/>
      <c r="E57" s="139"/>
      <c r="F57" s="208"/>
      <c r="G57" s="170"/>
      <c r="H57" s="180"/>
      <c r="I57" s="170"/>
      <c r="J57" s="160"/>
      <c r="K57" s="170"/>
      <c r="L57" s="160"/>
      <c r="M57" s="170"/>
      <c r="O57" s="122"/>
      <c r="T57" s="3"/>
      <c r="U57" s="3"/>
    </row>
    <row r="58" spans="1:21" ht="23.25">
      <c r="A58" s="207"/>
      <c r="B58" s="271" t="s">
        <v>206</v>
      </c>
      <c r="C58" s="6"/>
      <c r="D58" s="139"/>
      <c r="E58" s="139"/>
      <c r="F58" s="208"/>
      <c r="G58" s="170">
        <v>0</v>
      </c>
      <c r="H58" s="180"/>
      <c r="I58" s="170">
        <v>0</v>
      </c>
      <c r="J58" s="160"/>
      <c r="K58" s="170">
        <v>0</v>
      </c>
      <c r="L58" s="160"/>
      <c r="M58" s="170">
        <v>31000</v>
      </c>
      <c r="O58" s="122"/>
      <c r="T58" s="3"/>
      <c r="U58" s="3"/>
    </row>
    <row r="59" spans="1:21" ht="23.25">
      <c r="B59" s="271" t="s">
        <v>113</v>
      </c>
      <c r="C59" s="6"/>
      <c r="D59" s="139"/>
      <c r="E59" s="139"/>
      <c r="F59" s="208"/>
      <c r="G59" s="170">
        <v>0</v>
      </c>
      <c r="H59" s="181"/>
      <c r="I59" s="170">
        <v>-87</v>
      </c>
      <c r="J59" s="172"/>
      <c r="K59" s="170">
        <v>0</v>
      </c>
      <c r="L59" s="140"/>
      <c r="M59" s="140">
        <v>0</v>
      </c>
    </row>
    <row r="60" spans="1:21" s="116" customFormat="1" ht="21" customHeight="1">
      <c r="A60" s="207" t="s">
        <v>146</v>
      </c>
      <c r="B60" s="207"/>
      <c r="C60" s="6"/>
      <c r="D60" s="139"/>
      <c r="E60" s="139"/>
      <c r="F60" s="208"/>
      <c r="G60" s="175">
        <f>SUM(G58:G59)</f>
        <v>0</v>
      </c>
      <c r="H60" s="182"/>
      <c r="I60" s="175">
        <f>SUM(I58:I59)</f>
        <v>-87</v>
      </c>
      <c r="J60" s="182"/>
      <c r="K60" s="175">
        <f>SUM(K58:K59)</f>
        <v>0</v>
      </c>
      <c r="L60" s="182"/>
      <c r="M60" s="175">
        <f>SUM(M58:M59)</f>
        <v>31000</v>
      </c>
      <c r="O60" s="121"/>
      <c r="P60" s="121"/>
      <c r="Q60" s="121"/>
      <c r="R60" s="120"/>
      <c r="S60" s="120"/>
      <c r="T60" s="117"/>
      <c r="U60" s="117"/>
    </row>
    <row r="61" spans="1:21" s="211" customFormat="1" ht="21" customHeight="1">
      <c r="A61" s="3"/>
      <c r="B61" s="271" t="s">
        <v>231</v>
      </c>
      <c r="C61" s="6"/>
      <c r="D61" s="139"/>
      <c r="E61" s="212"/>
      <c r="F61" s="208"/>
      <c r="G61" s="160">
        <f>SUM(G36,G55,G60)</f>
        <v>-23863</v>
      </c>
      <c r="H61" s="158"/>
      <c r="I61" s="160">
        <f>SUM(I36,I55,I60)</f>
        <v>-154176</v>
      </c>
      <c r="J61" s="158"/>
      <c r="K61" s="160">
        <f>SUM(K36,K55,K60)</f>
        <v>-10600</v>
      </c>
      <c r="L61" s="158"/>
      <c r="M61" s="160">
        <f>SUM(M36,M55,M60)</f>
        <v>-81067</v>
      </c>
      <c r="O61" s="215"/>
      <c r="P61" s="215"/>
      <c r="Q61" s="215"/>
      <c r="R61" s="205"/>
      <c r="S61" s="205"/>
      <c r="T61" s="216"/>
      <c r="U61" s="216"/>
    </row>
    <row r="62" spans="1:21" s="211" customFormat="1" ht="21" customHeight="1">
      <c r="A62" s="3"/>
      <c r="B62" s="271" t="s">
        <v>185</v>
      </c>
      <c r="C62" s="6"/>
      <c r="D62" s="139"/>
      <c r="E62" s="212">
        <v>6</v>
      </c>
      <c r="F62" s="208"/>
      <c r="G62" s="170">
        <f>+BS!I10</f>
        <v>57499</v>
      </c>
      <c r="H62" s="180"/>
      <c r="I62" s="170">
        <v>214600</v>
      </c>
      <c r="J62" s="181"/>
      <c r="K62" s="170">
        <f>+BS!M10</f>
        <v>15097</v>
      </c>
      <c r="L62" s="158"/>
      <c r="M62" s="170">
        <v>98712</v>
      </c>
      <c r="O62" s="215"/>
      <c r="P62" s="215"/>
      <c r="Q62" s="215"/>
      <c r="R62" s="205"/>
      <c r="S62" s="205"/>
      <c r="T62" s="216"/>
      <c r="U62" s="216"/>
    </row>
    <row r="63" spans="1:21" ht="21" customHeight="1" thickBot="1">
      <c r="A63" s="207" t="s">
        <v>186</v>
      </c>
      <c r="B63" s="207"/>
      <c r="C63" s="6"/>
      <c r="D63" s="6"/>
      <c r="E63" s="6">
        <v>6</v>
      </c>
      <c r="F63" s="7"/>
      <c r="G63" s="134">
        <f>SUM(G61:G62)</f>
        <v>33636</v>
      </c>
      <c r="H63" s="176"/>
      <c r="I63" s="134">
        <f>SUM(I61:I62)</f>
        <v>60424</v>
      </c>
      <c r="J63" s="177"/>
      <c r="K63" s="134">
        <f>SUM(K61:K62)</f>
        <v>4497</v>
      </c>
      <c r="L63" s="177"/>
      <c r="M63" s="134">
        <f>SUM(M61:M62)</f>
        <v>17645</v>
      </c>
    </row>
    <row r="64" spans="1:21" ht="21" customHeight="1" thickTop="1">
      <c r="A64" s="207"/>
      <c r="B64" s="207"/>
      <c r="C64" s="6"/>
      <c r="D64" s="6"/>
      <c r="E64" s="6"/>
      <c r="F64" s="7"/>
      <c r="G64" s="243"/>
      <c r="H64" s="176"/>
      <c r="I64" s="243"/>
      <c r="J64" s="177"/>
      <c r="K64" s="243"/>
      <c r="L64" s="177"/>
      <c r="M64" s="243"/>
    </row>
    <row r="65" spans="1:19" ht="21" customHeight="1">
      <c r="A65" s="1" t="s">
        <v>197</v>
      </c>
      <c r="D65" s="6"/>
      <c r="E65" s="6"/>
      <c r="F65" s="7"/>
      <c r="G65" s="243"/>
      <c r="H65" s="176"/>
      <c r="I65" s="243"/>
      <c r="J65" s="177"/>
      <c r="K65" s="243"/>
      <c r="L65" s="177"/>
      <c r="M65" s="243"/>
    </row>
    <row r="66" spans="1:19" ht="21" customHeight="1">
      <c r="A66" s="1"/>
      <c r="B66" s="271" t="s">
        <v>208</v>
      </c>
      <c r="C66" s="6"/>
      <c r="D66" s="6"/>
      <c r="E66" s="6"/>
      <c r="F66" s="7"/>
      <c r="G66" s="228"/>
      <c r="H66" s="176"/>
      <c r="I66" s="228"/>
      <c r="J66" s="177"/>
      <c r="K66" s="228"/>
      <c r="L66" s="177"/>
      <c r="M66" s="228"/>
    </row>
    <row r="67" spans="1:19" ht="21" customHeight="1">
      <c r="A67" s="207"/>
      <c r="B67" s="257" t="s">
        <v>209</v>
      </c>
      <c r="C67" s="118"/>
      <c r="F67" s="3"/>
      <c r="G67" s="228">
        <v>5000</v>
      </c>
      <c r="H67" s="3"/>
      <c r="I67" s="228">
        <v>0</v>
      </c>
      <c r="J67" s="3"/>
      <c r="K67" s="228">
        <v>0</v>
      </c>
      <c r="L67" s="3"/>
      <c r="M67" s="228">
        <v>0</v>
      </c>
    </row>
    <row r="68" spans="1:19" ht="21" customHeight="1">
      <c r="A68" s="207"/>
      <c r="B68" s="257" t="s">
        <v>88</v>
      </c>
      <c r="C68" s="118"/>
      <c r="F68" s="3"/>
      <c r="G68" s="228">
        <v>13590</v>
      </c>
      <c r="H68" s="3"/>
      <c r="I68" s="228">
        <v>0</v>
      </c>
      <c r="J68" s="3"/>
      <c r="K68" s="228">
        <v>0</v>
      </c>
      <c r="L68" s="3"/>
      <c r="M68" s="228">
        <v>0</v>
      </c>
    </row>
    <row r="69" spans="1:19" ht="21" customHeight="1">
      <c r="E69" s="6"/>
      <c r="G69" s="89"/>
      <c r="I69" s="153"/>
      <c r="K69" s="89"/>
      <c r="M69" s="153"/>
      <c r="O69" s="3"/>
      <c r="P69" s="3"/>
      <c r="Q69" s="3"/>
      <c r="R69" s="3"/>
      <c r="S69" s="3"/>
    </row>
    <row r="70" spans="1:19" ht="21" customHeight="1">
      <c r="E70" s="6"/>
      <c r="O70" s="3"/>
      <c r="P70" s="3"/>
      <c r="Q70" s="3"/>
      <c r="R70" s="3"/>
      <c r="S70" s="3"/>
    </row>
    <row r="71" spans="1:19" ht="21" customHeight="1">
      <c r="E71" s="6"/>
    </row>
    <row r="72" spans="1:19" ht="21" customHeight="1">
      <c r="E72" s="6"/>
    </row>
    <row r="73" spans="1:19" ht="21" customHeight="1">
      <c r="E73" s="6"/>
    </row>
    <row r="74" spans="1:19" ht="21" customHeight="1">
      <c r="E74" s="6"/>
    </row>
    <row r="75" spans="1:19" ht="21" customHeight="1">
      <c r="E75" s="64"/>
    </row>
    <row r="76" spans="1:19" ht="21" customHeight="1">
      <c r="E76" s="64"/>
    </row>
    <row r="77" spans="1:19" ht="21" customHeight="1">
      <c r="E77" s="64"/>
    </row>
    <row r="78" spans="1:19" ht="21" customHeight="1">
      <c r="E78" s="118"/>
    </row>
  </sheetData>
  <mergeCells count="4">
    <mergeCell ref="G6:I6"/>
    <mergeCell ref="K6:M6"/>
    <mergeCell ref="G42:I42"/>
    <mergeCell ref="K42:M42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MM Advice</cp:lastModifiedBy>
  <cp:lastPrinted>2025-11-10T06:26:45Z</cp:lastPrinted>
  <dcterms:created xsi:type="dcterms:W3CDTF">1998-05-15T13:01:49Z</dcterms:created>
  <dcterms:modified xsi:type="dcterms:W3CDTF">2025-11-10T08:53:15Z</dcterms:modified>
</cp:coreProperties>
</file>