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lEu8lFft3sEGbCVHqVMoWQ3jEmlWcrnJ\G.More Q3'68\MORE\FS ส่งลูกค้า\EN\"/>
    </mc:Choice>
  </mc:AlternateContent>
  <xr:revisionPtr revIDLastSave="0" documentId="13_ncr:1_{97235657-525E-4802-B178-209DD2E0B3B6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0" r:id="rId4"/>
    <sheet name="PL9M" sheetId="21" r:id="rId5"/>
    <sheet name="conso" sheetId="14" r:id="rId6"/>
    <sheet name="company" sheetId="15" r:id="rId7"/>
    <sheet name="CF " sheetId="16" r:id="rId8"/>
  </sheets>
  <definedNames>
    <definedName name="_xlnm._FilterDatabase" localSheetId="2" hidden="1">BS!$K$35:$K$36</definedName>
    <definedName name="_xlnm.Print_Area" localSheetId="2">BS!$A$1:$M$72</definedName>
    <definedName name="_xlnm.Print_Area" localSheetId="7">'CF '!$A$1:$N$71</definedName>
    <definedName name="_xlnm.Print_Area" localSheetId="6">company!$A$1:$R$20</definedName>
    <definedName name="_xlnm.Print_Area" localSheetId="5">conso!$A$1:$V$21</definedName>
    <definedName name="_xlnm.Print_Area" localSheetId="3">PL3M!$A$1:$N$61</definedName>
    <definedName name="_xlnm.Print_Area" localSheetId="4">PL9M!$A$1:$N$63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4" l="1"/>
  <c r="L20" i="14"/>
  <c r="J20" i="14"/>
  <c r="H20" i="14"/>
  <c r="F20" i="14"/>
  <c r="N58" i="16"/>
  <c r="J58" i="16"/>
  <c r="H22" i="21"/>
  <c r="N22" i="21"/>
  <c r="J22" i="21"/>
  <c r="J13" i="21"/>
  <c r="I17" i="9" l="1"/>
  <c r="K17" i="9"/>
  <c r="G17" i="9"/>
  <c r="N13" i="21" l="1"/>
  <c r="H13" i="20"/>
  <c r="J13" i="20"/>
  <c r="L58" i="16" l="1"/>
  <c r="H58" i="16"/>
  <c r="N63" i="16"/>
  <c r="L63" i="16"/>
  <c r="J63" i="16"/>
  <c r="H63" i="16"/>
  <c r="P13" i="15"/>
  <c r="P18" i="15"/>
  <c r="R17" i="15"/>
  <c r="R18" i="14"/>
  <c r="V18" i="14"/>
  <c r="A3" i="14"/>
  <c r="J57" i="21" l="1"/>
  <c r="H57" i="21"/>
  <c r="N47" i="21"/>
  <c r="L47" i="21"/>
  <c r="J47" i="21"/>
  <c r="H47" i="21"/>
  <c r="N40" i="21"/>
  <c r="L40" i="21"/>
  <c r="J40" i="21"/>
  <c r="H40" i="21"/>
  <c r="N38" i="21"/>
  <c r="A37" i="21"/>
  <c r="N36" i="21"/>
  <c r="N35" i="21"/>
  <c r="L22" i="21"/>
  <c r="L13" i="21"/>
  <c r="H13" i="21"/>
  <c r="N24" i="21" l="1"/>
  <c r="N26" i="21" s="1"/>
  <c r="N28" i="21" s="1"/>
  <c r="H24" i="21"/>
  <c r="H26" i="21" s="1"/>
  <c r="H28" i="21" s="1"/>
  <c r="L24" i="21"/>
  <c r="L26" i="21" s="1"/>
  <c r="L28" i="21" s="1"/>
  <c r="J24" i="21"/>
  <c r="J26" i="21" s="1"/>
  <c r="J28" i="21" s="1"/>
  <c r="J20" i="20"/>
  <c r="N30" i="21" l="1"/>
  <c r="N51" i="21" s="1"/>
  <c r="J30" i="21"/>
  <c r="J53" i="21" s="1"/>
  <c r="J51" i="21" s="1"/>
  <c r="L30" i="21"/>
  <c r="H30" i="21"/>
  <c r="H48" i="21" s="1"/>
  <c r="H58" i="21" s="1"/>
  <c r="H56" i="21" s="1"/>
  <c r="N48" i="21"/>
  <c r="N56" i="21" s="1"/>
  <c r="R12" i="15"/>
  <c r="R13" i="14"/>
  <c r="V13" i="14" s="1"/>
  <c r="I69" i="9"/>
  <c r="I71" i="9" s="1"/>
  <c r="J61" i="21" l="1"/>
  <c r="J48" i="21"/>
  <c r="J58" i="21" s="1"/>
  <c r="J56" i="21" s="1"/>
  <c r="H53" i="21"/>
  <c r="H51" i="21" s="1"/>
  <c r="N61" i="21"/>
  <c r="L18" i="15"/>
  <c r="L51" i="21"/>
  <c r="L61" i="21" s="1"/>
  <c r="L13" i="15"/>
  <c r="L48" i="21"/>
  <c r="L56" i="21" s="1"/>
  <c r="M41" i="9"/>
  <c r="I41" i="9"/>
  <c r="K41" i="9"/>
  <c r="G41" i="9"/>
  <c r="H61" i="21" l="1"/>
  <c r="N20" i="20"/>
  <c r="L20" i="20"/>
  <c r="H20" i="20"/>
  <c r="J45" i="20" l="1"/>
  <c r="J22" i="20" l="1"/>
  <c r="N13" i="20"/>
  <c r="L13" i="20"/>
  <c r="J55" i="20" l="1"/>
  <c r="N45" i="20"/>
  <c r="P14" i="15" l="1"/>
  <c r="N14" i="15"/>
  <c r="J14" i="15"/>
  <c r="J21" i="15" s="1"/>
  <c r="H14" i="15"/>
  <c r="H21" i="15" s="1"/>
  <c r="F14" i="15"/>
  <c r="F21" i="15" s="1"/>
  <c r="F19" i="15"/>
  <c r="H19" i="15"/>
  <c r="J19" i="15"/>
  <c r="R16" i="15"/>
  <c r="P19" i="15"/>
  <c r="T15" i="14"/>
  <c r="P15" i="14"/>
  <c r="N15" i="14"/>
  <c r="J15" i="14"/>
  <c r="H15" i="14"/>
  <c r="F15" i="14"/>
  <c r="R17" i="14"/>
  <c r="V17" i="14" s="1"/>
  <c r="P20" i="14"/>
  <c r="R19" i="14"/>
  <c r="V19" i="14" s="1"/>
  <c r="N34" i="20" l="1"/>
  <c r="N33" i="20"/>
  <c r="N39" i="16"/>
  <c r="N38" i="16"/>
  <c r="V5" i="14"/>
  <c r="R5" i="15" s="1"/>
  <c r="N5" i="16" s="1"/>
  <c r="N42" i="16" s="1"/>
  <c r="H45" i="20" l="1"/>
  <c r="H55" i="20"/>
  <c r="H38" i="20"/>
  <c r="J38" i="20"/>
  <c r="L38" i="20"/>
  <c r="N38" i="20"/>
  <c r="N36" i="20"/>
  <c r="L45" i="20" l="1"/>
  <c r="G35" i="9"/>
  <c r="H65" i="16" l="1"/>
  <c r="L65" i="16"/>
  <c r="N19" i="15" l="1"/>
  <c r="A1" i="16" l="1"/>
  <c r="A1" i="14" l="1"/>
  <c r="A1" i="15" s="1"/>
  <c r="A35" i="20"/>
  <c r="N22" i="20" l="1"/>
  <c r="T20" i="14"/>
  <c r="K55" i="9"/>
  <c r="K51" i="9"/>
  <c r="K56" i="9" s="1"/>
  <c r="K35" i="9"/>
  <c r="G55" i="9"/>
  <c r="G51" i="9"/>
  <c r="G36" i="9"/>
  <c r="L22" i="20" l="1"/>
  <c r="L24" i="20" s="1"/>
  <c r="L26" i="20" s="1"/>
  <c r="G56" i="9"/>
  <c r="H22" i="20"/>
  <c r="H24" i="20" s="1"/>
  <c r="H26" i="20" s="1"/>
  <c r="K36" i="9"/>
  <c r="H28" i="20" l="1"/>
  <c r="H51" i="20" s="1"/>
  <c r="H49" i="20" s="1"/>
  <c r="H32" i="16"/>
  <c r="L28" i="20"/>
  <c r="L32" i="16"/>
  <c r="L37" i="16" s="1"/>
  <c r="N24" i="20"/>
  <c r="N26" i="20" s="1"/>
  <c r="J24" i="20"/>
  <c r="J26" i="20" s="1"/>
  <c r="H37" i="16" l="1"/>
  <c r="H64" i="16" s="1"/>
  <c r="H66" i="16" s="1"/>
  <c r="L46" i="20"/>
  <c r="L54" i="20" s="1"/>
  <c r="L49" i="20"/>
  <c r="L59" i="20" s="1"/>
  <c r="H59" i="20"/>
  <c r="H46" i="20"/>
  <c r="H56" i="20" s="1"/>
  <c r="H54" i="20" s="1"/>
  <c r="L15" i="14" s="1"/>
  <c r="J28" i="20"/>
  <c r="J51" i="20" s="1"/>
  <c r="J49" i="20" s="1"/>
  <c r="J32" i="16"/>
  <c r="J37" i="16" s="1"/>
  <c r="N28" i="20"/>
  <c r="N49" i="20" s="1"/>
  <c r="L64" i="16"/>
  <c r="N32" i="16"/>
  <c r="N37" i="16" s="1"/>
  <c r="R14" i="14" l="1"/>
  <c r="R15" i="14" s="1"/>
  <c r="N59" i="20"/>
  <c r="R13" i="15"/>
  <c r="R14" i="15" s="1"/>
  <c r="L14" i="15"/>
  <c r="N46" i="20"/>
  <c r="N54" i="20" s="1"/>
  <c r="J46" i="20"/>
  <c r="J56" i="20" s="1"/>
  <c r="J54" i="20" s="1"/>
  <c r="L21" i="15" l="1"/>
  <c r="V14" i="14"/>
  <c r="V15" i="14" s="1"/>
  <c r="L19" i="15"/>
  <c r="R18" i="15"/>
  <c r="R19" i="15" s="1"/>
  <c r="J59" i="20"/>
  <c r="P61" i="15"/>
  <c r="P60" i="15"/>
  <c r="V20" i="14" l="1"/>
  <c r="R20" i="14"/>
  <c r="G69" i="9"/>
  <c r="G71" i="9" s="1"/>
  <c r="G72" i="9" l="1"/>
  <c r="I51" i="9"/>
  <c r="I56" i="9" s="1"/>
  <c r="I72" i="9" s="1"/>
  <c r="A38" i="16" l="1"/>
  <c r="M39" i="9" l="1"/>
  <c r="M51" i="9" l="1"/>
  <c r="M56" i="9" s="1"/>
  <c r="I35" i="9" l="1"/>
  <c r="I36" i="9" l="1"/>
  <c r="N44" i="16" l="1"/>
  <c r="L44" i="16"/>
  <c r="J44" i="16"/>
  <c r="H44" i="16"/>
  <c r="J64" i="16" l="1"/>
  <c r="L66" i="16" l="1"/>
  <c r="M35" i="9" l="1"/>
  <c r="M69" i="9" l="1"/>
  <c r="K69" i="9" l="1"/>
  <c r="K71" i="9" s="1"/>
  <c r="S14" i="15" s="1"/>
  <c r="K72" i="9" l="1"/>
  <c r="M17" i="9"/>
  <c r="M36" i="9" s="1"/>
  <c r="M71" i="9" l="1"/>
  <c r="S12" i="15" l="1"/>
  <c r="M72" i="9"/>
  <c r="I55" i="9"/>
  <c r="M55" i="9" l="1"/>
  <c r="F633" i="15" l="1"/>
  <c r="F627" i="15"/>
  <c r="F610" i="15"/>
  <c r="F600" i="15"/>
  <c r="F602" i="15" s="1"/>
  <c r="A3" i="15"/>
  <c r="A3" i="16" s="1"/>
  <c r="A40" i="16" s="1"/>
  <c r="J66" i="16" l="1"/>
  <c r="N64" i="16"/>
  <c r="N66" i="16" s="1"/>
  <c r="F611" i="15"/>
  <c r="F612" i="15" s="1"/>
  <c r="F634" i="15"/>
  <c r="F640" i="15" s="1"/>
  <c r="F637" i="15" l="1"/>
</calcChain>
</file>

<file path=xl/sharedStrings.xml><?xml version="1.0" encoding="utf-8"?>
<sst xmlns="http://schemas.openxmlformats.org/spreadsheetml/2006/main" count="372" uniqueCount="246">
  <si>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</si>
  <si>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</si>
  <si>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</si>
  <si>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</si>
  <si>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</si>
  <si>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</si>
  <si>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</si>
  <si>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</si>
  <si>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</si>
  <si>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</si>
  <si>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</si>
  <si>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</si>
  <si>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</si>
  <si>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</si>
  <si>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</si>
  <si>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</si>
  <si>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</si>
  <si>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</si>
  <si>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</si>
  <si>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</si>
  <si>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</si>
  <si>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</si>
  <si>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</si>
  <si>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</si>
  <si>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</si>
  <si>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</si>
  <si>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</si>
  <si>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</si>
  <si>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</si>
  <si>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</si>
  <si>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</si>
  <si>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</si>
  <si>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</si>
  <si>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</si>
  <si>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</si>
  <si>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</si>
  <si>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</si>
  <si>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</si>
  <si>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</si>
  <si>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</si>
  <si>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</si>
  <si>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</si>
  <si>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</si>
  <si>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</si>
  <si>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</si>
  <si>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</si>
  <si>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</si>
  <si>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</si>
  <si>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</si>
  <si>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</si>
  <si>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</si>
  <si>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</si>
  <si>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</si>
  <si>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</si>
  <si>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</si>
  <si>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</si>
  <si>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</si>
  <si>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</si>
  <si>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</si>
  <si>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</si>
  <si>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</si>
  <si>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</si>
  <si>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</si>
  <si>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</si>
  <si>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</si>
  <si>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</si>
  <si>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</si>
  <si>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</si>
  <si>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</si>
  <si>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</si>
  <si>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</si>
  <si>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</si>
  <si>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</si>
  <si>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</si>
  <si>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</si>
  <si>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</si>
  <si>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</si>
  <si>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</si>
  <si>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</si>
  <si>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</si>
  <si>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</si>
  <si>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</si>
  <si>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</si>
  <si>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</si>
  <si>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</si>
  <si>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</si>
  <si>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</si>
  <si>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</si>
  <si>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</si>
  <si>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</si>
  <si>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</si>
  <si>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</si>
  <si>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</si>
  <si>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</si>
  <si>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</si>
  <si>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</si>
  <si>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</si>
  <si>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</si>
  <si>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</si>
  <si>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</si>
  <si>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</si>
  <si>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</si>
  <si>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</si>
  <si>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</si>
  <si>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</si>
  <si>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Finance cost</t>
  </si>
  <si>
    <t>Other comprehensive income :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</si>
  <si>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</si>
  <si>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</si>
  <si>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</si>
  <si>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</si>
  <si>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</si>
  <si>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</si>
  <si>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</si>
  <si>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</si>
  <si>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</si>
  <si>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</si>
  <si>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</si>
  <si>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</si>
  <si>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</si>
  <si>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</si>
  <si>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</si>
  <si>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</si>
  <si>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</si>
  <si>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</si>
  <si>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</si>
  <si>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</si>
  <si>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</si>
  <si>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</si>
  <si>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</si>
  <si>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</si>
  <si>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</si>
  <si>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</si>
  <si>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</si>
  <si>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</si>
  <si>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</si>
  <si>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 from valuation </t>
  </si>
  <si>
    <t>the stock exchange</t>
  </si>
  <si>
    <t>Cash paid for the purchase of assets to be transferred at the end of</t>
  </si>
  <si>
    <t xml:space="preserve">Non - controlling interests </t>
  </si>
  <si>
    <t>Non - controlling interests</t>
  </si>
  <si>
    <t>Cash paid for short - term loans to related parties</t>
  </si>
  <si>
    <t>Film rights - net</t>
  </si>
  <si>
    <t>Inventories - net</t>
  </si>
  <si>
    <t>Current portion of leases liabilities due within one year</t>
  </si>
  <si>
    <t>estimates</t>
  </si>
  <si>
    <t>from actuarial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</si>
  <si>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</si>
  <si>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</si>
  <si>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</si>
  <si>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</si>
  <si>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</si>
  <si>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</si>
  <si>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</si>
  <si>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</si>
  <si>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</si>
  <si>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</si>
  <si>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</si>
  <si>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</si>
  <si>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</si>
  <si>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</si>
  <si>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</si>
  <si>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</si>
  <si>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</si>
  <si>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</si>
  <si>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</si>
  <si>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"UNAUDITED"</t>
  </si>
  <si>
    <t>"REVIEWED"</t>
  </si>
  <si>
    <t>Balance as at January 1, 2024</t>
  </si>
  <si>
    <t>Share of (loss) from investments in associates</t>
  </si>
  <si>
    <t>Other comprehensive (loss) for the period</t>
  </si>
  <si>
    <t>Cash and cash equivalents at beginning of the period</t>
  </si>
  <si>
    <t>Cash and cash equivalents at ending of the period</t>
  </si>
  <si>
    <t xml:space="preserve">   Adjusted employee benefit expense</t>
  </si>
  <si>
    <t>Total adjustment of recognized profit (loss)</t>
  </si>
  <si>
    <t xml:space="preserve">Issued and fully </t>
  </si>
  <si>
    <t>paid - up share capital</t>
  </si>
  <si>
    <t>Short - term loans from related parties</t>
  </si>
  <si>
    <t>2,3</t>
  </si>
  <si>
    <t xml:space="preserve">         - (Loss) from valuation of securities listed on</t>
  </si>
  <si>
    <t>(Loss) comprehensive income for the period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</si>
  <si>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</si>
  <si>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</si>
  <si>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</si>
  <si>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</si>
  <si>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Net cash flows provided by (used in) financing activities</t>
  </si>
  <si>
    <t>Cash paid for the purchase of assets for distribution of treated water  to be transferred</t>
  </si>
  <si>
    <t>Profit (loss) other comprehensive for the period</t>
  </si>
  <si>
    <t>Trade and other current receivables - net</t>
  </si>
  <si>
    <t>Trade and other current payables</t>
  </si>
  <si>
    <t>Profit from fair value adjustment of trading securities</t>
  </si>
  <si>
    <t>December 31, 2024</t>
  </si>
  <si>
    <t>Estimation of employee benefit liabilities</t>
  </si>
  <si>
    <t>Balance as at January 1, 2025</t>
  </si>
  <si>
    <t xml:space="preserve">   Adjusted inventories (increase) decrease</t>
  </si>
  <si>
    <t xml:space="preserve">   Adjusted depreciation assets must be transferred at the end of concession of the Company - </t>
  </si>
  <si>
    <t>7,176,748,441 ordinary shares of Baht 0.05 each</t>
  </si>
  <si>
    <t>Cost of distribution</t>
  </si>
  <si>
    <t>Profit (loss) for the period</t>
  </si>
  <si>
    <t>Information of additional disclosed cashflow :</t>
  </si>
  <si>
    <t xml:space="preserve">         assets to be transferred at the end of the contract of the subsidiary</t>
  </si>
  <si>
    <t>Profit (loss) before finance cost and income tax</t>
  </si>
  <si>
    <t>Profit (loss) before income tax</t>
  </si>
  <si>
    <t xml:space="preserve">           The Loud club</t>
  </si>
  <si>
    <t>Loss from investment</t>
  </si>
  <si>
    <t xml:space="preserve">Loss from the distribution of other non - current financial assets </t>
  </si>
  <si>
    <t>Transferred to retained earnings</t>
  </si>
  <si>
    <t xml:space="preserve">   Adjusted loss from the distribution of other non - current financial assets </t>
  </si>
  <si>
    <t xml:space="preserve">   Cash paid for income tax </t>
  </si>
  <si>
    <t>Cash received from advance of sale share</t>
  </si>
  <si>
    <t>Cash received from short - term loans from related parties</t>
  </si>
  <si>
    <t>Loss from the sale of trading securities</t>
  </si>
  <si>
    <t>Cash paid for the deposit of purchase of land</t>
  </si>
  <si>
    <t xml:space="preserve">    Adjusted amortization of income tax</t>
  </si>
  <si>
    <t>September 30, 2025</t>
  </si>
  <si>
    <t>FOR THE THREE - MONTH PERIOD ENDED SEPTEMBER 30, 2025</t>
  </si>
  <si>
    <t>FOR THE NINE - MONTH PERIOD ENDED SEPTEMBER 30, 2025</t>
  </si>
  <si>
    <t>Balance as at September 30, 2025</t>
  </si>
  <si>
    <t>Balance as at September 30, 2024</t>
  </si>
  <si>
    <t xml:space="preserve">Cash received from the distribution of other non - current financial assets </t>
  </si>
  <si>
    <t>7,375,871,595 ordinary shares of Baht 0.05 each</t>
  </si>
  <si>
    <t>Income tax</t>
  </si>
  <si>
    <t>Loss from the disposal of trading securities</t>
  </si>
  <si>
    <t>Short - term loans to other party - net</t>
  </si>
  <si>
    <t>Assets to be transferred at the end of the contract - The loud club - net</t>
  </si>
  <si>
    <t>Equity holders of the Company</t>
  </si>
  <si>
    <t xml:space="preserve">Cash paid for the deposit for construction </t>
  </si>
  <si>
    <t xml:space="preserve">         at the end of the contract of a subsidiaries</t>
  </si>
  <si>
    <t xml:space="preserve">Basic profit (loss) per share </t>
  </si>
  <si>
    <t>Basic profit (loss) per share</t>
  </si>
  <si>
    <t>Total comprehensive income (loss) for the period</t>
  </si>
  <si>
    <t>Other comprehensive income (loss) for the period</t>
  </si>
  <si>
    <t xml:space="preserve">         - Profit (loss) from valuation of securities listed on</t>
  </si>
  <si>
    <t xml:space="preserve">Profit (loss) </t>
  </si>
  <si>
    <t xml:space="preserve">   Adjusted trade and other current receivables (increase)</t>
  </si>
  <si>
    <t xml:space="preserve">   Adjusted other current assets (increase)</t>
  </si>
  <si>
    <t xml:space="preserve">   Adjusted (profit) from changes in fair value of securities</t>
  </si>
  <si>
    <t xml:space="preserve">   Adjusted loss from the sale of securities</t>
  </si>
  <si>
    <t xml:space="preserve">   Adjusted allowance for expect credit losst of investment for film production (reversal)</t>
  </si>
  <si>
    <t xml:space="preserve">Net cash flows (used in) from operating activities </t>
  </si>
  <si>
    <t>Cash received investments in trading securities</t>
  </si>
  <si>
    <t xml:space="preserve">Net cash flows (used in) investing activities </t>
  </si>
  <si>
    <t>Cash and cash equivalents (decrease)</t>
  </si>
  <si>
    <t>Total comprehensive income profit (loss) for the period</t>
  </si>
  <si>
    <t>Profit</t>
  </si>
  <si>
    <t xml:space="preserve">Profit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</si>
</sst>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303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38" fontId="32" fillId="0" borderId="0" xfId="0" applyNumberFormat="1" applyFont="1"/>
    <xf numFmtId="38" fontId="33" fillId="0" borderId="0" xfId="0" applyNumberFormat="1" applyFont="1"/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34" fillId="0" borderId="0" xfId="1" applyNumberFormat="1" applyFont="1" applyFill="1" applyAlignment="1">
      <alignment horizontal="centerContinuous"/>
    </xf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4" fillId="0" borderId="0" xfId="1" applyNumberFormat="1" applyFont="1" applyFill="1" applyAlignment="1">
      <alignment horizontal="centerContinuous"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6" fillId="0" borderId="0" xfId="0" applyNumberFormat="1" applyFont="1" applyAlignment="1">
      <alignment horizontal="centerContinuous" vertical="center"/>
    </xf>
    <xf numFmtId="3" fontId="35" fillId="0" borderId="0" xfId="1" applyNumberFormat="1" applyFont="1" applyFill="1" applyBorder="1" applyAlignment="1">
      <alignment horizontal="centerContinuous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198" fontId="11" fillId="0" borderId="0" xfId="1" applyNumberFormat="1" applyFont="1" applyFill="1" applyAlignment="1">
      <alignment vertical="center"/>
    </xf>
    <xf numFmtId="4" fontId="11" fillId="0" borderId="0" xfId="1" applyFont="1" applyFill="1" applyAlignment="1">
      <alignment horizontal="left" vertical="center"/>
    </xf>
    <xf numFmtId="187" fontId="13" fillId="0" borderId="0" xfId="6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Alignment="1">
      <alignment vertical="center"/>
    </xf>
    <xf numFmtId="188" fontId="23" fillId="0" borderId="0" xfId="1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left"/>
    </xf>
    <xf numFmtId="194" fontId="11" fillId="0" borderId="0" xfId="1" applyNumberFormat="1" applyFont="1" applyFill="1" applyAlignment="1"/>
    <xf numFmtId="0" fontId="11" fillId="0" borderId="0" xfId="15" applyFont="1"/>
    <xf numFmtId="3" fontId="15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" fontId="15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centerContinuous"/>
    </xf>
    <xf numFmtId="3" fontId="11" fillId="0" borderId="3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/>
    <xf numFmtId="0" fontId="11" fillId="0" borderId="7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Continuous"/>
    </xf>
    <xf numFmtId="0" fontId="15" fillId="0" borderId="8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187" fontId="11" fillId="0" borderId="0" xfId="1" applyNumberFormat="1" applyFont="1" applyFill="1" applyAlignment="1"/>
    <xf numFmtId="187" fontId="15" fillId="0" borderId="0" xfId="1" applyNumberFormat="1" applyFont="1" applyFill="1" applyAlignment="1">
      <alignment horizontal="centerContinuous"/>
    </xf>
    <xf numFmtId="204" fontId="11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/>
    </xf>
    <xf numFmtId="187" fontId="11" fillId="0" borderId="0" xfId="1" applyNumberFormat="1" applyFont="1" applyFill="1" applyAlignment="1">
      <alignment horizontal="right"/>
    </xf>
    <xf numFmtId="204" fontId="11" fillId="0" borderId="0" xfId="1" applyNumberFormat="1" applyFont="1" applyFill="1" applyBorder="1" applyAlignment="1">
      <alignment horizontal="right"/>
    </xf>
    <xf numFmtId="3" fontId="15" fillId="0" borderId="0" xfId="1" applyNumberFormat="1" applyFont="1" applyFill="1" applyAlignment="1"/>
    <xf numFmtId="204" fontId="11" fillId="0" borderId="3" xfId="1" applyNumberFormat="1" applyFont="1" applyFill="1" applyBorder="1" applyAlignment="1">
      <alignment horizontal="right" vertical="center"/>
    </xf>
    <xf numFmtId="204" fontId="11" fillId="0" borderId="3" xfId="1" applyNumberFormat="1" applyFont="1" applyFill="1" applyBorder="1" applyAlignment="1">
      <alignment horizontal="right"/>
    </xf>
    <xf numFmtId="187" fontId="11" fillId="0" borderId="8" xfId="1" applyNumberFormat="1" applyFont="1" applyFill="1" applyBorder="1" applyAlignment="1">
      <alignment horizontal="right"/>
    </xf>
    <xf numFmtId="38" fontId="11" fillId="0" borderId="0" xfId="0" applyNumberFormat="1" applyFont="1"/>
    <xf numFmtId="187" fontId="11" fillId="0" borderId="7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/>
    <xf numFmtId="3" fontId="14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horizontal="centerContinuous" vertical="center"/>
    </xf>
    <xf numFmtId="3" fontId="16" fillId="0" borderId="0" xfId="1" applyNumberFormat="1" applyFont="1" applyFill="1" applyAlignment="1">
      <alignment horizontal="center" vertical="center"/>
    </xf>
    <xf numFmtId="187" fontId="16" fillId="0" borderId="0" xfId="1" applyNumberFormat="1" applyFont="1" applyFill="1" applyAlignment="1">
      <alignment horizontal="center" vertical="center"/>
    </xf>
    <xf numFmtId="187" fontId="13" fillId="0" borderId="7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horizontal="centerContinuous"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11" fillId="0" borderId="0" xfId="1" quotePrefix="1" applyNumberFormat="1" applyFont="1" applyFill="1" applyBorder="1" applyAlignment="1">
      <alignment horizontal="center"/>
    </xf>
    <xf numFmtId="38" fontId="15" fillId="0" borderId="0" xfId="0" applyNumberFormat="1" applyFont="1" applyAlignment="1">
      <alignment horizontal="centerContinuous"/>
    </xf>
    <xf numFmtId="188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Border="1" applyAlignment="1">
      <alignment horizontal="centerContinuous"/>
    </xf>
    <xf numFmtId="3" fontId="11" fillId="0" borderId="0" xfId="1" quotePrefix="1" applyNumberFormat="1" applyFont="1" applyFill="1" applyBorder="1" applyAlignment="1">
      <alignment horizontal="right"/>
    </xf>
    <xf numFmtId="188" fontId="15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/>
    </xf>
    <xf numFmtId="187" fontId="29" fillId="0" borderId="3" xfId="12" applyNumberFormat="1" applyFont="1" applyBorder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left"/>
    </xf>
    <xf numFmtId="187" fontId="13" fillId="0" borderId="0" xfId="60" applyNumberFormat="1" applyFont="1" applyAlignment="1">
      <alignment horizontal="center" vertical="center"/>
    </xf>
    <xf numFmtId="204" fontId="11" fillId="0" borderId="3" xfId="1" applyNumberFormat="1" applyFont="1" applyFill="1" applyBorder="1" applyAlignment="1">
      <alignment vertical="center"/>
    </xf>
    <xf numFmtId="3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/>
    </xf>
    <xf numFmtId="187" fontId="23" fillId="0" borderId="5" xfId="1" applyNumberFormat="1" applyFont="1" applyFill="1" applyBorder="1" applyAlignment="1">
      <alignment vertical="center"/>
    </xf>
    <xf numFmtId="202" fontId="11" fillId="0" borderId="0" xfId="12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187" fontId="31" fillId="0" borderId="5" xfId="1" applyNumberFormat="1" applyFont="1" applyFill="1" applyBorder="1" applyAlignment="1">
      <alignment vertical="center"/>
    </xf>
    <xf numFmtId="187" fontId="23" fillId="0" borderId="8" xfId="1" applyNumberFormat="1" applyFont="1" applyFill="1" applyBorder="1" applyAlignment="1">
      <alignment horizontal="right"/>
    </xf>
    <xf numFmtId="187" fontId="23" fillId="0" borderId="7" xfId="1" applyNumberFormat="1" applyFont="1" applyFill="1" applyBorder="1" applyAlignment="1">
      <alignment horizontal="right"/>
    </xf>
    <xf numFmtId="187" fontId="31" fillId="0" borderId="7" xfId="1" applyNumberFormat="1" applyFont="1" applyFill="1" applyBorder="1" applyAlignment="1">
      <alignment horizontal="right" vertical="center"/>
    </xf>
    <xf numFmtId="187" fontId="31" fillId="0" borderId="4" xfId="1" applyNumberFormat="1" applyFont="1" applyFill="1" applyBorder="1" applyAlignment="1">
      <alignment horizontal="right" vertical="center"/>
    </xf>
    <xf numFmtId="0" fontId="1" fillId="0" borderId="0" xfId="23" applyFont="1"/>
    <xf numFmtId="3" fontId="35" fillId="0" borderId="0" xfId="1" applyNumberFormat="1" applyFont="1" applyFill="1" applyAlignment="1"/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11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6"/>
  <sheetViews>
    <sheetView tabSelected="1" view="pageBreakPreview" zoomScaleNormal="100" zoomScaleSheetLayoutView="100" zoomScalePageLayoutView="110" workbookViewId="0">
      <selection activeCell="D79" sqref="D79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109375" style="12" customWidth="1"/>
    <col min="8" max="8" width="1.5546875" style="12" customWidth="1"/>
    <col min="9" max="9" width="15.33203125" style="12" customWidth="1"/>
    <col min="10" max="10" width="1.5546875" style="12" customWidth="1"/>
    <col min="11" max="11" width="14.44140625" style="11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57</v>
      </c>
      <c r="B2" s="1"/>
      <c r="C2" s="183"/>
      <c r="D2" s="183"/>
      <c r="E2" s="184"/>
      <c r="F2" s="184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185" t="s">
        <v>162</v>
      </c>
    </row>
    <row r="4" spans="1:13" ht="21" customHeight="1">
      <c r="A4" s="6"/>
      <c r="B4" s="6"/>
      <c r="C4" s="6"/>
      <c r="D4" s="6"/>
      <c r="E4" s="7"/>
      <c r="F4" s="7"/>
      <c r="G4" s="284" t="s">
        <v>56</v>
      </c>
      <c r="H4" s="284"/>
      <c r="I4" s="284"/>
      <c r="J4" s="8"/>
      <c r="K4" s="285" t="s">
        <v>49</v>
      </c>
      <c r="L4" s="285"/>
      <c r="M4" s="285"/>
    </row>
    <row r="5" spans="1:13" ht="21" customHeight="1">
      <c r="A5" s="6"/>
      <c r="B5" s="6"/>
      <c r="C5" s="6"/>
      <c r="D5" s="6"/>
      <c r="E5" s="7"/>
      <c r="F5" s="7"/>
      <c r="G5" s="275" t="s">
        <v>214</v>
      </c>
      <c r="H5" s="61"/>
      <c r="I5" s="189" t="s">
        <v>191</v>
      </c>
      <c r="J5" s="8"/>
      <c r="K5" s="275" t="s">
        <v>214</v>
      </c>
      <c r="L5" s="186"/>
      <c r="M5" s="189" t="s">
        <v>191</v>
      </c>
    </row>
    <row r="6" spans="1:13" ht="21" customHeight="1">
      <c r="A6" s="6"/>
      <c r="B6" s="6"/>
      <c r="C6" s="6"/>
      <c r="D6" s="6"/>
      <c r="E6" s="7"/>
      <c r="F6" s="7"/>
      <c r="G6" s="276" t="s">
        <v>164</v>
      </c>
      <c r="H6" s="61"/>
      <c r="I6" s="190"/>
      <c r="J6" s="8"/>
      <c r="K6" s="276" t="s">
        <v>164</v>
      </c>
      <c r="L6" s="186"/>
      <c r="M6" s="190"/>
    </row>
    <row r="7" spans="1:13" ht="21" customHeight="1">
      <c r="A7" s="6"/>
      <c r="B7" s="6"/>
      <c r="C7" s="6"/>
      <c r="D7" s="6"/>
      <c r="E7" s="111" t="s">
        <v>161</v>
      </c>
      <c r="F7" s="7"/>
      <c r="G7" s="187" t="s">
        <v>165</v>
      </c>
      <c r="H7" s="8"/>
      <c r="I7" s="187" t="s">
        <v>163</v>
      </c>
      <c r="J7" s="8"/>
      <c r="K7" s="187" t="s">
        <v>165</v>
      </c>
      <c r="L7" s="8"/>
      <c r="M7" s="187" t="s">
        <v>163</v>
      </c>
    </row>
    <row r="8" spans="1:13" ht="21" customHeight="1">
      <c r="A8" s="1" t="s">
        <v>50</v>
      </c>
      <c r="B8" s="1"/>
      <c r="C8" s="1"/>
      <c r="G8" s="11"/>
      <c r="I8" s="11"/>
      <c r="J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33636</v>
      </c>
      <c r="H10" s="16"/>
      <c r="I10" s="188">
        <v>57499</v>
      </c>
      <c r="J10" s="16"/>
      <c r="K10" s="16">
        <v>4497</v>
      </c>
      <c r="L10" s="16"/>
      <c r="M10" s="188">
        <v>15097</v>
      </c>
    </row>
    <row r="11" spans="1:13" ht="21" customHeight="1">
      <c r="A11" s="15"/>
      <c r="B11" s="15" t="s">
        <v>188</v>
      </c>
      <c r="E11" s="61" t="s">
        <v>178</v>
      </c>
      <c r="F11" s="13"/>
      <c r="G11" s="16">
        <v>237121</v>
      </c>
      <c r="H11" s="16"/>
      <c r="I11" s="188">
        <v>239007</v>
      </c>
      <c r="J11" s="16"/>
      <c r="K11" s="16">
        <v>251676</v>
      </c>
      <c r="L11" s="16"/>
      <c r="M11" s="188">
        <v>243588</v>
      </c>
    </row>
    <row r="12" spans="1:13" ht="21" customHeight="1">
      <c r="A12" s="15"/>
      <c r="B12" s="15" t="s">
        <v>53</v>
      </c>
      <c r="E12" s="177">
        <v>2</v>
      </c>
      <c r="F12" s="13"/>
      <c r="G12" s="16">
        <v>7000</v>
      </c>
      <c r="H12" s="16"/>
      <c r="I12" s="16">
        <v>0</v>
      </c>
      <c r="J12" s="16"/>
      <c r="K12" s="16">
        <v>116949</v>
      </c>
      <c r="L12" s="16"/>
      <c r="M12" s="188">
        <v>115449</v>
      </c>
    </row>
    <row r="13" spans="1:13" ht="21" customHeight="1">
      <c r="A13" s="15"/>
      <c r="B13" s="15" t="s">
        <v>223</v>
      </c>
      <c r="E13" s="177">
        <v>4</v>
      </c>
      <c r="F13" s="13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5"/>
      <c r="B14" s="15" t="s">
        <v>143</v>
      </c>
      <c r="E14" s="61">
        <v>5</v>
      </c>
      <c r="F14" s="13"/>
      <c r="G14" s="16">
        <v>23457</v>
      </c>
      <c r="H14" s="16"/>
      <c r="I14" s="16">
        <v>6166</v>
      </c>
      <c r="J14" s="16"/>
      <c r="K14" s="16">
        <v>18320</v>
      </c>
      <c r="L14" s="16"/>
      <c r="M14" s="16">
        <v>0</v>
      </c>
    </row>
    <row r="15" spans="1:13" ht="21" customHeight="1">
      <c r="A15" s="15"/>
      <c r="B15" s="15" t="s">
        <v>54</v>
      </c>
      <c r="E15" s="61">
        <v>6</v>
      </c>
      <c r="F15" s="13"/>
      <c r="G15" s="16">
        <v>58136</v>
      </c>
      <c r="H15" s="16"/>
      <c r="I15" s="188">
        <v>54404</v>
      </c>
      <c r="J15" s="16"/>
      <c r="K15" s="16">
        <v>58132</v>
      </c>
      <c r="L15" s="16"/>
      <c r="M15" s="188">
        <v>54400</v>
      </c>
    </row>
    <row r="16" spans="1:13" ht="21" customHeight="1">
      <c r="B16" s="3" t="s">
        <v>55</v>
      </c>
      <c r="E16" s="61"/>
      <c r="G16" s="98">
        <v>8296</v>
      </c>
      <c r="H16" s="16"/>
      <c r="I16" s="188">
        <v>6337</v>
      </c>
      <c r="J16" s="22"/>
      <c r="K16" s="98">
        <v>2664</v>
      </c>
      <c r="L16" s="16"/>
      <c r="M16" s="188">
        <v>2620</v>
      </c>
    </row>
    <row r="17" spans="1:15" ht="21" customHeight="1">
      <c r="A17" s="1" t="s">
        <v>58</v>
      </c>
      <c r="B17" s="17"/>
      <c r="G17" s="76">
        <f>SUM(G10:G16)</f>
        <v>367646</v>
      </c>
      <c r="H17" s="79"/>
      <c r="I17" s="76">
        <f>SUM(I10:I16)</f>
        <v>363413</v>
      </c>
      <c r="J17" s="80"/>
      <c r="K17" s="76">
        <f>SUM(K10:K16)</f>
        <v>452238</v>
      </c>
      <c r="L17" s="79"/>
      <c r="M17" s="76">
        <f>SUM(M10:M16)</f>
        <v>431154</v>
      </c>
    </row>
    <row r="18" spans="1:15" ht="21" customHeight="1">
      <c r="A18" s="1" t="s">
        <v>59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60</v>
      </c>
      <c r="E19" s="61">
        <v>7</v>
      </c>
      <c r="G19" s="16">
        <v>13326</v>
      </c>
      <c r="H19" s="18"/>
      <c r="I19" s="188">
        <v>16256</v>
      </c>
      <c r="J19" s="16"/>
      <c r="K19" s="16">
        <v>13326</v>
      </c>
      <c r="L19" s="18"/>
      <c r="M19" s="188">
        <v>16256</v>
      </c>
    </row>
    <row r="20" spans="1:15" ht="21" customHeight="1">
      <c r="B20" s="3" t="s">
        <v>61</v>
      </c>
      <c r="E20" s="61">
        <v>8</v>
      </c>
      <c r="G20" s="16">
        <v>0</v>
      </c>
      <c r="H20" s="18"/>
      <c r="I20" s="16">
        <v>0</v>
      </c>
      <c r="J20" s="16"/>
      <c r="K20" s="16">
        <v>0</v>
      </c>
      <c r="L20" s="18"/>
      <c r="M20" s="16">
        <v>0</v>
      </c>
    </row>
    <row r="21" spans="1:15" ht="21" customHeight="1">
      <c r="B21" s="3" t="s">
        <v>62</v>
      </c>
      <c r="E21" s="61">
        <v>9</v>
      </c>
      <c r="G21" s="16">
        <v>0</v>
      </c>
      <c r="H21" s="18"/>
      <c r="I21" s="16">
        <v>0</v>
      </c>
      <c r="J21" s="16"/>
      <c r="K21" s="16">
        <v>332023</v>
      </c>
      <c r="L21" s="18"/>
      <c r="M21" s="188">
        <v>332023</v>
      </c>
    </row>
    <row r="22" spans="1:15" ht="21" customHeight="1">
      <c r="B22" s="3" t="s">
        <v>63</v>
      </c>
      <c r="E22" s="61">
        <v>10</v>
      </c>
      <c r="G22" s="16">
        <v>238321</v>
      </c>
      <c r="H22" s="18"/>
      <c r="I22" s="16">
        <v>224731</v>
      </c>
      <c r="J22" s="18"/>
      <c r="K22" s="16">
        <v>19979</v>
      </c>
      <c r="L22" s="18"/>
      <c r="M22" s="188">
        <v>19979</v>
      </c>
    </row>
    <row r="23" spans="1:15" ht="21" customHeight="1">
      <c r="A23" s="15"/>
      <c r="B23" s="3" t="s">
        <v>64</v>
      </c>
      <c r="E23" s="61">
        <v>11</v>
      </c>
      <c r="F23" s="13"/>
      <c r="G23" s="16">
        <v>45272</v>
      </c>
      <c r="H23" s="18"/>
      <c r="I23" s="188">
        <v>39202</v>
      </c>
      <c r="J23" s="18"/>
      <c r="K23" s="16">
        <v>1070</v>
      </c>
      <c r="L23" s="18"/>
      <c r="M23" s="188">
        <v>1640</v>
      </c>
    </row>
    <row r="24" spans="1:15" ht="21" customHeight="1">
      <c r="A24" s="15"/>
      <c r="B24" s="3" t="s">
        <v>65</v>
      </c>
      <c r="E24" s="61">
        <v>12</v>
      </c>
      <c r="F24" s="13"/>
      <c r="G24" s="16">
        <v>25943</v>
      </c>
      <c r="H24" s="18"/>
      <c r="I24" s="188">
        <v>26691</v>
      </c>
      <c r="J24" s="18"/>
      <c r="K24" s="16">
        <v>0</v>
      </c>
      <c r="L24" s="18"/>
      <c r="M24" s="16">
        <v>0</v>
      </c>
    </row>
    <row r="25" spans="1:15" ht="21" customHeight="1">
      <c r="A25" s="15"/>
      <c r="B25" s="3" t="s">
        <v>151</v>
      </c>
      <c r="E25" s="61"/>
      <c r="F25" s="13"/>
      <c r="H25" s="18"/>
      <c r="I25" s="188"/>
      <c r="J25" s="18"/>
      <c r="K25" s="16"/>
      <c r="L25" s="18"/>
      <c r="M25" s="188"/>
    </row>
    <row r="26" spans="1:15" ht="21" customHeight="1">
      <c r="A26" s="15"/>
      <c r="B26" s="3" t="s">
        <v>153</v>
      </c>
      <c r="E26" s="61">
        <v>13</v>
      </c>
      <c r="F26" s="13"/>
      <c r="G26" s="16">
        <v>131918</v>
      </c>
      <c r="H26" s="18"/>
      <c r="I26" s="188">
        <v>137346</v>
      </c>
      <c r="J26" s="18"/>
      <c r="K26" s="16">
        <v>0</v>
      </c>
      <c r="L26" s="18"/>
      <c r="M26" s="16">
        <v>0</v>
      </c>
      <c r="N26" s="93"/>
      <c r="O26" s="93"/>
    </row>
    <row r="27" spans="1:15" ht="21" customHeight="1">
      <c r="A27" s="15"/>
      <c r="B27" s="3" t="s">
        <v>152</v>
      </c>
      <c r="E27" s="61"/>
      <c r="F27" s="13"/>
      <c r="G27" s="16"/>
      <c r="H27" s="18"/>
      <c r="I27" s="188"/>
      <c r="J27" s="18"/>
      <c r="K27" s="16"/>
      <c r="L27" s="18"/>
      <c r="M27" s="188"/>
      <c r="N27" s="93"/>
      <c r="O27" s="93"/>
    </row>
    <row r="28" spans="1:15" ht="21" customHeight="1">
      <c r="A28" s="15"/>
      <c r="B28" s="3" t="s">
        <v>153</v>
      </c>
      <c r="E28" s="61">
        <v>14</v>
      </c>
      <c r="F28" s="13"/>
      <c r="G28" s="16">
        <v>4922</v>
      </c>
      <c r="H28" s="18"/>
      <c r="I28" s="188">
        <v>1404</v>
      </c>
      <c r="J28" s="18"/>
      <c r="K28" s="16">
        <v>0</v>
      </c>
      <c r="L28" s="18"/>
      <c r="M28" s="16">
        <v>0</v>
      </c>
      <c r="N28" s="93"/>
      <c r="O28" s="93"/>
    </row>
    <row r="29" spans="1:15" ht="21" customHeight="1">
      <c r="A29" s="15"/>
      <c r="B29" s="3" t="s">
        <v>224</v>
      </c>
      <c r="E29" s="61">
        <v>15</v>
      </c>
      <c r="F29" s="13"/>
      <c r="G29" s="16">
        <v>51729</v>
      </c>
      <c r="H29" s="18"/>
      <c r="I29" s="188">
        <v>59187</v>
      </c>
      <c r="J29" s="18"/>
      <c r="K29" s="16">
        <v>51729</v>
      </c>
      <c r="L29" s="18"/>
      <c r="M29" s="16">
        <v>59187</v>
      </c>
      <c r="N29" s="93"/>
      <c r="O29" s="93"/>
    </row>
    <row r="30" spans="1:15" ht="21" customHeight="1">
      <c r="A30" s="15"/>
      <c r="B30" s="15" t="s">
        <v>66</v>
      </c>
      <c r="E30" s="177"/>
      <c r="F30" s="13"/>
      <c r="G30" s="22">
        <v>22246</v>
      </c>
      <c r="H30" s="18"/>
      <c r="I30" s="188">
        <v>22246</v>
      </c>
      <c r="J30" s="18"/>
      <c r="K30" s="22">
        <v>0</v>
      </c>
      <c r="L30" s="18"/>
      <c r="M30" s="16">
        <v>0</v>
      </c>
    </row>
    <row r="31" spans="1:15" ht="21" customHeight="1">
      <c r="A31" s="15"/>
      <c r="B31" s="15" t="s">
        <v>142</v>
      </c>
      <c r="E31" s="177"/>
      <c r="F31" s="13"/>
      <c r="G31" s="22">
        <v>0</v>
      </c>
      <c r="H31" s="18"/>
      <c r="I31" s="22">
        <v>0</v>
      </c>
      <c r="J31" s="18"/>
      <c r="K31" s="22">
        <v>0</v>
      </c>
      <c r="L31" s="18"/>
      <c r="M31" s="16">
        <v>0</v>
      </c>
    </row>
    <row r="32" spans="1:15" ht="21" customHeight="1">
      <c r="A32" s="15"/>
      <c r="B32" s="15" t="s">
        <v>67</v>
      </c>
      <c r="E32" s="61"/>
      <c r="F32" s="13"/>
      <c r="G32" s="16">
        <v>68</v>
      </c>
      <c r="H32" s="18"/>
      <c r="I32" s="188">
        <v>79</v>
      </c>
      <c r="J32" s="18"/>
      <c r="K32" s="16">
        <v>43</v>
      </c>
      <c r="L32" s="26"/>
      <c r="M32" s="188">
        <v>51</v>
      </c>
    </row>
    <row r="33" spans="1:13" ht="21" customHeight="1">
      <c r="A33" s="15"/>
      <c r="B33" s="208" t="s">
        <v>154</v>
      </c>
      <c r="C33" s="128"/>
      <c r="E33" s="61"/>
      <c r="F33" s="13"/>
      <c r="G33" s="16">
        <v>29611</v>
      </c>
      <c r="H33" s="18"/>
      <c r="I33" s="207">
        <v>29025</v>
      </c>
      <c r="J33" s="18"/>
      <c r="K33" s="16">
        <v>29249</v>
      </c>
      <c r="L33" s="26"/>
      <c r="M33" s="188">
        <v>28663</v>
      </c>
    </row>
    <row r="34" spans="1:13" ht="21" customHeight="1">
      <c r="A34" s="15"/>
      <c r="B34" s="15" t="s">
        <v>68</v>
      </c>
      <c r="E34" s="109">
        <v>16</v>
      </c>
      <c r="F34" s="13"/>
      <c r="G34" s="16">
        <v>42404</v>
      </c>
      <c r="H34" s="26"/>
      <c r="I34" s="188">
        <v>58150</v>
      </c>
      <c r="J34" s="26"/>
      <c r="K34" s="16">
        <v>10000</v>
      </c>
      <c r="L34" s="26"/>
      <c r="M34" s="188">
        <v>20000</v>
      </c>
    </row>
    <row r="35" spans="1:13" ht="21" customHeight="1">
      <c r="A35" s="1" t="s">
        <v>69</v>
      </c>
      <c r="B35" s="1"/>
      <c r="E35" s="13"/>
      <c r="F35" s="13"/>
      <c r="G35" s="76">
        <f>SUM(G19:G34)</f>
        <v>605760</v>
      </c>
      <c r="H35" s="80"/>
      <c r="I35" s="76">
        <f>SUM(I19:I34)</f>
        <v>614317</v>
      </c>
      <c r="J35" s="80"/>
      <c r="K35" s="76">
        <f>SUM(K19:K34)</f>
        <v>457419</v>
      </c>
      <c r="L35" s="80"/>
      <c r="M35" s="76">
        <f>SUM(M19:M34)</f>
        <v>477799</v>
      </c>
    </row>
    <row r="36" spans="1:13" ht="21" customHeight="1" thickBot="1">
      <c r="A36" s="1" t="s">
        <v>70</v>
      </c>
      <c r="B36" s="1"/>
      <c r="E36" s="13"/>
      <c r="F36" s="13"/>
      <c r="G36" s="90">
        <f>G35+G17</f>
        <v>973406</v>
      </c>
      <c r="H36" s="80"/>
      <c r="I36" s="90">
        <f>I17+I35</f>
        <v>977730</v>
      </c>
      <c r="J36" s="80"/>
      <c r="K36" s="90">
        <f>K35+K17</f>
        <v>909657</v>
      </c>
      <c r="L36" s="80"/>
      <c r="M36" s="90">
        <f>M35+M17</f>
        <v>908953</v>
      </c>
    </row>
    <row r="37" spans="1:13" ht="21" customHeight="1" thickTop="1">
      <c r="A37" s="1" t="s">
        <v>46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ht="21" customHeight="1">
      <c r="A38" s="20" t="s">
        <v>71</v>
      </c>
      <c r="B38" s="1"/>
      <c r="C38" s="183"/>
      <c r="D38" s="183"/>
      <c r="E38" s="184"/>
      <c r="F38" s="184"/>
      <c r="G38" s="59"/>
      <c r="H38" s="59"/>
      <c r="I38" s="59"/>
      <c r="J38" s="59"/>
      <c r="K38" s="60"/>
      <c r="L38" s="59"/>
      <c r="M38" s="60"/>
    </row>
    <row r="39" spans="1:13" ht="21" customHeight="1">
      <c r="A39" s="6"/>
      <c r="B39" s="6"/>
      <c r="C39" s="6"/>
      <c r="D39" s="6"/>
      <c r="E39" s="7"/>
      <c r="F39" s="7"/>
      <c r="G39" s="57"/>
      <c r="H39" s="57"/>
      <c r="I39" s="57"/>
      <c r="J39" s="57"/>
      <c r="K39" s="58"/>
      <c r="L39" s="100"/>
      <c r="M39" s="102" t="str">
        <f>M3</f>
        <v>(Unit: Thousand Baht)</v>
      </c>
    </row>
    <row r="40" spans="1:13" ht="21" customHeight="1">
      <c r="A40" s="6"/>
      <c r="B40" s="6"/>
      <c r="C40" s="6"/>
      <c r="D40" s="6"/>
      <c r="E40" s="7"/>
      <c r="F40" s="7"/>
      <c r="G40" s="284" t="s">
        <v>56</v>
      </c>
      <c r="H40" s="284"/>
      <c r="I40" s="284"/>
      <c r="J40" s="8"/>
      <c r="K40" s="285" t="s">
        <v>49</v>
      </c>
      <c r="L40" s="285"/>
      <c r="M40" s="285"/>
    </row>
    <row r="41" spans="1:13" ht="21" customHeight="1">
      <c r="A41" s="6"/>
      <c r="B41" s="6"/>
      <c r="C41" s="6"/>
      <c r="D41" s="6"/>
      <c r="E41" s="7"/>
      <c r="F41" s="7"/>
      <c r="G41" s="275" t="str">
        <f>G5</f>
        <v>September 30, 2025</v>
      </c>
      <c r="H41" s="61"/>
      <c r="I41" s="189" t="str">
        <f>I5</f>
        <v>December 31, 2024</v>
      </c>
      <c r="J41" s="8"/>
      <c r="K41" s="275" t="str">
        <f>K5</f>
        <v>September 30, 2025</v>
      </c>
      <c r="L41" s="186"/>
      <c r="M41" s="189" t="str">
        <f>M5</f>
        <v>December 31, 2024</v>
      </c>
    </row>
    <row r="42" spans="1:13" ht="21" customHeight="1">
      <c r="A42" s="6"/>
      <c r="B42" s="6"/>
      <c r="C42" s="6"/>
      <c r="D42" s="6"/>
      <c r="E42" s="7"/>
      <c r="F42" s="7"/>
      <c r="G42" s="276" t="s">
        <v>164</v>
      </c>
      <c r="H42" s="61"/>
      <c r="I42" s="190"/>
      <c r="J42" s="8"/>
      <c r="K42" s="276" t="s">
        <v>164</v>
      </c>
      <c r="L42" s="186"/>
      <c r="M42" s="190"/>
    </row>
    <row r="43" spans="1:13" ht="21" customHeight="1">
      <c r="A43" s="6"/>
      <c r="B43" s="6"/>
      <c r="C43" s="6"/>
      <c r="D43" s="6"/>
      <c r="E43" s="85" t="s">
        <v>161</v>
      </c>
      <c r="F43" s="7"/>
      <c r="G43" s="187" t="s">
        <v>165</v>
      </c>
      <c r="H43" s="8"/>
      <c r="I43" s="187" t="s">
        <v>163</v>
      </c>
      <c r="J43" s="8"/>
      <c r="K43" s="187" t="s">
        <v>165</v>
      </c>
      <c r="L43" s="8"/>
      <c r="M43" s="187" t="s">
        <v>163</v>
      </c>
    </row>
    <row r="44" spans="1:13" ht="21" customHeight="1">
      <c r="A44" s="20" t="s">
        <v>72</v>
      </c>
      <c r="B44" s="20"/>
    </row>
    <row r="45" spans="1:13" ht="21" customHeight="1">
      <c r="A45" s="1" t="s">
        <v>73</v>
      </c>
      <c r="B45" s="1"/>
      <c r="E45" s="13"/>
      <c r="F45" s="13"/>
      <c r="G45" s="14"/>
      <c r="H45" s="14"/>
      <c r="I45" s="14"/>
      <c r="J45" s="14"/>
      <c r="K45" s="9"/>
      <c r="L45" s="14"/>
    </row>
    <row r="46" spans="1:13" ht="21" customHeight="1">
      <c r="B46" s="3" t="s">
        <v>189</v>
      </c>
      <c r="E46" s="61"/>
      <c r="F46" s="13"/>
      <c r="G46" s="16">
        <v>40630</v>
      </c>
      <c r="H46" s="21"/>
      <c r="I46" s="188">
        <v>46476</v>
      </c>
      <c r="J46" s="16"/>
      <c r="K46" s="16">
        <v>16567</v>
      </c>
      <c r="L46" s="21"/>
      <c r="M46" s="188">
        <v>15181</v>
      </c>
    </row>
    <row r="47" spans="1:13" ht="21" customHeight="1">
      <c r="B47" s="3" t="s">
        <v>177</v>
      </c>
      <c r="E47" s="61">
        <v>2</v>
      </c>
      <c r="F47" s="13"/>
      <c r="G47" s="16">
        <v>0</v>
      </c>
      <c r="H47" s="21"/>
      <c r="I47" s="16">
        <v>0</v>
      </c>
      <c r="J47" s="16"/>
      <c r="K47" s="16">
        <v>31000</v>
      </c>
      <c r="L47" s="21"/>
      <c r="M47" s="16">
        <v>31000</v>
      </c>
    </row>
    <row r="48" spans="1:13" ht="21" customHeight="1">
      <c r="A48" s="15"/>
      <c r="B48" s="3" t="s">
        <v>144</v>
      </c>
      <c r="C48" s="15"/>
      <c r="E48" s="61"/>
      <c r="F48" s="13"/>
      <c r="G48" s="16">
        <v>0</v>
      </c>
      <c r="H48" s="21"/>
      <c r="I48" s="16">
        <v>0</v>
      </c>
      <c r="J48" s="16"/>
      <c r="K48" s="16">
        <v>0</v>
      </c>
      <c r="L48" s="21"/>
      <c r="M48" s="16">
        <v>0</v>
      </c>
    </row>
    <row r="49" spans="1:13" ht="21" customHeight="1">
      <c r="A49" s="15"/>
      <c r="B49" s="3" t="s">
        <v>74</v>
      </c>
      <c r="E49" s="110"/>
      <c r="F49" s="13"/>
      <c r="G49" s="22">
        <v>295</v>
      </c>
      <c r="H49" s="21"/>
      <c r="I49" s="188">
        <v>168</v>
      </c>
      <c r="J49" s="22"/>
      <c r="K49" s="22">
        <v>0</v>
      </c>
      <c r="L49" s="23"/>
      <c r="M49" s="16">
        <v>0</v>
      </c>
    </row>
    <row r="50" spans="1:13" ht="21" customHeight="1">
      <c r="B50" s="3" t="s">
        <v>75</v>
      </c>
      <c r="E50" s="9"/>
      <c r="F50" s="13"/>
      <c r="G50" s="98">
        <v>20213</v>
      </c>
      <c r="H50" s="21"/>
      <c r="I50" s="188">
        <v>21086</v>
      </c>
      <c r="J50" s="22"/>
      <c r="K50" s="98">
        <v>1108</v>
      </c>
      <c r="L50" s="21"/>
      <c r="M50" s="188">
        <v>2085</v>
      </c>
    </row>
    <row r="51" spans="1:13" ht="21" customHeight="1">
      <c r="A51" s="1" t="s">
        <v>76</v>
      </c>
      <c r="B51" s="1"/>
      <c r="E51" s="13"/>
      <c r="F51" s="13"/>
      <c r="G51" s="76">
        <f>SUM(G46:G50)</f>
        <v>61138</v>
      </c>
      <c r="H51" s="72"/>
      <c r="I51" s="76">
        <f>SUM(I46:I50)</f>
        <v>67730</v>
      </c>
      <c r="J51" s="70"/>
      <c r="K51" s="76">
        <f>SUM(K46:K50)</f>
        <v>48675</v>
      </c>
      <c r="L51" s="72"/>
      <c r="M51" s="76">
        <f>SUM(M46:M50)</f>
        <v>48266</v>
      </c>
    </row>
    <row r="52" spans="1:13" ht="21" customHeight="1">
      <c r="A52" s="1" t="s">
        <v>77</v>
      </c>
      <c r="B52" s="1"/>
      <c r="E52" s="13"/>
      <c r="F52" s="13"/>
      <c r="G52" s="22"/>
      <c r="H52" s="21"/>
      <c r="I52" s="22"/>
      <c r="J52" s="22"/>
      <c r="K52" s="22"/>
      <c r="L52" s="23"/>
      <c r="M52" s="22"/>
    </row>
    <row r="53" spans="1:13" ht="21" customHeight="1">
      <c r="B53" s="3" t="s">
        <v>192</v>
      </c>
      <c r="E53" s="61"/>
      <c r="F53" s="13"/>
      <c r="G53" s="22">
        <v>124</v>
      </c>
      <c r="H53" s="21"/>
      <c r="I53" s="16">
        <v>105</v>
      </c>
      <c r="J53" s="22"/>
      <c r="K53" s="22">
        <v>124</v>
      </c>
      <c r="L53" s="23"/>
      <c r="M53" s="22">
        <v>105</v>
      </c>
    </row>
    <row r="54" spans="1:13" ht="21" customHeight="1">
      <c r="B54" s="3" t="s">
        <v>78</v>
      </c>
      <c r="E54" s="129"/>
      <c r="F54" s="13"/>
      <c r="G54" s="39">
        <v>6920</v>
      </c>
      <c r="H54" s="21"/>
      <c r="I54" s="16">
        <v>6645</v>
      </c>
      <c r="J54" s="22"/>
      <c r="K54" s="22">
        <v>0</v>
      </c>
      <c r="L54" s="21"/>
      <c r="M54" s="22">
        <v>0</v>
      </c>
    </row>
    <row r="55" spans="1:13" ht="21" customHeight="1">
      <c r="A55" s="1" t="s">
        <v>79</v>
      </c>
      <c r="B55" s="1"/>
      <c r="E55" s="13"/>
      <c r="F55" s="13"/>
      <c r="G55" s="76">
        <f>SUM(G53:G54)</f>
        <v>7044</v>
      </c>
      <c r="H55" s="72"/>
      <c r="I55" s="76">
        <f>SUM(I53:I54)</f>
        <v>6750</v>
      </c>
      <c r="J55" s="70"/>
      <c r="K55" s="76">
        <f>SUM(K53:K54)</f>
        <v>124</v>
      </c>
      <c r="L55" s="72"/>
      <c r="M55" s="76">
        <f>SUM(M53:M54)</f>
        <v>105</v>
      </c>
    </row>
    <row r="56" spans="1:13" ht="21" customHeight="1">
      <c r="A56" s="1" t="s">
        <v>80</v>
      </c>
      <c r="B56" s="1"/>
      <c r="E56" s="13"/>
      <c r="F56" s="13"/>
      <c r="G56" s="71">
        <f>G55+G51</f>
        <v>68182</v>
      </c>
      <c r="H56" s="72"/>
      <c r="I56" s="71">
        <f>SUM(I51:I54)</f>
        <v>74480</v>
      </c>
      <c r="J56" s="70"/>
      <c r="K56" s="71">
        <f>SUM(K51:K54)</f>
        <v>48799</v>
      </c>
      <c r="L56" s="72"/>
      <c r="M56" s="71">
        <f>SUM(M51:M54)</f>
        <v>48371</v>
      </c>
    </row>
    <row r="57" spans="1:13" ht="13.05" customHeight="1">
      <c r="A57" s="1"/>
      <c r="B57" s="1"/>
      <c r="E57" s="13"/>
      <c r="F57" s="13"/>
      <c r="G57" s="70"/>
      <c r="H57" s="72"/>
      <c r="I57" s="70"/>
      <c r="J57" s="70"/>
      <c r="K57" s="70"/>
      <c r="L57" s="72"/>
      <c r="M57" s="70"/>
    </row>
    <row r="58" spans="1:13" ht="21" customHeight="1">
      <c r="A58" s="1" t="s">
        <v>81</v>
      </c>
      <c r="B58" s="1"/>
      <c r="E58" s="13"/>
      <c r="F58" s="13"/>
      <c r="G58" s="11"/>
      <c r="H58" s="14"/>
      <c r="I58" s="11"/>
      <c r="J58" s="11"/>
      <c r="L58" s="14"/>
    </row>
    <row r="59" spans="1:13" ht="21" customHeight="1">
      <c r="B59" s="3" t="s">
        <v>82</v>
      </c>
      <c r="E59" s="61"/>
      <c r="F59" s="13"/>
      <c r="G59" s="11"/>
      <c r="H59" s="14"/>
      <c r="I59" s="11"/>
      <c r="J59" s="11"/>
      <c r="L59" s="14"/>
    </row>
    <row r="60" spans="1:13" ht="21" customHeight="1">
      <c r="B60" s="3" t="s">
        <v>83</v>
      </c>
      <c r="E60" s="61"/>
      <c r="F60" s="13"/>
      <c r="G60" s="11"/>
      <c r="H60" s="14"/>
      <c r="I60" s="11"/>
      <c r="J60" s="11"/>
      <c r="L60" s="14"/>
    </row>
    <row r="61" spans="1:13" ht="21" customHeight="1" thickBot="1">
      <c r="B61" s="15"/>
      <c r="C61" s="3" t="s">
        <v>220</v>
      </c>
      <c r="E61" s="182"/>
      <c r="F61" s="13"/>
      <c r="G61" s="35">
        <v>368794</v>
      </c>
      <c r="H61" s="14"/>
      <c r="I61" s="35">
        <v>368793.58</v>
      </c>
      <c r="J61" s="11"/>
      <c r="K61" s="35">
        <v>368794</v>
      </c>
      <c r="L61" s="14"/>
      <c r="M61" s="35">
        <v>368793.58</v>
      </c>
    </row>
    <row r="62" spans="1:13" ht="21" customHeight="1" thickTop="1">
      <c r="B62" s="3" t="s">
        <v>84</v>
      </c>
      <c r="E62" s="13"/>
      <c r="F62" s="13"/>
      <c r="G62" s="18"/>
      <c r="H62" s="24"/>
      <c r="I62" s="18"/>
      <c r="J62" s="26"/>
      <c r="K62" s="18"/>
      <c r="L62" s="24"/>
      <c r="M62" s="18"/>
    </row>
    <row r="63" spans="1:13" ht="21" customHeight="1">
      <c r="B63" s="15"/>
      <c r="C63" s="3" t="s">
        <v>196</v>
      </c>
      <c r="E63" s="182"/>
      <c r="F63" s="13"/>
      <c r="G63" s="16">
        <v>358837</v>
      </c>
      <c r="H63" s="24"/>
      <c r="I63" s="188">
        <v>358837</v>
      </c>
      <c r="J63" s="18"/>
      <c r="K63" s="16">
        <v>358837</v>
      </c>
      <c r="L63" s="24"/>
      <c r="M63" s="188">
        <v>358837</v>
      </c>
    </row>
    <row r="64" spans="1:13" ht="21" customHeight="1">
      <c r="B64" s="15" t="s">
        <v>85</v>
      </c>
      <c r="E64" s="182"/>
      <c r="F64" s="13"/>
      <c r="G64" s="16">
        <v>1695947</v>
      </c>
      <c r="H64" s="24"/>
      <c r="I64" s="188">
        <v>1695947</v>
      </c>
      <c r="J64" s="18"/>
      <c r="K64" s="16">
        <v>1695947</v>
      </c>
      <c r="L64" s="24"/>
      <c r="M64" s="188">
        <v>1695947</v>
      </c>
    </row>
    <row r="65" spans="1:13" ht="21" customHeight="1">
      <c r="B65" s="15" t="s">
        <v>86</v>
      </c>
      <c r="E65" s="13"/>
      <c r="F65" s="13"/>
      <c r="G65" s="18"/>
      <c r="H65" s="24"/>
      <c r="I65" s="188"/>
      <c r="J65" s="18"/>
      <c r="K65" s="18"/>
      <c r="L65" s="24"/>
      <c r="M65" s="188"/>
    </row>
    <row r="66" spans="1:13" ht="21" customHeight="1">
      <c r="B66" s="15" t="s">
        <v>87</v>
      </c>
      <c r="E66" s="61"/>
      <c r="F66" s="13"/>
      <c r="G66" s="22">
        <v>5992</v>
      </c>
      <c r="H66" s="24"/>
      <c r="I66" s="188">
        <v>5992</v>
      </c>
      <c r="J66" s="18"/>
      <c r="K66" s="22">
        <v>5992</v>
      </c>
      <c r="L66" s="24"/>
      <c r="M66" s="188">
        <v>5992</v>
      </c>
    </row>
    <row r="67" spans="1:13" ht="20.399999999999999" customHeight="1">
      <c r="B67" s="15" t="s">
        <v>88</v>
      </c>
      <c r="E67" s="13"/>
      <c r="F67" s="13"/>
      <c r="G67" s="22">
        <v>-916247</v>
      </c>
      <c r="H67" s="27"/>
      <c r="I67" s="22">
        <v>-918907</v>
      </c>
      <c r="J67" s="26"/>
      <c r="K67" s="22">
        <v>-1083034</v>
      </c>
      <c r="L67" s="27"/>
      <c r="M67" s="22">
        <v>-1085654</v>
      </c>
    </row>
    <row r="68" spans="1:13" ht="21" customHeight="1">
      <c r="B68" s="25" t="s">
        <v>89</v>
      </c>
      <c r="E68" s="13"/>
      <c r="F68" s="13" t="s">
        <v>42</v>
      </c>
      <c r="G68" s="98">
        <v>-116884</v>
      </c>
      <c r="H68" s="27"/>
      <c r="I68" s="98">
        <v>-114540</v>
      </c>
      <c r="J68" s="28"/>
      <c r="K68" s="98">
        <v>-116884</v>
      </c>
      <c r="L68" s="27"/>
      <c r="M68" s="98">
        <v>-114540</v>
      </c>
    </row>
    <row r="69" spans="1:13" ht="21" customHeight="1">
      <c r="B69" s="25" t="s">
        <v>90</v>
      </c>
      <c r="E69" s="13"/>
      <c r="F69" s="13"/>
      <c r="G69" s="22">
        <f>SUM(G63:G68)</f>
        <v>1027645</v>
      </c>
      <c r="H69" s="24"/>
      <c r="I69" s="22">
        <f>SUM(I63:I68)</f>
        <v>1027329</v>
      </c>
      <c r="J69" s="26"/>
      <c r="K69" s="22">
        <f>SUM(K63:K68)</f>
        <v>860858</v>
      </c>
      <c r="L69" s="24"/>
      <c r="M69" s="16">
        <f>SUM(M63:M68)</f>
        <v>860582</v>
      </c>
    </row>
    <row r="70" spans="1:13" ht="21" customHeight="1">
      <c r="B70" s="25" t="s">
        <v>140</v>
      </c>
      <c r="E70" s="13"/>
      <c r="F70" s="13"/>
      <c r="G70" s="22">
        <v>-122421</v>
      </c>
      <c r="H70" s="27"/>
      <c r="I70" s="22">
        <v>-124079</v>
      </c>
      <c r="J70" s="26"/>
      <c r="K70" s="22">
        <v>0</v>
      </c>
      <c r="L70" s="26"/>
      <c r="M70" s="22">
        <v>0</v>
      </c>
    </row>
    <row r="71" spans="1:13" ht="21" customHeight="1">
      <c r="A71" s="1" t="s">
        <v>91</v>
      </c>
      <c r="B71" s="20"/>
      <c r="E71" s="13"/>
      <c r="F71" s="13"/>
      <c r="G71" s="76">
        <f>SUM(G69:G70)</f>
        <v>905224</v>
      </c>
      <c r="H71" s="81"/>
      <c r="I71" s="76">
        <f>SUM(I69:I70)</f>
        <v>903250</v>
      </c>
      <c r="J71" s="80"/>
      <c r="K71" s="76">
        <f>SUM(K69:K70)</f>
        <v>860858</v>
      </c>
      <c r="L71" s="81"/>
      <c r="M71" s="76">
        <f>SUM(M69:M70)</f>
        <v>860582</v>
      </c>
    </row>
    <row r="72" spans="1:13" ht="21" customHeight="1" thickBot="1">
      <c r="A72" s="1" t="s">
        <v>92</v>
      </c>
      <c r="B72" s="1"/>
      <c r="E72" s="13"/>
      <c r="F72" s="13"/>
      <c r="G72" s="277">
        <f>SUM(G56,G71)</f>
        <v>973406</v>
      </c>
      <c r="H72" s="81"/>
      <c r="I72" s="90">
        <f>SUM(I56,I71)</f>
        <v>977730</v>
      </c>
      <c r="J72" s="80"/>
      <c r="K72" s="277">
        <f>SUM(K56,K71)</f>
        <v>909657</v>
      </c>
      <c r="L72" s="81"/>
      <c r="M72" s="90">
        <f>SUM(M56,M71)</f>
        <v>908953</v>
      </c>
    </row>
    <row r="73" spans="1:13" s="29" customFormat="1" ht="21" customHeight="1" thickTop="1">
      <c r="E73" s="30"/>
      <c r="F73" s="30"/>
      <c r="G73" s="31"/>
      <c r="H73" s="32"/>
      <c r="I73" s="31"/>
      <c r="J73" s="31"/>
      <c r="K73" s="31"/>
      <c r="L73" s="32"/>
      <c r="M73" s="31"/>
    </row>
    <row r="74" spans="1:13" ht="21" customHeight="1">
      <c r="G74" s="16"/>
      <c r="H74" s="16"/>
      <c r="I74" s="16"/>
      <c r="J74" s="16"/>
      <c r="K74" s="16"/>
      <c r="L74" s="16"/>
      <c r="M74" s="16"/>
    </row>
    <row r="75" spans="1:13" ht="21" customHeight="1">
      <c r="G75" s="16"/>
      <c r="K75" s="16"/>
    </row>
    <row r="76" spans="1:13" ht="21" customHeight="1">
      <c r="I76" s="159"/>
      <c r="K76" s="212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68"/>
  <sheetViews>
    <sheetView view="pageBreakPreview" topLeftCell="A52" zoomScaleNormal="85" zoomScaleSheetLayoutView="100" workbookViewId="0">
      <selection activeCell="B62" sqref="B62:P69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268" t="s">
        <v>166</v>
      </c>
    </row>
    <row r="2" spans="1:23" ht="21" customHeight="1">
      <c r="A2" s="1" t="s">
        <v>47</v>
      </c>
      <c r="B2" s="1"/>
      <c r="C2" s="1"/>
      <c r="D2" s="1"/>
      <c r="E2" s="191"/>
      <c r="F2" s="191"/>
      <c r="G2" s="191"/>
      <c r="H2" s="67"/>
      <c r="I2" s="67"/>
      <c r="J2" s="67"/>
      <c r="K2" s="67"/>
      <c r="L2" s="28"/>
      <c r="M2" s="65"/>
      <c r="N2" s="268" t="s">
        <v>167</v>
      </c>
    </row>
    <row r="3" spans="1:23" ht="21" customHeight="1">
      <c r="A3" s="1" t="s">
        <v>215</v>
      </c>
      <c r="B3" s="1"/>
      <c r="C3" s="1"/>
      <c r="D3" s="1"/>
      <c r="E3" s="191"/>
      <c r="F3" s="191"/>
      <c r="G3" s="191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1"/>
      <c r="F4" s="191"/>
      <c r="G4" s="191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162</v>
      </c>
    </row>
    <row r="6" spans="1:23" ht="21" customHeight="1">
      <c r="A6" s="61"/>
      <c r="B6" s="61"/>
      <c r="C6" s="61"/>
      <c r="D6" s="61"/>
      <c r="E6" s="13"/>
      <c r="F6" s="19"/>
      <c r="G6" s="19"/>
      <c r="H6" s="286" t="s">
        <v>48</v>
      </c>
      <c r="I6" s="286"/>
      <c r="J6" s="286"/>
      <c r="K6" s="19"/>
      <c r="L6" s="287" t="s">
        <v>49</v>
      </c>
      <c r="M6" s="287"/>
      <c r="N6" s="287"/>
    </row>
    <row r="7" spans="1:23" ht="21" customHeight="1">
      <c r="A7" s="61"/>
      <c r="B7" s="61"/>
      <c r="C7" s="61"/>
      <c r="D7" s="61"/>
      <c r="E7" s="61"/>
      <c r="F7" s="111" t="s">
        <v>161</v>
      </c>
      <c r="G7" s="61"/>
      <c r="H7" s="272">
        <v>2025</v>
      </c>
      <c r="I7" s="83"/>
      <c r="J7" s="84">
        <v>2024</v>
      </c>
      <c r="K7" s="13"/>
      <c r="L7" s="272">
        <v>2025</v>
      </c>
      <c r="M7" s="83"/>
      <c r="N7" s="84">
        <v>2024</v>
      </c>
      <c r="O7" s="13"/>
      <c r="P7" s="19"/>
      <c r="Q7" s="288"/>
      <c r="R7" s="288"/>
      <c r="S7" s="288"/>
      <c r="T7" s="19"/>
      <c r="U7" s="289"/>
      <c r="V7" s="289"/>
      <c r="W7" s="289"/>
    </row>
    <row r="8" spans="1:23" ht="21" customHeight="1">
      <c r="A8" s="1" t="s">
        <v>93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94</v>
      </c>
      <c r="E9" s="13"/>
      <c r="F9" s="129">
        <v>34</v>
      </c>
      <c r="G9" s="13"/>
      <c r="H9" s="16">
        <v>16719</v>
      </c>
      <c r="I9" s="21"/>
      <c r="J9" s="188">
        <v>14613</v>
      </c>
      <c r="K9" s="21"/>
      <c r="L9" s="16">
        <v>0</v>
      </c>
      <c r="M9" s="33"/>
      <c r="N9" s="16">
        <v>0</v>
      </c>
    </row>
    <row r="10" spans="1:23" ht="21" customHeight="1">
      <c r="B10" s="15" t="s">
        <v>95</v>
      </c>
      <c r="E10" s="13"/>
      <c r="F10" s="129">
        <v>34</v>
      </c>
      <c r="G10" s="13"/>
      <c r="H10" s="16">
        <v>517</v>
      </c>
      <c r="I10" s="21"/>
      <c r="J10" s="188">
        <v>1500</v>
      </c>
      <c r="K10" s="21"/>
      <c r="L10" s="16">
        <v>217</v>
      </c>
      <c r="M10" s="33"/>
      <c r="N10" s="16">
        <v>0</v>
      </c>
    </row>
    <row r="11" spans="1:23" ht="21" customHeight="1">
      <c r="B11" s="15" t="s">
        <v>96</v>
      </c>
      <c r="E11" s="110"/>
      <c r="F11" s="13"/>
      <c r="G11" s="13"/>
      <c r="H11" s="16">
        <v>14219</v>
      </c>
      <c r="I11" s="23"/>
      <c r="J11" s="188">
        <v>4778</v>
      </c>
      <c r="K11" s="23"/>
      <c r="L11" s="16">
        <v>15118</v>
      </c>
      <c r="M11" s="33"/>
      <c r="N11" s="16">
        <v>6189</v>
      </c>
    </row>
    <row r="12" spans="1:23" ht="21" customHeight="1">
      <c r="B12" s="15" t="s">
        <v>190</v>
      </c>
      <c r="E12" s="110"/>
      <c r="F12" s="13"/>
      <c r="G12" s="13"/>
      <c r="H12" s="98">
        <v>4752</v>
      </c>
      <c r="I12" s="23"/>
      <c r="J12" s="16">
        <v>5018</v>
      </c>
      <c r="K12" s="23"/>
      <c r="L12" s="98">
        <v>4752</v>
      </c>
      <c r="M12" s="33"/>
      <c r="N12" s="22">
        <v>5018</v>
      </c>
    </row>
    <row r="13" spans="1:23" ht="21" customHeight="1">
      <c r="A13" s="1" t="s">
        <v>97</v>
      </c>
      <c r="B13" s="1"/>
      <c r="E13" s="13"/>
      <c r="F13" s="13"/>
      <c r="G13" s="13"/>
      <c r="H13" s="71">
        <f>SUM(H9:H12)</f>
        <v>36207</v>
      </c>
      <c r="I13" s="72"/>
      <c r="J13" s="76">
        <f>SUM(J9:J12)</f>
        <v>25909</v>
      </c>
      <c r="K13" s="21"/>
      <c r="L13" s="71">
        <f>SUM(L9:L12)</f>
        <v>20087</v>
      </c>
      <c r="M13" s="73"/>
      <c r="N13" s="76">
        <f>SUM(N9:N12)</f>
        <v>11207</v>
      </c>
    </row>
    <row r="14" spans="1:23" ht="21" customHeight="1">
      <c r="A14" s="1" t="s">
        <v>98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99</v>
      </c>
      <c r="E15" s="13"/>
      <c r="F15" s="13"/>
      <c r="G15" s="13"/>
      <c r="H15" s="16">
        <v>12677</v>
      </c>
      <c r="I15" s="21"/>
      <c r="J15" s="188">
        <v>11558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100</v>
      </c>
      <c r="E16" s="13"/>
      <c r="F16" s="13"/>
      <c r="G16" s="13"/>
      <c r="H16" s="16">
        <v>2694</v>
      </c>
      <c r="I16" s="21"/>
      <c r="J16" s="16">
        <v>833</v>
      </c>
      <c r="K16" s="21"/>
      <c r="L16" s="16">
        <v>2513</v>
      </c>
      <c r="M16" s="33"/>
      <c r="N16" s="16">
        <v>0</v>
      </c>
    </row>
    <row r="17" spans="1:16" ht="21" customHeight="1">
      <c r="B17" s="15" t="s">
        <v>197</v>
      </c>
      <c r="E17" s="13"/>
      <c r="F17" s="13"/>
      <c r="G17" s="13"/>
      <c r="H17" s="16">
        <v>302</v>
      </c>
      <c r="I17" s="21"/>
      <c r="J17" s="16">
        <v>0</v>
      </c>
      <c r="K17" s="21"/>
      <c r="L17" s="16">
        <v>0</v>
      </c>
      <c r="M17" s="33"/>
      <c r="N17" s="16">
        <v>0</v>
      </c>
    </row>
    <row r="18" spans="1:16" ht="21" customHeight="1">
      <c r="B18" s="208" t="s">
        <v>101</v>
      </c>
      <c r="E18" s="13"/>
      <c r="F18" s="13"/>
      <c r="G18" s="13"/>
      <c r="H18" s="16">
        <v>7693</v>
      </c>
      <c r="I18" s="23"/>
      <c r="J18" s="207">
        <v>6988</v>
      </c>
      <c r="K18" s="23"/>
      <c r="L18" s="16">
        <v>4813</v>
      </c>
      <c r="M18" s="34"/>
      <c r="N18" s="16">
        <v>4753</v>
      </c>
    </row>
    <row r="19" spans="1:16" ht="21" customHeight="1">
      <c r="B19" s="208" t="s">
        <v>211</v>
      </c>
      <c r="E19" s="13"/>
      <c r="F19" s="13"/>
      <c r="G19" s="13"/>
      <c r="H19" s="16">
        <v>0</v>
      </c>
      <c r="I19" s="23"/>
      <c r="J19" s="16">
        <v>7814</v>
      </c>
      <c r="K19" s="23"/>
      <c r="L19" s="16">
        <v>0</v>
      </c>
      <c r="M19" s="34"/>
      <c r="N19" s="16">
        <v>7814</v>
      </c>
    </row>
    <row r="20" spans="1:16" ht="21" customHeight="1">
      <c r="A20" s="1" t="s">
        <v>102</v>
      </c>
      <c r="B20" s="1"/>
      <c r="E20" s="13"/>
      <c r="F20" s="13"/>
      <c r="G20" s="13"/>
      <c r="H20" s="76">
        <f>SUM(H15:H19)</f>
        <v>23366</v>
      </c>
      <c r="I20" s="72"/>
      <c r="J20" s="76">
        <f>SUM(J15:J19)</f>
        <v>27193</v>
      </c>
      <c r="K20" s="73"/>
      <c r="L20" s="76">
        <f>SUM(L15:L19)</f>
        <v>7326</v>
      </c>
      <c r="M20" s="73"/>
      <c r="N20" s="76">
        <f>SUM(N15:N19)</f>
        <v>12567</v>
      </c>
    </row>
    <row r="21" spans="1:16" ht="21" customHeight="1">
      <c r="A21" s="1" t="s">
        <v>103</v>
      </c>
      <c r="B21" s="1"/>
      <c r="E21" s="13"/>
      <c r="F21" s="13"/>
      <c r="G21" s="13"/>
      <c r="H21" s="22"/>
      <c r="I21" s="21"/>
      <c r="J21" s="22"/>
      <c r="K21" s="33"/>
      <c r="L21" s="22"/>
      <c r="M21" s="33"/>
      <c r="N21" s="22"/>
    </row>
    <row r="22" spans="1:16" ht="21" customHeight="1">
      <c r="A22" s="1" t="s">
        <v>104</v>
      </c>
      <c r="B22" s="1"/>
      <c r="E22" s="13"/>
      <c r="F22" s="13"/>
      <c r="G22" s="13"/>
      <c r="H22" s="70">
        <f>SUM(H13-H20)</f>
        <v>12841</v>
      </c>
      <c r="I22" s="72"/>
      <c r="J22" s="70">
        <f>+J13-J20</f>
        <v>-1284</v>
      </c>
      <c r="K22" s="73"/>
      <c r="L22" s="70">
        <f>SUM(L13-L20)</f>
        <v>12761</v>
      </c>
      <c r="M22" s="73"/>
      <c r="N22" s="70">
        <f>+N13-N20</f>
        <v>-1360</v>
      </c>
    </row>
    <row r="23" spans="1:16" ht="21" customHeight="1">
      <c r="B23" s="3" t="s">
        <v>169</v>
      </c>
      <c r="E23" s="13"/>
      <c r="F23" s="13"/>
      <c r="G23" s="13"/>
      <c r="H23" s="98">
        <v>0</v>
      </c>
      <c r="I23" s="21"/>
      <c r="J23" s="98">
        <v>0</v>
      </c>
      <c r="K23" s="21"/>
      <c r="L23" s="98">
        <v>0</v>
      </c>
      <c r="M23" s="33"/>
      <c r="N23" s="98">
        <v>0</v>
      </c>
    </row>
    <row r="24" spans="1:16" ht="21" customHeight="1">
      <c r="A24" s="1" t="s">
        <v>201</v>
      </c>
      <c r="B24" s="1"/>
      <c r="E24" s="13"/>
      <c r="F24" s="13"/>
      <c r="G24" s="13"/>
      <c r="H24" s="70">
        <f>SUM(H22:H23)</f>
        <v>12841</v>
      </c>
      <c r="I24" s="74"/>
      <c r="J24" s="70">
        <f>SUM(J22:J23)</f>
        <v>-1284</v>
      </c>
      <c r="K24" s="75"/>
      <c r="L24" s="70">
        <f>SUM(L22:L23)</f>
        <v>12761</v>
      </c>
      <c r="M24" s="75"/>
      <c r="N24" s="70">
        <f>SUM(N22:N23)</f>
        <v>-1360</v>
      </c>
    </row>
    <row r="25" spans="1:16" ht="21" customHeight="1">
      <c r="B25" s="3" t="s">
        <v>105</v>
      </c>
      <c r="E25" s="13"/>
      <c r="F25" s="13"/>
      <c r="G25" s="13"/>
      <c r="H25" s="98">
        <v>0</v>
      </c>
      <c r="I25" s="23"/>
      <c r="J25" s="98">
        <v>0</v>
      </c>
      <c r="K25" s="23"/>
      <c r="L25" s="98">
        <v>157</v>
      </c>
      <c r="M25" s="34"/>
      <c r="N25" s="98">
        <v>148</v>
      </c>
      <c r="P25" s="87"/>
    </row>
    <row r="26" spans="1:16" ht="21" customHeight="1">
      <c r="A26" s="1" t="s">
        <v>202</v>
      </c>
      <c r="B26" s="1"/>
      <c r="E26" s="13"/>
      <c r="F26" s="13"/>
      <c r="G26" s="13"/>
      <c r="H26" s="70">
        <f>H24-H25</f>
        <v>12841</v>
      </c>
      <c r="I26" s="72"/>
      <c r="J26" s="70">
        <f>J24-J25</f>
        <v>-1284</v>
      </c>
      <c r="K26" s="73"/>
      <c r="L26" s="70">
        <f>L24-L25</f>
        <v>12604</v>
      </c>
      <c r="M26" s="73"/>
      <c r="N26" s="70">
        <f>N24-N25</f>
        <v>-1508</v>
      </c>
      <c r="P26" s="86"/>
    </row>
    <row r="27" spans="1:16" ht="21" customHeight="1">
      <c r="B27" s="3" t="s">
        <v>221</v>
      </c>
      <c r="E27" s="61"/>
      <c r="F27" s="129">
        <v>32</v>
      </c>
      <c r="G27" s="129"/>
      <c r="H27" s="98">
        <v>410</v>
      </c>
      <c r="I27" s="21"/>
      <c r="J27" s="209">
        <v>428</v>
      </c>
      <c r="K27" s="21"/>
      <c r="L27" s="98">
        <v>0</v>
      </c>
      <c r="M27" s="33"/>
      <c r="N27" s="98">
        <v>0</v>
      </c>
    </row>
    <row r="28" spans="1:16" ht="21" customHeight="1">
      <c r="A28" s="20" t="s">
        <v>187</v>
      </c>
      <c r="B28" s="20"/>
      <c r="E28" s="61"/>
      <c r="F28" s="13"/>
      <c r="G28" s="13"/>
      <c r="H28" s="76">
        <f>H26-H27</f>
        <v>12431</v>
      </c>
      <c r="I28" s="72"/>
      <c r="J28" s="76">
        <f>J26-J27</f>
        <v>-1712</v>
      </c>
      <c r="K28" s="73"/>
      <c r="L28" s="76">
        <f>L26-L27</f>
        <v>12604</v>
      </c>
      <c r="M28" s="73"/>
      <c r="N28" s="76">
        <f>N26-N27</f>
        <v>-1508</v>
      </c>
    </row>
    <row r="29" spans="1:16" ht="21" customHeight="1">
      <c r="A29" s="20"/>
      <c r="B29" s="20"/>
      <c r="E29" s="61"/>
      <c r="F29" s="13"/>
      <c r="G29" s="13"/>
      <c r="H29" s="70"/>
      <c r="I29" s="72"/>
      <c r="J29" s="70"/>
      <c r="K29" s="73"/>
      <c r="L29" s="70"/>
      <c r="M29" s="73"/>
      <c r="N29" s="70"/>
    </row>
    <row r="30" spans="1:16" ht="21" hidden="1" customHeight="1">
      <c r="A30" s="20" t="s">
        <v>43</v>
      </c>
      <c r="B30" s="20"/>
      <c r="E30" s="61"/>
      <c r="F30" s="13"/>
      <c r="G30" s="13"/>
      <c r="H30" s="16"/>
      <c r="I30" s="21"/>
      <c r="J30" s="16"/>
      <c r="K30" s="33"/>
      <c r="L30" s="16"/>
      <c r="M30" s="33"/>
      <c r="N30" s="16"/>
    </row>
    <row r="31" spans="1:16" ht="21" hidden="1" customHeight="1">
      <c r="A31" s="20"/>
      <c r="B31" s="15" t="s">
        <v>44</v>
      </c>
      <c r="E31" s="61">
        <v>14</v>
      </c>
      <c r="F31" s="13"/>
      <c r="G31" s="13"/>
      <c r="H31" s="98"/>
      <c r="I31" s="21"/>
      <c r="J31" s="98">
        <v>0</v>
      </c>
      <c r="K31" s="33"/>
      <c r="L31" s="98"/>
      <c r="M31" s="33"/>
      <c r="N31" s="98">
        <v>0</v>
      </c>
    </row>
    <row r="32" spans="1:16" ht="21" hidden="1" customHeight="1" thickBot="1">
      <c r="A32" s="192" t="s">
        <v>45</v>
      </c>
      <c r="B32" s="192"/>
      <c r="E32" s="61"/>
      <c r="F32" s="193"/>
      <c r="G32" s="193"/>
      <c r="H32" s="265">
        <v>1157698458</v>
      </c>
      <c r="I32" s="266"/>
      <c r="J32" s="265">
        <v>-48775534</v>
      </c>
      <c r="K32" s="266"/>
      <c r="L32" s="265">
        <v>1180542179</v>
      </c>
      <c r="M32" s="266"/>
      <c r="N32" s="265">
        <v>-45751585</v>
      </c>
    </row>
    <row r="33" spans="1:14" ht="21" customHeight="1">
      <c r="A33" s="1" t="s">
        <v>46</v>
      </c>
      <c r="B33" s="1"/>
      <c r="C33" s="1"/>
      <c r="D33" s="1"/>
      <c r="E33" s="1"/>
      <c r="F33" s="1"/>
      <c r="G33" s="1"/>
      <c r="H33" s="64"/>
      <c r="I33" s="64"/>
      <c r="J33" s="64"/>
      <c r="K33" s="64"/>
      <c r="L33" s="28"/>
      <c r="M33" s="65"/>
      <c r="N33" s="268" t="str">
        <f>N1</f>
        <v>"UNAUDITED"</v>
      </c>
    </row>
    <row r="34" spans="1:14" ht="21" customHeight="1">
      <c r="A34" s="1" t="s">
        <v>133</v>
      </c>
      <c r="B34" s="1"/>
      <c r="C34" s="1"/>
      <c r="D34" s="1"/>
      <c r="E34" s="191"/>
      <c r="F34" s="191"/>
      <c r="G34" s="191"/>
      <c r="H34" s="67"/>
      <c r="I34" s="67"/>
      <c r="J34" s="67"/>
      <c r="K34" s="67"/>
      <c r="L34" s="28"/>
      <c r="M34" s="65"/>
      <c r="N34" s="268" t="str">
        <f>N2</f>
        <v>"REVIEWED"</v>
      </c>
    </row>
    <row r="35" spans="1:14" ht="21" customHeight="1">
      <c r="A35" s="1" t="str">
        <f>A3</f>
        <v>FOR THE THREE - MONTH PERIOD ENDED SEPTEMBER 30, 2025</v>
      </c>
      <c r="B35" s="1"/>
      <c r="C35" s="1"/>
      <c r="D35" s="1"/>
      <c r="E35" s="191"/>
      <c r="F35" s="191"/>
      <c r="G35" s="191"/>
      <c r="H35" s="67"/>
      <c r="I35" s="67"/>
      <c r="J35" s="67"/>
      <c r="K35" s="67"/>
      <c r="L35" s="64"/>
      <c r="M35" s="67"/>
      <c r="N35" s="64"/>
    </row>
    <row r="36" spans="1:14" ht="21" customHeight="1">
      <c r="A36" s="61"/>
      <c r="B36" s="61"/>
      <c r="C36" s="61"/>
      <c r="D36" s="61"/>
      <c r="E36" s="13"/>
      <c r="F36" s="13"/>
      <c r="G36" s="13"/>
      <c r="H36" s="82"/>
      <c r="I36" s="82"/>
      <c r="J36" s="82"/>
      <c r="K36" s="82"/>
      <c r="L36" s="100"/>
      <c r="M36" s="100"/>
      <c r="N36" s="102" t="str">
        <f>N5</f>
        <v>(Unit: Thousand Baht)</v>
      </c>
    </row>
    <row r="37" spans="1:14" ht="21" customHeight="1">
      <c r="A37" s="61"/>
      <c r="B37" s="61"/>
      <c r="C37" s="61"/>
      <c r="D37" s="61"/>
      <c r="E37" s="13"/>
      <c r="F37" s="19"/>
      <c r="G37" s="19"/>
      <c r="H37" s="286" t="s">
        <v>48</v>
      </c>
      <c r="I37" s="286"/>
      <c r="J37" s="286"/>
      <c r="K37" s="19"/>
      <c r="L37" s="287" t="s">
        <v>49</v>
      </c>
      <c r="M37" s="287"/>
      <c r="N37" s="287"/>
    </row>
    <row r="38" spans="1:14" ht="21" customHeight="1">
      <c r="A38" s="61"/>
      <c r="B38" s="61"/>
      <c r="C38" s="61"/>
      <c r="D38" s="61"/>
      <c r="E38" s="61"/>
      <c r="F38" s="111" t="s">
        <v>161</v>
      </c>
      <c r="G38" s="13"/>
      <c r="H38" s="272">
        <f>H7</f>
        <v>2025</v>
      </c>
      <c r="I38" s="83"/>
      <c r="J38" s="84">
        <f>J7</f>
        <v>2024</v>
      </c>
      <c r="K38" s="13"/>
      <c r="L38" s="272">
        <f>L7</f>
        <v>2025</v>
      </c>
      <c r="M38" s="83"/>
      <c r="N38" s="84">
        <f>N7</f>
        <v>2024</v>
      </c>
    </row>
    <row r="39" spans="1:14" ht="21" customHeight="1">
      <c r="C39" s="61"/>
      <c r="D39" s="61"/>
      <c r="E39" s="61"/>
      <c r="F39" s="13"/>
      <c r="G39" s="13"/>
      <c r="H39" s="99"/>
      <c r="I39" s="69"/>
      <c r="J39" s="99"/>
      <c r="K39" s="13"/>
      <c r="L39" s="99"/>
      <c r="M39" s="69"/>
      <c r="N39" s="99"/>
    </row>
    <row r="40" spans="1:14" ht="21" customHeight="1">
      <c r="A40" s="20" t="s">
        <v>106</v>
      </c>
      <c r="B40" s="61"/>
      <c r="C40" s="61"/>
      <c r="D40" s="61"/>
      <c r="E40" s="61"/>
      <c r="F40" s="13"/>
      <c r="G40" s="13"/>
      <c r="H40" s="96"/>
      <c r="I40" s="23"/>
      <c r="J40" s="96"/>
      <c r="K40" s="23"/>
      <c r="L40" s="96"/>
      <c r="M40" s="23"/>
      <c r="N40" s="96"/>
    </row>
    <row r="41" spans="1:14" ht="21" customHeight="1">
      <c r="A41" s="61"/>
      <c r="B41" s="15" t="s">
        <v>159</v>
      </c>
      <c r="C41" s="61"/>
      <c r="D41" s="61"/>
      <c r="E41" s="61"/>
      <c r="F41" s="13"/>
      <c r="G41" s="13"/>
      <c r="H41" s="96"/>
      <c r="I41" s="23"/>
      <c r="J41" s="96"/>
      <c r="K41" s="23"/>
      <c r="L41" s="96"/>
      <c r="M41" s="23"/>
      <c r="N41" s="96"/>
    </row>
    <row r="42" spans="1:14" ht="21" customHeight="1">
      <c r="A42" s="61"/>
      <c r="B42" s="15" t="s">
        <v>107</v>
      </c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37" t="s">
        <v>232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37" t="s">
        <v>134</v>
      </c>
      <c r="C44" s="122"/>
      <c r="D44" s="61"/>
      <c r="E44" s="61"/>
      <c r="F44" s="13"/>
      <c r="G44" s="13"/>
      <c r="H44" s="96">
        <v>2051</v>
      </c>
      <c r="I44" s="23"/>
      <c r="J44" s="96">
        <v>-7518</v>
      </c>
      <c r="K44" s="23"/>
      <c r="L44" s="96">
        <v>2051</v>
      </c>
      <c r="M44" s="23"/>
      <c r="N44" s="96">
        <v>-7518</v>
      </c>
    </row>
    <row r="45" spans="1:14" ht="21" customHeight="1">
      <c r="A45" s="20" t="s">
        <v>231</v>
      </c>
      <c r="B45" s="61"/>
      <c r="C45" s="61"/>
      <c r="D45" s="61"/>
      <c r="E45" s="61"/>
      <c r="F45" s="13"/>
      <c r="G45" s="13"/>
      <c r="H45" s="125">
        <f>SUM(H43:H44)</f>
        <v>2051</v>
      </c>
      <c r="I45" s="74"/>
      <c r="J45" s="125">
        <f>SUM(J43:J44)</f>
        <v>-7518</v>
      </c>
      <c r="K45" s="74"/>
      <c r="L45" s="125">
        <f>SUM(L43:L44)</f>
        <v>2051</v>
      </c>
      <c r="M45" s="74"/>
      <c r="N45" s="125">
        <f>SUM(N43:N44)</f>
        <v>-7518</v>
      </c>
    </row>
    <row r="46" spans="1:14" ht="21" customHeight="1" thickBot="1">
      <c r="A46" s="20" t="s">
        <v>230</v>
      </c>
      <c r="B46" s="61"/>
      <c r="C46" s="61"/>
      <c r="D46" s="61"/>
      <c r="E46" s="61"/>
      <c r="F46" s="13"/>
      <c r="G46" s="13"/>
      <c r="H46" s="97">
        <f>+H28+H45</f>
        <v>14482</v>
      </c>
      <c r="I46" s="74"/>
      <c r="J46" s="97">
        <f>+J28+J45</f>
        <v>-9230</v>
      </c>
      <c r="K46" s="74"/>
      <c r="L46" s="97">
        <f>+L28+L45</f>
        <v>14655</v>
      </c>
      <c r="M46" s="74"/>
      <c r="N46" s="97">
        <f>+N28+N45</f>
        <v>-9026</v>
      </c>
    </row>
    <row r="47" spans="1:14" ht="21" customHeight="1" thickTop="1">
      <c r="A47" s="61"/>
      <c r="B47" s="61"/>
      <c r="C47" s="61"/>
      <c r="D47" s="61"/>
      <c r="E47" s="61"/>
      <c r="F47" s="13"/>
      <c r="G47" s="13"/>
      <c r="H47" s="99"/>
      <c r="I47" s="69"/>
      <c r="J47" s="99"/>
      <c r="K47" s="13"/>
      <c r="L47" s="99"/>
      <c r="M47" s="69"/>
      <c r="N47" s="99"/>
    </row>
    <row r="48" spans="1:14" ht="21" customHeight="1">
      <c r="A48" s="20" t="s">
        <v>108</v>
      </c>
      <c r="D48" s="61"/>
      <c r="E48" s="61"/>
      <c r="F48" s="13"/>
      <c r="G48" s="13"/>
      <c r="H48" s="99"/>
      <c r="I48" s="69"/>
      <c r="J48" s="99"/>
      <c r="K48" s="13"/>
      <c r="L48" s="99"/>
      <c r="M48" s="69"/>
      <c r="N48" s="99"/>
    </row>
    <row r="49" spans="1:14" ht="21" customHeight="1" thickBot="1">
      <c r="B49" s="15" t="s">
        <v>225</v>
      </c>
      <c r="E49" s="13"/>
      <c r="F49" s="13"/>
      <c r="G49" s="13"/>
      <c r="H49" s="22">
        <f>+H51-H50</f>
        <v>12061</v>
      </c>
      <c r="I49" s="21"/>
      <c r="J49" s="22">
        <f>+J51-J50</f>
        <v>-1744</v>
      </c>
      <c r="K49" s="33"/>
      <c r="L49" s="35">
        <f>+L28</f>
        <v>12604</v>
      </c>
      <c r="M49" s="34"/>
      <c r="N49" s="35">
        <f>+N28</f>
        <v>-1508</v>
      </c>
    </row>
    <row r="50" spans="1:14" ht="21" customHeight="1" thickTop="1">
      <c r="B50" s="15" t="s">
        <v>139</v>
      </c>
      <c r="E50" s="13"/>
      <c r="F50" s="13"/>
      <c r="G50" s="13"/>
      <c r="H50" s="22">
        <v>370</v>
      </c>
      <c r="I50" s="21"/>
      <c r="J50" s="22">
        <v>32</v>
      </c>
      <c r="K50" s="33"/>
      <c r="L50" s="22"/>
      <c r="M50" s="34"/>
      <c r="N50" s="22"/>
    </row>
    <row r="51" spans="1:14" ht="21" customHeight="1" thickBot="1">
      <c r="A51" s="20" t="s">
        <v>198</v>
      </c>
      <c r="E51" s="13"/>
      <c r="F51" s="13"/>
      <c r="G51" s="13"/>
      <c r="H51" s="77">
        <f>+H28</f>
        <v>12431</v>
      </c>
      <c r="I51" s="72"/>
      <c r="J51" s="77">
        <f>J28</f>
        <v>-1712</v>
      </c>
      <c r="K51" s="33"/>
      <c r="L51" s="70"/>
      <c r="M51" s="34"/>
      <c r="N51" s="70"/>
    </row>
    <row r="52" spans="1:14" ht="21" customHeight="1" thickTop="1">
      <c r="A52" s="20"/>
      <c r="B52" s="20"/>
      <c r="C52" s="1"/>
      <c r="E52" s="13"/>
      <c r="F52" s="13"/>
      <c r="G52" s="13"/>
      <c r="H52" s="70"/>
      <c r="I52" s="72"/>
      <c r="J52" s="70"/>
      <c r="K52" s="33"/>
      <c r="L52" s="22"/>
      <c r="M52" s="33"/>
      <c r="N52" s="22"/>
    </row>
    <row r="53" spans="1:14" ht="21" customHeight="1">
      <c r="A53" s="20" t="s">
        <v>160</v>
      </c>
      <c r="E53" s="13"/>
      <c r="F53" s="13"/>
      <c r="G53" s="13"/>
      <c r="H53" s="22"/>
      <c r="I53" s="21"/>
      <c r="J53" s="22"/>
      <c r="K53" s="33"/>
      <c r="L53" s="22"/>
      <c r="M53" s="33"/>
      <c r="N53" s="22"/>
    </row>
    <row r="54" spans="1:14" ht="21" customHeight="1" thickBot="1">
      <c r="B54" s="15" t="s">
        <v>225</v>
      </c>
      <c r="E54" s="13"/>
      <c r="F54" s="13"/>
      <c r="G54" s="13"/>
      <c r="H54" s="22">
        <f>+H56-H55</f>
        <v>14112</v>
      </c>
      <c r="I54" s="21"/>
      <c r="J54" s="22">
        <f>+J56-J55</f>
        <v>-9262</v>
      </c>
      <c r="K54" s="33"/>
      <c r="L54" s="273">
        <f>+L46</f>
        <v>14655</v>
      </c>
      <c r="M54" s="33"/>
      <c r="N54" s="35">
        <f>N46</f>
        <v>-9026</v>
      </c>
    </row>
    <row r="55" spans="1:14" ht="21" customHeight="1" thickTop="1">
      <c r="B55" s="15" t="s">
        <v>139</v>
      </c>
      <c r="E55" s="13"/>
      <c r="F55" s="13"/>
      <c r="G55" s="13"/>
      <c r="H55" s="22">
        <f>+H50</f>
        <v>370</v>
      </c>
      <c r="I55" s="21"/>
      <c r="J55" s="22">
        <f>J50</f>
        <v>32</v>
      </c>
      <c r="K55" s="33"/>
      <c r="L55" s="70"/>
      <c r="M55" s="34"/>
      <c r="N55" s="70"/>
    </row>
    <row r="56" spans="1:14" ht="21" customHeight="1" thickBot="1">
      <c r="A56" s="20" t="s">
        <v>230</v>
      </c>
      <c r="E56" s="13"/>
      <c r="F56" s="13"/>
      <c r="G56" s="13"/>
      <c r="H56" s="77">
        <f>+H46</f>
        <v>14482</v>
      </c>
      <c r="I56" s="72"/>
      <c r="J56" s="77">
        <f>J46</f>
        <v>-9230</v>
      </c>
      <c r="K56" s="33"/>
      <c r="L56" s="70"/>
      <c r="M56" s="34"/>
      <c r="N56" s="70"/>
    </row>
    <row r="57" spans="1:14" ht="21" customHeight="1" thickTop="1">
      <c r="A57" s="192"/>
      <c r="B57" s="192"/>
      <c r="E57" s="13"/>
      <c r="F57" s="13"/>
      <c r="G57" s="13"/>
      <c r="H57" s="22"/>
      <c r="I57" s="21"/>
      <c r="J57" s="22"/>
      <c r="K57" s="33"/>
      <c r="L57" s="22"/>
      <c r="M57" s="33"/>
      <c r="N57" s="22"/>
    </row>
    <row r="58" spans="1:14" ht="21" customHeight="1">
      <c r="A58" s="20" t="s">
        <v>229</v>
      </c>
      <c r="B58" s="1"/>
      <c r="E58" s="61"/>
      <c r="F58" s="129">
        <v>33</v>
      </c>
      <c r="G58" s="13"/>
      <c r="H58" s="19"/>
      <c r="I58" s="14"/>
      <c r="J58" s="19"/>
      <c r="L58" s="19"/>
      <c r="N58" s="19"/>
    </row>
    <row r="59" spans="1:14" ht="21" customHeight="1" thickBot="1">
      <c r="B59" s="15" t="s">
        <v>228</v>
      </c>
      <c r="E59" s="3"/>
      <c r="F59" s="13"/>
      <c r="G59" s="13"/>
      <c r="H59" s="63">
        <f>+H49/H61</f>
        <v>1.6805661840153785E-3</v>
      </c>
      <c r="I59" s="69"/>
      <c r="J59" s="63">
        <f>+J49/J61</f>
        <v>-2.4300699982777714E-4</v>
      </c>
      <c r="L59" s="63">
        <f>+L49/L61</f>
        <v>1.7562271937094629E-3</v>
      </c>
      <c r="N59" s="63">
        <f>+N49/N61</f>
        <v>-2.1012302508044032E-4</v>
      </c>
    </row>
    <row r="60" spans="1:14" ht="21" customHeight="1" thickTop="1">
      <c r="A60" s="15"/>
      <c r="B60" s="15"/>
      <c r="E60" s="13"/>
      <c r="F60" s="13"/>
      <c r="G60" s="13"/>
      <c r="H60" s="22"/>
      <c r="I60" s="21"/>
      <c r="J60" s="26"/>
      <c r="K60" s="27"/>
      <c r="L60" s="26"/>
      <c r="M60" s="36"/>
      <c r="N60" s="26"/>
    </row>
    <row r="61" spans="1:14" ht="21" customHeight="1" thickBot="1">
      <c r="B61" s="3" t="s">
        <v>109</v>
      </c>
      <c r="E61" s="13"/>
      <c r="F61" s="13"/>
      <c r="G61" s="13"/>
      <c r="H61" s="35">
        <v>7176748</v>
      </c>
      <c r="I61" s="15"/>
      <c r="J61" s="194">
        <v>7176748</v>
      </c>
      <c r="K61" s="15"/>
      <c r="L61" s="35">
        <v>7176748</v>
      </c>
      <c r="M61" s="15"/>
      <c r="N61" s="194">
        <v>7176748</v>
      </c>
    </row>
    <row r="62" spans="1:14" ht="21" customHeight="1" thickTop="1">
      <c r="A62" s="20"/>
      <c r="B62" s="20"/>
      <c r="E62" s="13"/>
      <c r="F62" s="13"/>
      <c r="G62" s="13"/>
      <c r="H62" s="78"/>
      <c r="I62" s="15"/>
      <c r="J62" s="78"/>
      <c r="K62" s="15"/>
      <c r="L62" s="15"/>
      <c r="M62" s="15"/>
      <c r="N62" s="15"/>
    </row>
    <row r="63" spans="1:14" ht="21" customHeight="1">
      <c r="A63" s="15"/>
      <c r="B63" s="15"/>
      <c r="E63" s="3"/>
      <c r="F63" s="13"/>
      <c r="G63" s="13"/>
      <c r="H63" s="15"/>
      <c r="I63" s="15"/>
      <c r="J63" s="15"/>
      <c r="K63" s="15"/>
      <c r="L63" s="15"/>
      <c r="M63" s="15"/>
      <c r="N63" s="15"/>
    </row>
    <row r="64" spans="1:14" ht="21" customHeight="1">
      <c r="A64" s="15"/>
      <c r="B64" s="15"/>
      <c r="E64" s="13"/>
      <c r="F64" s="13"/>
      <c r="G64" s="13"/>
      <c r="H64" s="213"/>
      <c r="I64" s="15"/>
      <c r="J64" s="15"/>
      <c r="K64" s="15"/>
      <c r="L64" s="15"/>
      <c r="M64" s="15"/>
      <c r="N64" s="15"/>
    </row>
    <row r="65" spans="1:14" ht="21" customHeight="1">
      <c r="A65" s="37"/>
      <c r="B65" s="37"/>
      <c r="E65" s="13"/>
      <c r="F65" s="13"/>
      <c r="G65" s="13"/>
      <c r="H65" s="15"/>
      <c r="I65" s="15"/>
      <c r="J65" s="15"/>
      <c r="K65" s="15"/>
      <c r="L65" s="15"/>
      <c r="M65" s="15"/>
      <c r="N65" s="15"/>
    </row>
    <row r="66" spans="1:14" ht="21" customHeight="1">
      <c r="B66" s="15"/>
      <c r="E66" s="13"/>
      <c r="F66" s="13"/>
      <c r="G66" s="13"/>
      <c r="H66" s="15"/>
      <c r="I66" s="15"/>
      <c r="J66" s="15"/>
      <c r="K66" s="15"/>
      <c r="L66" s="15"/>
      <c r="M66" s="15"/>
      <c r="N66" s="15"/>
    </row>
    <row r="67" spans="1:14" ht="21" customHeight="1">
      <c r="A67" s="15"/>
      <c r="B67" s="15"/>
      <c r="E67" s="13"/>
      <c r="F67" s="13"/>
      <c r="G67" s="13"/>
      <c r="H67" s="22"/>
      <c r="I67" s="21"/>
      <c r="J67" s="22"/>
      <c r="K67" s="33"/>
      <c r="L67" s="14"/>
      <c r="M67" s="14"/>
      <c r="N67" s="14"/>
    </row>
    <row r="68" spans="1:14" ht="21" customHeight="1">
      <c r="E68" s="13"/>
      <c r="F68" s="13"/>
      <c r="G68" s="13"/>
      <c r="H68" s="14"/>
      <c r="I68" s="14"/>
      <c r="J68" s="14"/>
      <c r="K68" s="14"/>
      <c r="L68" s="14"/>
      <c r="M68" s="14"/>
      <c r="N68" s="14"/>
    </row>
  </sheetData>
  <mergeCells count="6">
    <mergeCell ref="H6:J6"/>
    <mergeCell ref="L6:N6"/>
    <mergeCell ref="Q7:S7"/>
    <mergeCell ref="U7:W7"/>
    <mergeCell ref="H37:J37"/>
    <mergeCell ref="L37:N37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0ED8C-8AF7-4BFF-BD71-BC3257A94E01}">
  <sheetPr>
    <tabColor rgb="FF92D050"/>
    <pageSetUpPr fitToPage="1"/>
  </sheetPr>
  <dimension ref="A1:W70"/>
  <sheetViews>
    <sheetView view="pageBreakPreview" topLeftCell="A59" zoomScaleNormal="85" zoomScaleSheetLayoutView="100" workbookViewId="0">
      <selection activeCell="N70" sqref="N70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268" t="s">
        <v>166</v>
      </c>
    </row>
    <row r="2" spans="1:23" ht="21" customHeight="1">
      <c r="A2" s="1" t="s">
        <v>47</v>
      </c>
      <c r="B2" s="1"/>
      <c r="C2" s="1"/>
      <c r="D2" s="1"/>
      <c r="E2" s="191"/>
      <c r="F2" s="191"/>
      <c r="G2" s="191"/>
      <c r="H2" s="67"/>
      <c r="I2" s="67"/>
      <c r="J2" s="67"/>
      <c r="K2" s="67"/>
      <c r="L2" s="28"/>
      <c r="M2" s="65"/>
      <c r="N2" s="268" t="s">
        <v>167</v>
      </c>
    </row>
    <row r="3" spans="1:23" ht="21" customHeight="1">
      <c r="A3" s="1" t="s">
        <v>216</v>
      </c>
      <c r="B3" s="1"/>
      <c r="C3" s="1"/>
      <c r="D3" s="1"/>
      <c r="E3" s="191"/>
      <c r="F3" s="191"/>
      <c r="G3" s="191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191"/>
      <c r="F4" s="191"/>
      <c r="G4" s="191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162</v>
      </c>
    </row>
    <row r="6" spans="1:23" ht="21" customHeight="1">
      <c r="A6" s="61"/>
      <c r="B6" s="61"/>
      <c r="C6" s="61"/>
      <c r="D6" s="61"/>
      <c r="E6" s="13"/>
      <c r="F6" s="19"/>
      <c r="G6" s="19"/>
      <c r="H6" s="286" t="s">
        <v>48</v>
      </c>
      <c r="I6" s="286"/>
      <c r="J6" s="286"/>
      <c r="K6" s="19"/>
      <c r="L6" s="287" t="s">
        <v>49</v>
      </c>
      <c r="M6" s="287"/>
      <c r="N6" s="287"/>
    </row>
    <row r="7" spans="1:23" ht="21" customHeight="1">
      <c r="A7" s="61"/>
      <c r="B7" s="61"/>
      <c r="C7" s="61"/>
      <c r="D7" s="61"/>
      <c r="E7" s="61"/>
      <c r="F7" s="111" t="s">
        <v>161</v>
      </c>
      <c r="G7" s="61"/>
      <c r="H7" s="272">
        <v>2025</v>
      </c>
      <c r="I7" s="83"/>
      <c r="J7" s="84">
        <v>2024</v>
      </c>
      <c r="K7" s="13"/>
      <c r="L7" s="272">
        <v>2025</v>
      </c>
      <c r="M7" s="83"/>
      <c r="N7" s="84">
        <v>2024</v>
      </c>
      <c r="O7" s="13"/>
      <c r="P7" s="19"/>
      <c r="Q7" s="288"/>
      <c r="R7" s="288"/>
      <c r="S7" s="288"/>
      <c r="T7" s="19"/>
      <c r="U7" s="289"/>
      <c r="V7" s="289"/>
      <c r="W7" s="289"/>
    </row>
    <row r="8" spans="1:23" ht="21" customHeight="1">
      <c r="A8" s="1" t="s">
        <v>93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94</v>
      </c>
      <c r="E9" s="13"/>
      <c r="F9" s="129">
        <v>34</v>
      </c>
      <c r="G9" s="13"/>
      <c r="H9" s="16">
        <v>52996</v>
      </c>
      <c r="I9" s="21"/>
      <c r="J9" s="188">
        <v>51696</v>
      </c>
      <c r="K9" s="21"/>
      <c r="L9" s="16">
        <v>0</v>
      </c>
      <c r="M9" s="33"/>
      <c r="N9" s="16">
        <v>0</v>
      </c>
    </row>
    <row r="10" spans="1:23" ht="21" customHeight="1">
      <c r="B10" s="15" t="s">
        <v>95</v>
      </c>
      <c r="E10" s="13"/>
      <c r="F10" s="129">
        <v>34</v>
      </c>
      <c r="G10" s="13"/>
      <c r="H10" s="16">
        <v>1653</v>
      </c>
      <c r="I10" s="21"/>
      <c r="J10" s="188">
        <v>13092</v>
      </c>
      <c r="K10" s="21"/>
      <c r="L10" s="16">
        <v>733</v>
      </c>
      <c r="M10" s="33"/>
      <c r="N10" s="16">
        <v>0</v>
      </c>
    </row>
    <row r="11" spans="1:23" ht="21" customHeight="1">
      <c r="B11" s="15" t="s">
        <v>96</v>
      </c>
      <c r="E11" s="110"/>
      <c r="F11" s="13"/>
      <c r="G11" s="13"/>
      <c r="H11" s="22">
        <v>24251</v>
      </c>
      <c r="I11" s="23"/>
      <c r="J11" s="188">
        <v>17115</v>
      </c>
      <c r="K11" s="23"/>
      <c r="L11" s="22">
        <v>26764</v>
      </c>
      <c r="M11" s="33"/>
      <c r="N11" s="16">
        <v>20133</v>
      </c>
    </row>
    <row r="12" spans="1:23" ht="21" customHeight="1">
      <c r="B12" s="15" t="s">
        <v>190</v>
      </c>
      <c r="E12" s="110"/>
      <c r="F12" s="13"/>
      <c r="G12" s="13"/>
      <c r="H12" s="98">
        <v>3731</v>
      </c>
      <c r="I12" s="23"/>
      <c r="J12" s="16">
        <v>2835</v>
      </c>
      <c r="K12" s="23"/>
      <c r="L12" s="98">
        <v>3731</v>
      </c>
      <c r="M12" s="33"/>
      <c r="N12" s="22">
        <v>2835</v>
      </c>
    </row>
    <row r="13" spans="1:23" ht="21" customHeight="1">
      <c r="A13" s="1" t="s">
        <v>97</v>
      </c>
      <c r="B13" s="1"/>
      <c r="E13" s="13"/>
      <c r="F13" s="13"/>
      <c r="G13" s="13"/>
      <c r="H13" s="71">
        <f>SUM(H9:H12)</f>
        <v>82631</v>
      </c>
      <c r="I13" s="72"/>
      <c r="J13" s="76">
        <f>SUM(J9:J12)</f>
        <v>84738</v>
      </c>
      <c r="K13" s="21"/>
      <c r="L13" s="71">
        <f>SUM(L9:L12)</f>
        <v>31228</v>
      </c>
      <c r="M13" s="73"/>
      <c r="N13" s="76">
        <f>SUM(N9:N12)</f>
        <v>22968</v>
      </c>
    </row>
    <row r="14" spans="1:23" ht="21" customHeight="1">
      <c r="A14" s="1" t="s">
        <v>98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99</v>
      </c>
      <c r="E15" s="13"/>
      <c r="F15" s="13"/>
      <c r="G15" s="13"/>
      <c r="H15" s="16">
        <v>37309</v>
      </c>
      <c r="I15" s="21"/>
      <c r="J15" s="188">
        <v>34771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100</v>
      </c>
      <c r="E16" s="13"/>
      <c r="F16" s="13"/>
      <c r="G16" s="13"/>
      <c r="H16" s="16">
        <v>7998</v>
      </c>
      <c r="I16" s="21"/>
      <c r="J16" s="16">
        <v>68184</v>
      </c>
      <c r="K16" s="21"/>
      <c r="L16" s="16">
        <v>7458</v>
      </c>
      <c r="M16" s="33"/>
      <c r="N16" s="16">
        <v>0</v>
      </c>
    </row>
    <row r="17" spans="1:16" ht="21" customHeight="1">
      <c r="B17" s="15" t="s">
        <v>197</v>
      </c>
      <c r="E17" s="13"/>
      <c r="F17" s="13"/>
      <c r="G17" s="13"/>
      <c r="H17" s="16">
        <v>1024</v>
      </c>
      <c r="I17" s="21"/>
      <c r="J17" s="16">
        <v>0</v>
      </c>
      <c r="K17" s="21"/>
      <c r="L17" s="16">
        <v>0</v>
      </c>
      <c r="M17" s="33"/>
      <c r="N17" s="16">
        <v>0</v>
      </c>
    </row>
    <row r="18" spans="1:16" ht="21" customHeight="1">
      <c r="B18" s="208" t="s">
        <v>101</v>
      </c>
      <c r="E18" s="13"/>
      <c r="F18" s="13"/>
      <c r="G18" s="13"/>
      <c r="H18" s="16">
        <v>30182</v>
      </c>
      <c r="I18" s="23"/>
      <c r="J18" s="207">
        <v>30364</v>
      </c>
      <c r="K18" s="23"/>
      <c r="L18" s="16">
        <v>20686</v>
      </c>
      <c r="M18" s="34"/>
      <c r="N18" s="16">
        <v>21981</v>
      </c>
    </row>
    <row r="19" spans="1:16" ht="21" customHeight="1">
      <c r="B19" s="208" t="s">
        <v>204</v>
      </c>
      <c r="E19" s="13"/>
      <c r="F19" s="13"/>
      <c r="G19" s="13"/>
      <c r="H19" s="16">
        <v>0</v>
      </c>
      <c r="I19" s="16"/>
      <c r="J19" s="16">
        <v>0</v>
      </c>
      <c r="K19" s="16"/>
      <c r="L19" s="16">
        <v>0</v>
      </c>
      <c r="M19" s="16"/>
      <c r="N19" s="16">
        <v>25000</v>
      </c>
    </row>
    <row r="20" spans="1:16" ht="21" customHeight="1">
      <c r="B20" s="208" t="s">
        <v>205</v>
      </c>
      <c r="E20" s="13"/>
      <c r="F20" s="13"/>
      <c r="G20" s="13"/>
      <c r="H20" s="16">
        <v>0</v>
      </c>
      <c r="I20" s="16"/>
      <c r="J20" s="16">
        <v>21500</v>
      </c>
      <c r="K20" s="16"/>
      <c r="L20" s="16">
        <v>0</v>
      </c>
      <c r="M20" s="16"/>
      <c r="N20" s="16">
        <v>21500</v>
      </c>
    </row>
    <row r="21" spans="1:16" ht="21" customHeight="1">
      <c r="B21" s="208" t="s">
        <v>222</v>
      </c>
      <c r="E21" s="13"/>
      <c r="F21" s="13"/>
      <c r="G21" s="13"/>
      <c r="H21" s="16">
        <v>0</v>
      </c>
      <c r="I21" s="16"/>
      <c r="J21" s="16">
        <v>7807</v>
      </c>
      <c r="K21" s="16"/>
      <c r="L21" s="16">
        <v>0</v>
      </c>
      <c r="M21" s="16"/>
      <c r="N21" s="16">
        <v>7807</v>
      </c>
    </row>
    <row r="22" spans="1:16" ht="21" customHeight="1">
      <c r="A22" s="1" t="s">
        <v>102</v>
      </c>
      <c r="B22" s="1"/>
      <c r="E22" s="13"/>
      <c r="F22" s="13"/>
      <c r="G22" s="13"/>
      <c r="H22" s="76">
        <f>SUM(H15:H21)</f>
        <v>76513</v>
      </c>
      <c r="I22" s="72"/>
      <c r="J22" s="76">
        <f>SUM(J15:J21)</f>
        <v>162626</v>
      </c>
      <c r="K22" s="73"/>
      <c r="L22" s="76">
        <f>SUM(L15:L21)</f>
        <v>28144</v>
      </c>
      <c r="M22" s="73"/>
      <c r="N22" s="76">
        <f>SUM(N15:N21)</f>
        <v>76288</v>
      </c>
    </row>
    <row r="23" spans="1:16" ht="21" customHeight="1">
      <c r="A23" s="1" t="s">
        <v>103</v>
      </c>
      <c r="B23" s="1"/>
      <c r="E23" s="13"/>
      <c r="F23" s="13"/>
      <c r="G23" s="13"/>
      <c r="H23" s="22"/>
      <c r="I23" s="21"/>
      <c r="J23" s="22"/>
      <c r="K23" s="33"/>
      <c r="L23" s="22"/>
      <c r="M23" s="33"/>
      <c r="N23" s="22"/>
    </row>
    <row r="24" spans="1:16" ht="21" customHeight="1">
      <c r="A24" s="1" t="s">
        <v>104</v>
      </c>
      <c r="B24" s="1"/>
      <c r="E24" s="13"/>
      <c r="F24" s="13"/>
      <c r="G24" s="13"/>
      <c r="H24" s="70">
        <f>SUM(H13-H22)</f>
        <v>6118</v>
      </c>
      <c r="I24" s="72"/>
      <c r="J24" s="70">
        <f>+J13-J22</f>
        <v>-77888</v>
      </c>
      <c r="K24" s="73"/>
      <c r="L24" s="70">
        <f>SUM(L13-L22)</f>
        <v>3084</v>
      </c>
      <c r="M24" s="73"/>
      <c r="N24" s="70">
        <f>+N13-N22</f>
        <v>-53320</v>
      </c>
    </row>
    <row r="25" spans="1:16" ht="21" customHeight="1">
      <c r="B25" s="3" t="s">
        <v>169</v>
      </c>
      <c r="E25" s="13"/>
      <c r="F25" s="13"/>
      <c r="G25" s="13"/>
      <c r="H25" s="98">
        <v>0</v>
      </c>
      <c r="I25" s="21"/>
      <c r="J25" s="98">
        <v>0</v>
      </c>
      <c r="K25" s="21"/>
      <c r="L25" s="98">
        <v>0</v>
      </c>
      <c r="M25" s="33"/>
      <c r="N25" s="98">
        <v>0</v>
      </c>
    </row>
    <row r="26" spans="1:16" ht="21" customHeight="1">
      <c r="A26" s="1" t="s">
        <v>201</v>
      </c>
      <c r="B26" s="1"/>
      <c r="E26" s="13"/>
      <c r="F26" s="13"/>
      <c r="G26" s="13"/>
      <c r="H26" s="70">
        <f>SUM(H24:H25)</f>
        <v>6118</v>
      </c>
      <c r="I26" s="74"/>
      <c r="J26" s="70">
        <f>SUM(J24:J25)</f>
        <v>-77888</v>
      </c>
      <c r="K26" s="75"/>
      <c r="L26" s="70">
        <f>SUM(L24:L25)</f>
        <v>3084</v>
      </c>
      <c r="M26" s="75"/>
      <c r="N26" s="70">
        <f>SUM(N24:N25)</f>
        <v>-53320</v>
      </c>
    </row>
    <row r="27" spans="1:16" ht="21" customHeight="1">
      <c r="B27" s="3" t="s">
        <v>105</v>
      </c>
      <c r="E27" s="13"/>
      <c r="F27" s="13"/>
      <c r="G27" s="13"/>
      <c r="H27" s="98">
        <v>0</v>
      </c>
      <c r="I27" s="23"/>
      <c r="J27" s="269">
        <v>3</v>
      </c>
      <c r="K27" s="23"/>
      <c r="L27" s="98">
        <v>464</v>
      </c>
      <c r="M27" s="34"/>
      <c r="N27" s="98">
        <v>185</v>
      </c>
      <c r="P27" s="87"/>
    </row>
    <row r="28" spans="1:16" ht="21" customHeight="1">
      <c r="A28" s="1" t="s">
        <v>202</v>
      </c>
      <c r="B28" s="1"/>
      <c r="E28" s="13"/>
      <c r="F28" s="13"/>
      <c r="G28" s="13"/>
      <c r="H28" s="70">
        <f>H26-H27</f>
        <v>6118</v>
      </c>
      <c r="I28" s="72"/>
      <c r="J28" s="70">
        <f>J26-J27</f>
        <v>-77891</v>
      </c>
      <c r="K28" s="73"/>
      <c r="L28" s="70">
        <f>L26-L27</f>
        <v>2620</v>
      </c>
      <c r="M28" s="73"/>
      <c r="N28" s="70">
        <f>N26-N27</f>
        <v>-53505</v>
      </c>
      <c r="P28" s="86"/>
    </row>
    <row r="29" spans="1:16" ht="21" customHeight="1">
      <c r="B29" s="3" t="s">
        <v>221</v>
      </c>
      <c r="E29" s="61"/>
      <c r="F29" s="129">
        <v>32</v>
      </c>
      <c r="G29" s="129"/>
      <c r="H29" s="98">
        <v>1800</v>
      </c>
      <c r="I29" s="21"/>
      <c r="J29" s="209">
        <v>2591</v>
      </c>
      <c r="K29" s="21"/>
      <c r="L29" s="98">
        <v>0</v>
      </c>
      <c r="M29" s="33"/>
      <c r="N29" s="98">
        <v>0</v>
      </c>
    </row>
    <row r="30" spans="1:16" ht="21" customHeight="1">
      <c r="A30" s="20" t="s">
        <v>198</v>
      </c>
      <c r="B30" s="20"/>
      <c r="E30" s="61"/>
      <c r="F30" s="13"/>
      <c r="G30" s="13"/>
      <c r="H30" s="76">
        <f>H28-H29</f>
        <v>4318</v>
      </c>
      <c r="I30" s="72"/>
      <c r="J30" s="76">
        <f>J28-J29</f>
        <v>-80482</v>
      </c>
      <c r="K30" s="73"/>
      <c r="L30" s="76">
        <f>L28-L29</f>
        <v>2620</v>
      </c>
      <c r="M30" s="73"/>
      <c r="N30" s="76">
        <f>N28-N29</f>
        <v>-53505</v>
      </c>
    </row>
    <row r="31" spans="1:16" ht="21" customHeight="1">
      <c r="A31" s="20"/>
      <c r="B31" s="20"/>
      <c r="E31" s="61"/>
      <c r="F31" s="13"/>
      <c r="G31" s="13"/>
      <c r="H31" s="70"/>
      <c r="I31" s="72"/>
      <c r="J31" s="70"/>
      <c r="K31" s="73"/>
      <c r="L31" s="70"/>
      <c r="M31" s="73"/>
      <c r="N31" s="70"/>
    </row>
    <row r="32" spans="1:16" ht="21" hidden="1" customHeight="1">
      <c r="A32" s="20" t="s">
        <v>43</v>
      </c>
      <c r="B32" s="20"/>
      <c r="E32" s="61"/>
      <c r="F32" s="13"/>
      <c r="G32" s="13"/>
      <c r="H32" s="16"/>
      <c r="I32" s="21"/>
      <c r="J32" s="16"/>
      <c r="K32" s="33"/>
      <c r="L32" s="16"/>
      <c r="M32" s="33"/>
      <c r="N32" s="16"/>
    </row>
    <row r="33" spans="1:14" ht="21" hidden="1" customHeight="1">
      <c r="A33" s="20"/>
      <c r="B33" s="15" t="s">
        <v>44</v>
      </c>
      <c r="E33" s="61">
        <v>14</v>
      </c>
      <c r="F33" s="13"/>
      <c r="G33" s="13"/>
      <c r="H33" s="98"/>
      <c r="I33" s="21"/>
      <c r="J33" s="98">
        <v>0</v>
      </c>
      <c r="K33" s="33"/>
      <c r="L33" s="98"/>
      <c r="M33" s="33"/>
      <c r="N33" s="98">
        <v>0</v>
      </c>
    </row>
    <row r="34" spans="1:14" ht="21" hidden="1" customHeight="1" thickBot="1">
      <c r="A34" s="192" t="s">
        <v>45</v>
      </c>
      <c r="B34" s="192"/>
      <c r="E34" s="61"/>
      <c r="F34" s="193"/>
      <c r="G34" s="193"/>
      <c r="H34" s="265">
        <v>1157698458</v>
      </c>
      <c r="I34" s="266"/>
      <c r="J34" s="265">
        <v>-48775534</v>
      </c>
      <c r="K34" s="266"/>
      <c r="L34" s="265">
        <v>1180542179</v>
      </c>
      <c r="M34" s="266"/>
      <c r="N34" s="265">
        <v>-45751585</v>
      </c>
    </row>
    <row r="35" spans="1:14" ht="21" customHeight="1">
      <c r="A35" s="1" t="s">
        <v>46</v>
      </c>
      <c r="B35" s="1"/>
      <c r="C35" s="1"/>
      <c r="D35" s="1"/>
      <c r="E35" s="1"/>
      <c r="F35" s="1"/>
      <c r="G35" s="1"/>
      <c r="H35" s="64"/>
      <c r="I35" s="64"/>
      <c r="J35" s="64"/>
      <c r="K35" s="64"/>
      <c r="L35" s="28"/>
      <c r="M35" s="65"/>
      <c r="N35" s="268" t="str">
        <f>N1</f>
        <v>"UNAUDITED"</v>
      </c>
    </row>
    <row r="36" spans="1:14" ht="21" customHeight="1">
      <c r="A36" s="1" t="s">
        <v>133</v>
      </c>
      <c r="B36" s="1"/>
      <c r="C36" s="1"/>
      <c r="D36" s="1"/>
      <c r="E36" s="191"/>
      <c r="F36" s="191"/>
      <c r="G36" s="191"/>
      <c r="H36" s="67"/>
      <c r="I36" s="67"/>
      <c r="J36" s="67"/>
      <c r="K36" s="67"/>
      <c r="L36" s="28"/>
      <c r="M36" s="65"/>
      <c r="N36" s="268" t="str">
        <f>N2</f>
        <v>"REVIEWED"</v>
      </c>
    </row>
    <row r="37" spans="1:14" ht="21" customHeight="1">
      <c r="A37" s="1" t="str">
        <f>A3</f>
        <v>FOR THE NINE - MONTH PERIOD ENDED SEPTEMBER 30, 2025</v>
      </c>
      <c r="B37" s="1"/>
      <c r="C37" s="1"/>
      <c r="D37" s="1"/>
      <c r="E37" s="191"/>
      <c r="F37" s="191"/>
      <c r="G37" s="191"/>
      <c r="H37" s="67"/>
      <c r="I37" s="67"/>
      <c r="J37" s="67"/>
      <c r="K37" s="67"/>
      <c r="L37" s="64"/>
      <c r="M37" s="67"/>
      <c r="N37" s="64"/>
    </row>
    <row r="38" spans="1:14" ht="21" customHeight="1">
      <c r="A38" s="61"/>
      <c r="B38" s="61"/>
      <c r="C38" s="61"/>
      <c r="D38" s="61"/>
      <c r="E38" s="13"/>
      <c r="F38" s="13"/>
      <c r="G38" s="13"/>
      <c r="H38" s="82"/>
      <c r="I38" s="82"/>
      <c r="J38" s="82"/>
      <c r="K38" s="82"/>
      <c r="L38" s="100"/>
      <c r="M38" s="100"/>
      <c r="N38" s="102" t="str">
        <f>N5</f>
        <v>(Unit: Thousand Baht)</v>
      </c>
    </row>
    <row r="39" spans="1:14" ht="21" customHeight="1">
      <c r="A39" s="61"/>
      <c r="B39" s="61"/>
      <c r="C39" s="61"/>
      <c r="D39" s="61"/>
      <c r="E39" s="13"/>
      <c r="F39" s="19"/>
      <c r="G39" s="19"/>
      <c r="H39" s="286" t="s">
        <v>48</v>
      </c>
      <c r="I39" s="286"/>
      <c r="J39" s="286"/>
      <c r="K39" s="19"/>
      <c r="L39" s="287" t="s">
        <v>49</v>
      </c>
      <c r="M39" s="287"/>
      <c r="N39" s="287"/>
    </row>
    <row r="40" spans="1:14" ht="21" customHeight="1">
      <c r="A40" s="61"/>
      <c r="B40" s="61"/>
      <c r="C40" s="61"/>
      <c r="D40" s="61"/>
      <c r="E40" s="61"/>
      <c r="F40" s="111" t="s">
        <v>161</v>
      </c>
      <c r="G40" s="13"/>
      <c r="H40" s="272">
        <f>H7</f>
        <v>2025</v>
      </c>
      <c r="I40" s="83"/>
      <c r="J40" s="84">
        <f>J7</f>
        <v>2024</v>
      </c>
      <c r="K40" s="13"/>
      <c r="L40" s="272">
        <f>L7</f>
        <v>2025</v>
      </c>
      <c r="M40" s="83"/>
      <c r="N40" s="84">
        <f>N7</f>
        <v>2024</v>
      </c>
    </row>
    <row r="41" spans="1:14" ht="21" customHeight="1">
      <c r="C41" s="61"/>
      <c r="D41" s="61"/>
      <c r="E41" s="61"/>
      <c r="F41" s="13"/>
      <c r="G41" s="13"/>
      <c r="H41" s="99"/>
      <c r="I41" s="69"/>
      <c r="J41" s="99"/>
      <c r="K41" s="13"/>
      <c r="L41" s="99"/>
      <c r="M41" s="69"/>
      <c r="N41" s="99"/>
    </row>
    <row r="42" spans="1:14" ht="21" customHeight="1">
      <c r="A42" s="20" t="s">
        <v>106</v>
      </c>
      <c r="B42" s="61"/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159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15" t="s">
        <v>107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179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134</v>
      </c>
      <c r="C46" s="122"/>
      <c r="D46" s="61"/>
      <c r="E46" s="61"/>
      <c r="F46" s="13"/>
      <c r="G46" s="13"/>
      <c r="H46" s="96">
        <v>-2344</v>
      </c>
      <c r="I46" s="23"/>
      <c r="J46" s="96">
        <v>-150103</v>
      </c>
      <c r="K46" s="23"/>
      <c r="L46" s="96">
        <v>-2344</v>
      </c>
      <c r="M46" s="23"/>
      <c r="N46" s="96">
        <v>-150103</v>
      </c>
    </row>
    <row r="47" spans="1:14" ht="21" customHeight="1">
      <c r="A47" s="20" t="s">
        <v>170</v>
      </c>
      <c r="B47" s="61"/>
      <c r="C47" s="61"/>
      <c r="D47" s="61"/>
      <c r="E47" s="61"/>
      <c r="F47" s="13"/>
      <c r="G47" s="13"/>
      <c r="H47" s="125">
        <f>SUM(H45:H46)</f>
        <v>-2344</v>
      </c>
      <c r="I47" s="74"/>
      <c r="J47" s="125">
        <f>SUM(J45:J46)</f>
        <v>-150103</v>
      </c>
      <c r="K47" s="74"/>
      <c r="L47" s="125">
        <f>SUM(L45:L46)</f>
        <v>-2344</v>
      </c>
      <c r="M47" s="74"/>
      <c r="N47" s="125">
        <f>SUM(N45:N46)</f>
        <v>-150103</v>
      </c>
    </row>
    <row r="48" spans="1:14" ht="21" customHeight="1" thickBot="1">
      <c r="A48" s="20" t="s">
        <v>230</v>
      </c>
      <c r="B48" s="61"/>
      <c r="C48" s="61"/>
      <c r="D48" s="61"/>
      <c r="E48" s="61"/>
      <c r="F48" s="13"/>
      <c r="G48" s="13"/>
      <c r="H48" s="97">
        <f>+H30+H47</f>
        <v>1974</v>
      </c>
      <c r="I48" s="74"/>
      <c r="J48" s="97">
        <f>+J30+J47</f>
        <v>-230585</v>
      </c>
      <c r="K48" s="74"/>
      <c r="L48" s="97">
        <f>+L30+L47</f>
        <v>276</v>
      </c>
      <c r="M48" s="74"/>
      <c r="N48" s="97">
        <f>+N30+N47</f>
        <v>-203608</v>
      </c>
    </row>
    <row r="49" spans="1:14" ht="21" customHeight="1" thickTop="1">
      <c r="A49" s="61"/>
      <c r="B49" s="61"/>
      <c r="C49" s="61"/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>
      <c r="A50" s="20" t="s">
        <v>108</v>
      </c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 thickBot="1">
      <c r="B51" s="15" t="s">
        <v>225</v>
      </c>
      <c r="E51" s="13"/>
      <c r="F51" s="13"/>
      <c r="G51" s="13"/>
      <c r="H51" s="22">
        <f>+H53-H52</f>
        <v>2660</v>
      </c>
      <c r="I51" s="21"/>
      <c r="J51" s="22">
        <f>J53-J52</f>
        <v>-54237</v>
      </c>
      <c r="K51" s="33"/>
      <c r="L51" s="35">
        <f>+L30</f>
        <v>2620</v>
      </c>
      <c r="M51" s="34"/>
      <c r="N51" s="35">
        <f>N30</f>
        <v>-53505</v>
      </c>
    </row>
    <row r="52" spans="1:14" ht="21" customHeight="1" thickTop="1">
      <c r="B52" s="15" t="s">
        <v>139</v>
      </c>
      <c r="E52" s="13"/>
      <c r="F52" s="13"/>
      <c r="G52" s="13"/>
      <c r="H52" s="22">
        <v>1658</v>
      </c>
      <c r="I52" s="21"/>
      <c r="J52" s="22">
        <v>-26245</v>
      </c>
      <c r="K52" s="33"/>
      <c r="L52" s="22"/>
      <c r="M52" s="34"/>
      <c r="N52" s="22"/>
    </row>
    <row r="53" spans="1:14" ht="21" customHeight="1" thickBot="1">
      <c r="A53" s="20" t="s">
        <v>198</v>
      </c>
      <c r="E53" s="13"/>
      <c r="F53" s="13"/>
      <c r="G53" s="13"/>
      <c r="H53" s="77">
        <f>+H30</f>
        <v>4318</v>
      </c>
      <c r="I53" s="72"/>
      <c r="J53" s="77">
        <f>J30</f>
        <v>-80482</v>
      </c>
      <c r="K53" s="33"/>
      <c r="L53" s="70"/>
      <c r="M53" s="34"/>
      <c r="N53" s="70"/>
    </row>
    <row r="54" spans="1:14" ht="21" customHeight="1" thickTop="1">
      <c r="A54" s="20"/>
      <c r="B54" s="20"/>
      <c r="C54" s="1"/>
      <c r="E54" s="13"/>
      <c r="F54" s="13"/>
      <c r="G54" s="13"/>
      <c r="H54" s="70"/>
      <c r="I54" s="72"/>
      <c r="J54" s="70"/>
      <c r="K54" s="33"/>
      <c r="L54" s="22"/>
      <c r="M54" s="33"/>
      <c r="N54" s="22"/>
    </row>
    <row r="55" spans="1:14" ht="21" customHeight="1">
      <c r="A55" s="20" t="s">
        <v>160</v>
      </c>
      <c r="E55" s="13"/>
      <c r="F55" s="13"/>
      <c r="G55" s="13"/>
      <c r="H55" s="22"/>
      <c r="I55" s="21"/>
      <c r="J55" s="22"/>
      <c r="K55" s="33"/>
      <c r="L55" s="22"/>
      <c r="M55" s="33"/>
      <c r="N55" s="22"/>
    </row>
    <row r="56" spans="1:14" ht="21" customHeight="1" thickBot="1">
      <c r="B56" s="15" t="s">
        <v>225</v>
      </c>
      <c r="E56" s="13"/>
      <c r="F56" s="13"/>
      <c r="G56" s="13"/>
      <c r="H56" s="22">
        <f>+H58-H57</f>
        <v>316</v>
      </c>
      <c r="I56" s="21"/>
      <c r="J56" s="22">
        <f>+J58-J57</f>
        <v>-204340</v>
      </c>
      <c r="K56" s="33"/>
      <c r="L56" s="273">
        <f>+L48</f>
        <v>276</v>
      </c>
      <c r="M56" s="33"/>
      <c r="N56" s="35">
        <f>N48</f>
        <v>-203608</v>
      </c>
    </row>
    <row r="57" spans="1:14" ht="21" customHeight="1" thickTop="1">
      <c r="B57" s="15" t="s">
        <v>139</v>
      </c>
      <c r="E57" s="13"/>
      <c r="F57" s="13"/>
      <c r="G57" s="13"/>
      <c r="H57" s="22">
        <f>+H52</f>
        <v>1658</v>
      </c>
      <c r="I57" s="21"/>
      <c r="J57" s="22">
        <f>J52</f>
        <v>-26245</v>
      </c>
      <c r="K57" s="33"/>
      <c r="L57" s="70"/>
      <c r="M57" s="34"/>
      <c r="N57" s="70"/>
    </row>
    <row r="58" spans="1:14" ht="21" customHeight="1" thickBot="1">
      <c r="A58" s="20" t="s">
        <v>230</v>
      </c>
      <c r="E58" s="13"/>
      <c r="F58" s="13"/>
      <c r="G58" s="13"/>
      <c r="H58" s="77">
        <f>+H48</f>
        <v>1974</v>
      </c>
      <c r="I58" s="72"/>
      <c r="J58" s="77">
        <f>J48</f>
        <v>-230585</v>
      </c>
      <c r="K58" s="33"/>
      <c r="L58" s="70"/>
      <c r="M58" s="34"/>
      <c r="N58" s="70"/>
    </row>
    <row r="59" spans="1:14" ht="21" customHeight="1" thickTop="1">
      <c r="A59" s="192"/>
      <c r="B59" s="192"/>
      <c r="E59" s="13"/>
      <c r="F59" s="13"/>
      <c r="G59" s="13"/>
      <c r="H59" s="22"/>
      <c r="I59" s="21"/>
      <c r="J59" s="22"/>
      <c r="K59" s="33"/>
      <c r="L59" s="22"/>
      <c r="M59" s="33"/>
      <c r="N59" s="22"/>
    </row>
    <row r="60" spans="1:14" ht="21" customHeight="1">
      <c r="A60" s="20" t="s">
        <v>229</v>
      </c>
      <c r="B60" s="1"/>
      <c r="E60" s="61"/>
      <c r="F60" s="129">
        <v>33</v>
      </c>
      <c r="G60" s="13"/>
      <c r="H60" s="19"/>
      <c r="I60" s="14"/>
      <c r="J60" s="19"/>
      <c r="L60" s="19"/>
      <c r="N60" s="19"/>
    </row>
    <row r="61" spans="1:14" ht="21" customHeight="1" thickBot="1">
      <c r="B61" s="15" t="s">
        <v>228</v>
      </c>
      <c r="E61" s="3"/>
      <c r="F61" s="13"/>
      <c r="G61" s="13"/>
      <c r="H61" s="63">
        <f>+H51/H63</f>
        <v>3.7064141028777934E-4</v>
      </c>
      <c r="I61" s="69"/>
      <c r="J61" s="63">
        <f>+J51/J63</f>
        <v>-7.5573226202174017E-3</v>
      </c>
      <c r="L61" s="63">
        <f>+L51/L63</f>
        <v>3.6506785524585786E-4</v>
      </c>
      <c r="N61" s="63">
        <f>+N51/N63</f>
        <v>-7.4553265629502385E-3</v>
      </c>
    </row>
    <row r="62" spans="1:14" ht="21" customHeight="1" thickTop="1">
      <c r="A62" s="15"/>
      <c r="B62" s="15"/>
      <c r="E62" s="13"/>
      <c r="F62" s="13"/>
      <c r="G62" s="13"/>
      <c r="H62" s="22"/>
      <c r="I62" s="21"/>
      <c r="J62" s="26"/>
      <c r="K62" s="27"/>
      <c r="L62" s="26"/>
      <c r="M62" s="36"/>
      <c r="N62" s="26"/>
    </row>
    <row r="63" spans="1:14" ht="21" customHeight="1" thickBot="1">
      <c r="B63" s="3" t="s">
        <v>109</v>
      </c>
      <c r="E63" s="13"/>
      <c r="F63" s="13"/>
      <c r="G63" s="13"/>
      <c r="H63" s="35">
        <v>7176748</v>
      </c>
      <c r="I63" s="15"/>
      <c r="J63" s="194">
        <v>7176748</v>
      </c>
      <c r="K63" s="15"/>
      <c r="L63" s="35">
        <v>7176748</v>
      </c>
      <c r="M63" s="15"/>
      <c r="N63" s="194">
        <v>7176748</v>
      </c>
    </row>
    <row r="64" spans="1:14" ht="21" customHeight="1" thickTop="1">
      <c r="A64" s="20"/>
      <c r="B64" s="20"/>
      <c r="E64" s="13"/>
      <c r="F64" s="13"/>
      <c r="G64" s="13"/>
      <c r="H64" s="78"/>
      <c r="I64" s="15"/>
      <c r="J64" s="78"/>
      <c r="K64" s="15"/>
      <c r="L64" s="15"/>
      <c r="M64" s="15"/>
      <c r="N64" s="15"/>
    </row>
    <row r="65" spans="1:14" ht="21" customHeight="1">
      <c r="A65" s="15"/>
      <c r="B65" s="15"/>
      <c r="E65" s="3"/>
      <c r="F65" s="13"/>
      <c r="G65" s="13"/>
      <c r="H65" s="15"/>
      <c r="I65" s="15"/>
      <c r="J65" s="15"/>
      <c r="K65" s="15"/>
      <c r="L65" s="15"/>
      <c r="M65" s="15"/>
      <c r="N65" s="15"/>
    </row>
    <row r="66" spans="1:14" ht="21" customHeight="1">
      <c r="A66" s="15"/>
      <c r="B66" s="15"/>
      <c r="E66" s="13"/>
      <c r="F66" s="13"/>
      <c r="G66" s="13"/>
      <c r="H66" s="213"/>
      <c r="I66" s="15"/>
      <c r="J66" s="15"/>
      <c r="K66" s="15"/>
      <c r="L66" s="15"/>
      <c r="M66" s="15"/>
      <c r="N66" s="15"/>
    </row>
    <row r="67" spans="1:14" ht="21" customHeight="1">
      <c r="A67" s="37"/>
      <c r="B67" s="37"/>
      <c r="E67" s="13"/>
      <c r="F67" s="13"/>
      <c r="G67" s="13"/>
      <c r="H67" s="15"/>
      <c r="I67" s="15"/>
      <c r="J67" s="15"/>
      <c r="K67" s="15"/>
      <c r="L67" s="15"/>
      <c r="M67" s="15"/>
      <c r="N67" s="15"/>
    </row>
    <row r="68" spans="1:14" ht="21" customHeight="1">
      <c r="B68" s="15"/>
      <c r="E68" s="1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A69" s="15"/>
      <c r="B69" s="15"/>
      <c r="E69" s="13"/>
      <c r="F69" s="13"/>
      <c r="G69" s="13"/>
      <c r="H69" s="22"/>
      <c r="I69" s="21"/>
      <c r="J69" s="22"/>
      <c r="K69" s="33"/>
      <c r="L69" s="14"/>
      <c r="M69" s="14"/>
      <c r="N69" s="14"/>
    </row>
    <row r="70" spans="1:14" ht="21" customHeight="1">
      <c r="E70" s="13"/>
      <c r="F70" s="13"/>
      <c r="G70" s="13"/>
      <c r="H70" s="14"/>
      <c r="I70" s="14"/>
      <c r="J70" s="14"/>
      <c r="K70" s="14"/>
      <c r="L70" s="14"/>
      <c r="M70" s="14"/>
      <c r="N70" s="14"/>
    </row>
  </sheetData>
  <mergeCells count="6">
    <mergeCell ref="H6:J6"/>
    <mergeCell ref="L6:N6"/>
    <mergeCell ref="Q7:S7"/>
    <mergeCell ref="U7:W7"/>
    <mergeCell ref="H39:J39"/>
    <mergeCell ref="L39:N39"/>
  </mergeCells>
  <pageMargins left="0.70866141732283472" right="0.51181102362204722" top="0.70866141732283472" bottom="0.70866141732283472" header="0.31496062992125984" footer="0.31496062992125984"/>
  <pageSetup paperSize="9" scale="84" firstPageNumber="5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1" zoomScaleNormal="70" zoomScaleSheetLayoutView="100" workbookViewId="0">
      <selection activeCell="W8" sqref="W8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PL3M!A1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0" t="s">
        <v>166</v>
      </c>
    </row>
    <row r="2" spans="1:23" ht="20.399999999999999">
      <c r="A2" s="43" t="s">
        <v>110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0" t="s">
        <v>167</v>
      </c>
    </row>
    <row r="3" spans="1:23" ht="20.399999999999999">
      <c r="A3" s="1" t="str">
        <f>+PL9M!A3</f>
        <v>FOR THE NINE - MONTH PERIOD ENDED SEPTEMBER 30, 2025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PL3M!N5</f>
        <v>(Unit: Thousand Baht)</v>
      </c>
    </row>
    <row r="6" spans="1:23">
      <c r="A6" s="44"/>
      <c r="B6" s="44"/>
      <c r="C6" s="44"/>
      <c r="D6" s="44"/>
      <c r="E6" s="44"/>
      <c r="F6" s="296" t="s">
        <v>48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</row>
    <row r="7" spans="1:23">
      <c r="A7" s="44"/>
      <c r="B7" s="44"/>
      <c r="C7" s="44"/>
      <c r="D7" s="44"/>
      <c r="E7" s="44"/>
      <c r="F7" s="296" t="s">
        <v>90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131"/>
      <c r="T7" s="131"/>
      <c r="U7" s="131"/>
      <c r="V7" s="131"/>
    </row>
    <row r="8" spans="1:23" s="181" customFormat="1" ht="19.95" customHeight="1">
      <c r="A8" s="179"/>
      <c r="B8" s="179"/>
      <c r="C8" s="179"/>
      <c r="D8" s="179"/>
      <c r="E8" s="179"/>
      <c r="F8" s="180"/>
      <c r="G8" s="180"/>
      <c r="H8" s="180"/>
      <c r="I8" s="180"/>
      <c r="J8" s="290" t="s">
        <v>86</v>
      </c>
      <c r="K8" s="290"/>
      <c r="L8" s="290"/>
      <c r="M8" s="180"/>
      <c r="N8" s="297" t="s">
        <v>111</v>
      </c>
      <c r="O8" s="297"/>
      <c r="P8" s="297"/>
      <c r="Q8" s="180"/>
      <c r="R8" s="180"/>
      <c r="T8" s="180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3"/>
      <c r="O9" s="123"/>
      <c r="P9" s="123" t="s">
        <v>233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245</v>
      </c>
      <c r="O10" s="54"/>
      <c r="P10" s="54" t="s">
        <v>136</v>
      </c>
      <c r="Q10" s="54"/>
      <c r="R10" s="291" t="s">
        <v>117</v>
      </c>
      <c r="S10" s="38"/>
      <c r="T10" s="294" t="s">
        <v>147</v>
      </c>
      <c r="U10" s="38"/>
      <c r="V10" s="38"/>
    </row>
    <row r="11" spans="1:23" ht="19.8" customHeight="1">
      <c r="F11" s="54" t="s">
        <v>175</v>
      </c>
      <c r="G11" s="54"/>
      <c r="H11" s="54"/>
      <c r="I11" s="54"/>
      <c r="J11" s="88" t="s">
        <v>113</v>
      </c>
      <c r="K11" s="38"/>
      <c r="L11" s="38"/>
      <c r="M11" s="38"/>
      <c r="N11" s="88" t="s">
        <v>146</v>
      </c>
      <c r="O11" s="38"/>
      <c r="P11" s="54" t="s">
        <v>116</v>
      </c>
      <c r="Q11" s="38"/>
      <c r="R11" s="292"/>
      <c r="S11" s="54"/>
      <c r="T11" s="294"/>
      <c r="U11" s="54"/>
      <c r="V11" s="54" t="s">
        <v>118</v>
      </c>
    </row>
    <row r="12" spans="1:23">
      <c r="D12" s="118" t="s">
        <v>161</v>
      </c>
      <c r="F12" s="91" t="s">
        <v>176</v>
      </c>
      <c r="G12" s="54"/>
      <c r="H12" s="91" t="s">
        <v>112</v>
      </c>
      <c r="I12" s="54"/>
      <c r="J12" s="39" t="s">
        <v>114</v>
      </c>
      <c r="K12" s="54"/>
      <c r="L12" s="91" t="s">
        <v>115</v>
      </c>
      <c r="M12" s="54"/>
      <c r="N12" s="91" t="s">
        <v>145</v>
      </c>
      <c r="O12" s="54"/>
      <c r="P12" s="91" t="s">
        <v>137</v>
      </c>
      <c r="Q12" s="54"/>
      <c r="R12" s="293"/>
      <c r="S12" s="54"/>
      <c r="T12" s="295"/>
      <c r="U12" s="54"/>
      <c r="V12" s="91" t="s">
        <v>119</v>
      </c>
    </row>
    <row r="13" spans="1:23" ht="20.399999999999999">
      <c r="A13" s="121" t="s">
        <v>193</v>
      </c>
      <c r="F13" s="214">
        <v>358837</v>
      </c>
      <c r="G13" s="202"/>
      <c r="H13" s="214">
        <v>1695947</v>
      </c>
      <c r="I13" s="202"/>
      <c r="J13" s="214">
        <v>5992</v>
      </c>
      <c r="K13" s="202"/>
      <c r="L13" s="214">
        <v>-918907</v>
      </c>
      <c r="M13" s="202"/>
      <c r="N13" s="214">
        <v>112</v>
      </c>
      <c r="O13" s="214"/>
      <c r="P13" s="214">
        <v>-114652</v>
      </c>
      <c r="Q13" s="202"/>
      <c r="R13" s="68">
        <f>SUM(F13:P13)</f>
        <v>1027329</v>
      </c>
      <c r="S13" s="68"/>
      <c r="T13" s="214">
        <v>-124079</v>
      </c>
      <c r="U13" s="68"/>
      <c r="V13" s="68">
        <f>SUM(R13:U13)</f>
        <v>903250</v>
      </c>
      <c r="W13" s="16"/>
    </row>
    <row r="14" spans="1:23" ht="22.5" customHeight="1">
      <c r="A14" s="124" t="s">
        <v>243</v>
      </c>
      <c r="D14" s="46"/>
      <c r="E14" s="46"/>
      <c r="F14" s="42">
        <v>0</v>
      </c>
      <c r="G14" s="47"/>
      <c r="H14" s="42">
        <v>0</v>
      </c>
      <c r="I14" s="47"/>
      <c r="J14" s="42">
        <v>0</v>
      </c>
      <c r="K14" s="47"/>
      <c r="L14" s="42">
        <v>2660</v>
      </c>
      <c r="N14" s="42">
        <v>0</v>
      </c>
      <c r="P14" s="42">
        <v>-2344</v>
      </c>
      <c r="Q14" s="38"/>
      <c r="R14" s="130">
        <f>SUM(F14:P14)</f>
        <v>316</v>
      </c>
      <c r="S14" s="68"/>
      <c r="T14" s="42">
        <v>1658</v>
      </c>
      <c r="V14" s="42">
        <f>SUM(R14:T14)</f>
        <v>1974</v>
      </c>
    </row>
    <row r="15" spans="1:23" ht="22.5" customHeight="1" thickBot="1">
      <c r="A15" s="121" t="s">
        <v>217</v>
      </c>
      <c r="D15" s="46"/>
      <c r="E15" s="46"/>
      <c r="F15" s="117">
        <f>SUM(F13:F14)</f>
        <v>358837</v>
      </c>
      <c r="G15" s="68"/>
      <c r="H15" s="117">
        <f>SUM(H13:H14)</f>
        <v>1695947</v>
      </c>
      <c r="I15" s="68"/>
      <c r="J15" s="117">
        <f>SUM(J13:J14)</f>
        <v>5992</v>
      </c>
      <c r="K15" s="68"/>
      <c r="L15" s="117">
        <f>SUM(L13:L14)</f>
        <v>-916247</v>
      </c>
      <c r="M15" s="68"/>
      <c r="N15" s="117">
        <f>SUM(N13:N14)</f>
        <v>112</v>
      </c>
      <c r="O15" s="68"/>
      <c r="P15" s="117">
        <f>SUM(P13:P14)</f>
        <v>-116996</v>
      </c>
      <c r="Q15" s="68"/>
      <c r="R15" s="117">
        <f>SUM(R13:R14)</f>
        <v>1027645</v>
      </c>
      <c r="S15" s="68"/>
      <c r="T15" s="117">
        <f>SUM(T13:T14)</f>
        <v>-122421</v>
      </c>
      <c r="U15" s="68"/>
      <c r="V15" s="117">
        <f>SUM(V13:V14)</f>
        <v>905224</v>
      </c>
      <c r="W15" s="92"/>
    </row>
    <row r="16" spans="1:23" ht="21" thickTop="1">
      <c r="A16" s="124"/>
      <c r="F16" s="201"/>
      <c r="G16" s="203"/>
      <c r="H16" s="201"/>
      <c r="I16" s="203"/>
      <c r="J16" s="201"/>
      <c r="K16" s="203"/>
      <c r="L16" s="201"/>
      <c r="M16" s="203"/>
      <c r="N16" s="201"/>
      <c r="O16" s="201"/>
      <c r="P16" s="201"/>
      <c r="Q16" s="202"/>
      <c r="R16" s="201"/>
      <c r="S16" s="68"/>
      <c r="U16" s="68"/>
      <c r="V16" s="130"/>
      <c r="W16" s="22"/>
    </row>
    <row r="17" spans="1:23" ht="20.399999999999999">
      <c r="A17" s="121" t="s">
        <v>168</v>
      </c>
      <c r="F17" s="68">
        <v>358837</v>
      </c>
      <c r="G17" s="89"/>
      <c r="H17" s="68">
        <v>1695947</v>
      </c>
      <c r="I17" s="89"/>
      <c r="J17" s="68">
        <v>5992</v>
      </c>
      <c r="K17" s="89"/>
      <c r="L17" s="68">
        <v>76674</v>
      </c>
      <c r="M17" s="68"/>
      <c r="N17" s="68">
        <v>112</v>
      </c>
      <c r="O17" s="68"/>
      <c r="P17" s="68">
        <v>-681609</v>
      </c>
      <c r="Q17" s="68"/>
      <c r="R17" s="68">
        <f>SUM(F17:P17)</f>
        <v>1455953</v>
      </c>
      <c r="S17" s="68"/>
      <c r="T17" s="68">
        <v>-70255</v>
      </c>
      <c r="U17" s="68"/>
      <c r="V17" s="68">
        <f>SUM(R17:T17)</f>
        <v>1385698</v>
      </c>
      <c r="W17" s="116"/>
    </row>
    <row r="18" spans="1:23" ht="20.399999999999999">
      <c r="A18" s="124" t="s">
        <v>206</v>
      </c>
      <c r="F18" s="42">
        <v>0</v>
      </c>
      <c r="G18" s="47"/>
      <c r="H18" s="42">
        <v>0</v>
      </c>
      <c r="I18" s="47"/>
      <c r="J18" s="42">
        <v>0</v>
      </c>
      <c r="K18" s="47"/>
      <c r="L18" s="42">
        <v>-373413</v>
      </c>
      <c r="N18" s="42">
        <v>0</v>
      </c>
      <c r="P18" s="42">
        <v>373413</v>
      </c>
      <c r="Q18" s="68"/>
      <c r="R18" s="42">
        <f>SUM(F18:P18)</f>
        <v>0</v>
      </c>
      <c r="T18" s="42">
        <v>0</v>
      </c>
      <c r="V18" s="42">
        <f>SUM(R18:T18)</f>
        <v>0</v>
      </c>
      <c r="W18" s="116"/>
    </row>
    <row r="19" spans="1:23" ht="22.5" customHeight="1">
      <c r="A19" s="38" t="s">
        <v>180</v>
      </c>
      <c r="D19" s="46"/>
      <c r="E19" s="46"/>
      <c r="F19" s="48">
        <v>0</v>
      </c>
      <c r="G19" s="47"/>
      <c r="H19" s="48">
        <v>0</v>
      </c>
      <c r="I19" s="47"/>
      <c r="J19" s="48">
        <v>0</v>
      </c>
      <c r="K19" s="47"/>
      <c r="L19" s="48">
        <v>-54237</v>
      </c>
      <c r="N19" s="48">
        <v>0</v>
      </c>
      <c r="P19" s="48">
        <v>-150103</v>
      </c>
      <c r="Q19" s="38"/>
      <c r="R19" s="264">
        <f>SUM(F19:P19)</f>
        <v>-204340</v>
      </c>
      <c r="S19" s="68"/>
      <c r="T19" s="48">
        <v>-26245</v>
      </c>
      <c r="V19" s="48">
        <f>SUM(R19:T19)</f>
        <v>-230585</v>
      </c>
    </row>
    <row r="20" spans="1:23" ht="22.5" customHeight="1" thickBot="1">
      <c r="A20" s="121" t="s">
        <v>218</v>
      </c>
      <c r="D20" s="46"/>
      <c r="E20" s="46"/>
      <c r="F20" s="117">
        <f>SUM(F17:F19)</f>
        <v>358837</v>
      </c>
      <c r="G20" s="68"/>
      <c r="H20" s="117">
        <f>SUM(H17:H19)</f>
        <v>1695947</v>
      </c>
      <c r="I20" s="68"/>
      <c r="J20" s="117">
        <f>SUM(J17:J19)</f>
        <v>5992</v>
      </c>
      <c r="K20" s="68"/>
      <c r="L20" s="117">
        <f>SUM(L17:L19)</f>
        <v>-350976</v>
      </c>
      <c r="M20" s="68"/>
      <c r="N20" s="117">
        <f>SUM(N17:N19)</f>
        <v>112</v>
      </c>
      <c r="O20" s="68"/>
      <c r="P20" s="117">
        <f>SUM(P17:P19)</f>
        <v>-458299</v>
      </c>
      <c r="Q20" s="68"/>
      <c r="R20" s="117">
        <f>SUM(R17:R19)</f>
        <v>1251613</v>
      </c>
      <c r="S20" s="68"/>
      <c r="T20" s="117">
        <f>SUM(T17:T19)</f>
        <v>-96500</v>
      </c>
      <c r="U20" s="68"/>
      <c r="V20" s="117">
        <f>SUM(V17:V19)</f>
        <v>1155113</v>
      </c>
      <c r="W20" s="92"/>
    </row>
    <row r="21" spans="1:23" ht="22.5" customHeight="1" thickTop="1">
      <c r="A21" s="43"/>
      <c r="D21" s="46"/>
      <c r="E21" s="46"/>
      <c r="F21" s="68"/>
      <c r="G21" s="89"/>
      <c r="H21" s="68"/>
      <c r="I21" s="89"/>
      <c r="J21" s="68"/>
      <c r="K21" s="89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</row>
    <row r="22" spans="1:23" ht="20.399999999999999">
      <c r="D22" s="43"/>
      <c r="E22" s="43"/>
      <c r="F22" s="68"/>
      <c r="G22" s="68"/>
      <c r="H22" s="68"/>
      <c r="I22" s="68"/>
      <c r="J22" s="68"/>
      <c r="K22" s="68"/>
      <c r="L22" s="204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3" s="94" customFormat="1" ht="20.399999999999999">
      <c r="D23" s="95"/>
      <c r="E23" s="95"/>
      <c r="F23" s="101"/>
      <c r="G23" s="101"/>
      <c r="H23" s="101"/>
      <c r="I23" s="101"/>
      <c r="J23" s="101"/>
      <c r="K23" s="101"/>
      <c r="L23" s="42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3" ht="20.399999999999999">
      <c r="D24" s="43"/>
      <c r="E24" s="43"/>
    </row>
    <row r="26" spans="1:23">
      <c r="M26" s="42">
        <v>0</v>
      </c>
    </row>
    <row r="27" spans="1:23">
      <c r="M27" s="42">
        <v>0</v>
      </c>
      <c r="P27" s="41"/>
      <c r="R27" s="41"/>
      <c r="S27" s="41"/>
      <c r="T27" s="41"/>
      <c r="U27" s="41"/>
      <c r="V27" s="41"/>
    </row>
    <row r="28" spans="1:23">
      <c r="P28" s="41"/>
      <c r="R28" s="41"/>
      <c r="S28" s="41"/>
      <c r="T28" s="41"/>
      <c r="U28" s="41"/>
      <c r="V28" s="41"/>
    </row>
    <row r="29" spans="1:23">
      <c r="M29" s="42">
        <v>0</v>
      </c>
    </row>
    <row r="30" spans="1:23">
      <c r="M30" s="42">
        <v>195</v>
      </c>
    </row>
    <row r="31" spans="1:23">
      <c r="M31" s="42">
        <v>15013</v>
      </c>
    </row>
    <row r="32" spans="1:23">
      <c r="M32" s="42">
        <v>20000</v>
      </c>
    </row>
    <row r="44" spans="13:17">
      <c r="M44" s="42">
        <v>20841</v>
      </c>
      <c r="Q44" s="42">
        <v>16151</v>
      </c>
    </row>
    <row r="45" spans="13:17">
      <c r="M45" s="42">
        <v>57499</v>
      </c>
    </row>
    <row r="46" spans="13:17">
      <c r="M46" s="42">
        <v>0</v>
      </c>
    </row>
    <row r="48" spans="13:17">
      <c r="M48" s="42">
        <v>378</v>
      </c>
    </row>
    <row r="49" spans="13:17">
      <c r="M49" s="42">
        <v>310</v>
      </c>
    </row>
    <row r="51" spans="13:17">
      <c r="M51" s="42">
        <v>50000</v>
      </c>
      <c r="Q51" s="42">
        <v>0</v>
      </c>
    </row>
    <row r="54" spans="13:17">
      <c r="M54" s="42">
        <v>0</v>
      </c>
    </row>
    <row r="55" spans="13:17">
      <c r="M55" s="42">
        <v>0</v>
      </c>
    </row>
    <row r="56" spans="13:17">
      <c r="M56" s="42">
        <v>312</v>
      </c>
    </row>
    <row r="71" spans="13:13">
      <c r="M71" s="42">
        <v>453794</v>
      </c>
    </row>
    <row r="75" spans="13:13">
      <c r="M75" s="42">
        <v>326544</v>
      </c>
    </row>
  </sheetData>
  <mergeCells count="6">
    <mergeCell ref="J8:L8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7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6" zoomScaleNormal="85" zoomScaleSheetLayoutView="100" workbookViewId="0">
      <selection activeCell="L14" sqref="L14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conso!A1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0" t="s">
        <v>166</v>
      </c>
    </row>
    <row r="2" spans="1:19" ht="21" customHeight="1">
      <c r="A2" s="43" t="s">
        <v>120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0" t="s">
        <v>167</v>
      </c>
      <c r="S2" s="43"/>
    </row>
    <row r="3" spans="1:19" ht="21" customHeight="1">
      <c r="A3" s="1" t="str">
        <f>conso!A3</f>
        <v>FOR THE NINE - MONTH PERIOD ENDED SEPTEMBER 30, 2025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conso!V5</f>
        <v>(Unit: Thousand Baht)</v>
      </c>
    </row>
    <row r="6" spans="1:19" ht="21" customHeight="1">
      <c r="A6" s="44"/>
      <c r="B6" s="44"/>
      <c r="C6" s="44"/>
      <c r="D6" s="44"/>
      <c r="E6" s="44"/>
      <c r="F6" s="296" t="s">
        <v>49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93" t="s">
        <v>86</v>
      </c>
      <c r="K7" s="293"/>
      <c r="L7" s="293"/>
      <c r="M7" s="178"/>
      <c r="N7" s="298" t="s">
        <v>111</v>
      </c>
      <c r="O7" s="298"/>
      <c r="P7" s="298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3"/>
      <c r="N8" s="123"/>
      <c r="O8" s="123"/>
      <c r="P8" s="123" t="s">
        <v>233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244</v>
      </c>
      <c r="O9" s="54"/>
      <c r="P9" s="54" t="s">
        <v>136</v>
      </c>
      <c r="Q9" s="54"/>
      <c r="R9" s="54"/>
    </row>
    <row r="10" spans="1:19" ht="21" customHeight="1">
      <c r="E10" s="54"/>
      <c r="F10" s="54" t="s">
        <v>175</v>
      </c>
      <c r="G10" s="54"/>
      <c r="H10" s="54"/>
      <c r="I10" s="54"/>
      <c r="J10" s="88" t="s">
        <v>113</v>
      </c>
      <c r="K10" s="54"/>
      <c r="L10" s="54"/>
      <c r="M10" s="54"/>
      <c r="N10" s="54" t="s">
        <v>146</v>
      </c>
      <c r="O10" s="54"/>
      <c r="P10" s="54" t="s">
        <v>116</v>
      </c>
      <c r="Q10" s="54"/>
      <c r="R10" s="54" t="s">
        <v>118</v>
      </c>
    </row>
    <row r="11" spans="1:19" ht="21" customHeight="1">
      <c r="D11" s="118" t="s">
        <v>161</v>
      </c>
      <c r="E11" s="54"/>
      <c r="F11" s="91" t="s">
        <v>176</v>
      </c>
      <c r="G11" s="54"/>
      <c r="H11" s="91" t="s">
        <v>85</v>
      </c>
      <c r="I11" s="54"/>
      <c r="J11" s="39" t="s">
        <v>114</v>
      </c>
      <c r="K11" s="54"/>
      <c r="L11" s="91" t="s">
        <v>115</v>
      </c>
      <c r="M11" s="54"/>
      <c r="N11" s="91" t="s">
        <v>145</v>
      </c>
      <c r="O11" s="54"/>
      <c r="P11" s="91" t="s">
        <v>137</v>
      </c>
      <c r="Q11" s="54"/>
      <c r="R11" s="91" t="s">
        <v>119</v>
      </c>
    </row>
    <row r="12" spans="1:19" ht="21" customHeight="1">
      <c r="A12" s="121" t="s">
        <v>193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-1085654</v>
      </c>
      <c r="M12" s="68"/>
      <c r="N12" s="68">
        <v>112</v>
      </c>
      <c r="O12" s="68"/>
      <c r="P12" s="68">
        <v>-114652</v>
      </c>
      <c r="Q12" s="68"/>
      <c r="R12" s="68">
        <f>SUM(F12:P12)</f>
        <v>860582</v>
      </c>
      <c r="S12" s="112">
        <f>R12-BS!M71</f>
        <v>0</v>
      </c>
    </row>
    <row r="13" spans="1:19" ht="21" customHeight="1">
      <c r="A13" s="124" t="s">
        <v>243</v>
      </c>
      <c r="B13" s="43"/>
      <c r="C13" s="43"/>
      <c r="D13" s="274">
        <v>29.1</v>
      </c>
      <c r="E13" s="54"/>
      <c r="F13" s="126">
        <v>0</v>
      </c>
      <c r="G13" s="47"/>
      <c r="H13" s="126">
        <v>0</v>
      </c>
      <c r="I13" s="47"/>
      <c r="J13" s="126">
        <v>0</v>
      </c>
      <c r="K13" s="68"/>
      <c r="L13" s="130">
        <f>+PL9M!L30</f>
        <v>2620</v>
      </c>
      <c r="M13" s="68"/>
      <c r="N13" s="42">
        <v>0</v>
      </c>
      <c r="O13" s="68"/>
      <c r="P13" s="130">
        <f>+PL9M!L46</f>
        <v>-2344</v>
      </c>
      <c r="Q13" s="68"/>
      <c r="R13" s="130">
        <f>SUM(F13:P13)</f>
        <v>276</v>
      </c>
      <c r="S13" s="16"/>
    </row>
    <row r="14" spans="1:19" ht="21" customHeight="1" thickBot="1">
      <c r="A14" s="43" t="s">
        <v>217</v>
      </c>
      <c r="E14" s="54"/>
      <c r="F14" s="117">
        <f>SUM(F12:F13)</f>
        <v>358837</v>
      </c>
      <c r="G14" s="89"/>
      <c r="H14" s="117">
        <f>SUM(H12:H13)</f>
        <v>1695947</v>
      </c>
      <c r="I14" s="89"/>
      <c r="J14" s="117">
        <f>SUM(J12:J13)</f>
        <v>5992</v>
      </c>
      <c r="K14" s="68"/>
      <c r="L14" s="117">
        <f>SUM(L12:L13)</f>
        <v>-1083034</v>
      </c>
      <c r="M14" s="68"/>
      <c r="N14" s="117">
        <f>SUM(N12:N13)</f>
        <v>112</v>
      </c>
      <c r="O14" s="68"/>
      <c r="P14" s="117">
        <f>SUM(P12:P13)</f>
        <v>-116996</v>
      </c>
      <c r="Q14" s="68"/>
      <c r="R14" s="117">
        <f>SUM(R12:R13)</f>
        <v>860858</v>
      </c>
      <c r="S14" s="101">
        <f>R14-BS!K71</f>
        <v>0</v>
      </c>
    </row>
    <row r="15" spans="1:19" ht="21" customHeight="1" thickTop="1">
      <c r="E15" s="54"/>
      <c r="F15" s="126"/>
      <c r="G15" s="47"/>
      <c r="H15" s="126"/>
      <c r="I15" s="47"/>
      <c r="J15" s="126"/>
    </row>
    <row r="16" spans="1:19" ht="21" customHeight="1">
      <c r="A16" s="121" t="s">
        <v>168</v>
      </c>
      <c r="B16" s="43"/>
      <c r="C16" s="43"/>
      <c r="E16" s="54"/>
      <c r="F16" s="68">
        <v>358837</v>
      </c>
      <c r="G16" s="89"/>
      <c r="H16" s="68">
        <v>1695947</v>
      </c>
      <c r="I16" s="89"/>
      <c r="J16" s="68">
        <v>5992</v>
      </c>
      <c r="K16" s="68"/>
      <c r="L16" s="68">
        <v>21978</v>
      </c>
      <c r="M16" s="68"/>
      <c r="N16" s="68">
        <v>112</v>
      </c>
      <c r="O16" s="68"/>
      <c r="P16" s="68">
        <v>-681609</v>
      </c>
      <c r="Q16" s="68"/>
      <c r="R16" s="68">
        <f>SUM(F16:P16)</f>
        <v>1401257</v>
      </c>
      <c r="S16" s="101"/>
    </row>
    <row r="17" spans="1:19" ht="21" customHeight="1">
      <c r="A17" s="124" t="s">
        <v>206</v>
      </c>
      <c r="B17" s="43"/>
      <c r="C17" s="43"/>
      <c r="E17" s="54"/>
      <c r="F17" s="42">
        <v>0</v>
      </c>
      <c r="G17" s="89"/>
      <c r="H17" s="42">
        <v>0</v>
      </c>
      <c r="I17" s="89"/>
      <c r="J17" s="42">
        <v>0</v>
      </c>
      <c r="K17" s="68"/>
      <c r="L17" s="42">
        <v>-373413</v>
      </c>
      <c r="M17" s="68"/>
      <c r="N17" s="42">
        <v>0</v>
      </c>
      <c r="O17" s="68"/>
      <c r="P17" s="42">
        <v>373413</v>
      </c>
      <c r="Q17" s="68"/>
      <c r="R17" s="42">
        <f>SUM(F17:P17)</f>
        <v>0</v>
      </c>
      <c r="S17" s="101"/>
    </row>
    <row r="18" spans="1:19" ht="21" customHeight="1">
      <c r="A18" s="38" t="s">
        <v>180</v>
      </c>
      <c r="E18" s="47"/>
      <c r="F18" s="205">
        <v>0</v>
      </c>
      <c r="G18" s="47"/>
      <c r="H18" s="205">
        <v>0</v>
      </c>
      <c r="I18" s="47"/>
      <c r="J18" s="205">
        <v>0</v>
      </c>
      <c r="L18" s="42">
        <f>+PL9M!N51</f>
        <v>-53505</v>
      </c>
      <c r="N18" s="42">
        <v>0</v>
      </c>
      <c r="P18" s="42">
        <f>+PL9M!N46</f>
        <v>-150103</v>
      </c>
      <c r="R18" s="48">
        <f>SUM(F18:Q18)</f>
        <v>-203608</v>
      </c>
    </row>
    <row r="19" spans="1:19" ht="21" customHeight="1" thickBot="1">
      <c r="A19" s="121" t="s">
        <v>218</v>
      </c>
      <c r="B19" s="43"/>
      <c r="C19" s="43"/>
      <c r="E19" s="47"/>
      <c r="F19" s="206">
        <f>SUM(F16:F18)</f>
        <v>358837</v>
      </c>
      <c r="G19" s="89"/>
      <c r="H19" s="206">
        <f>SUM(H16:H18)</f>
        <v>1695947</v>
      </c>
      <c r="I19" s="89"/>
      <c r="J19" s="206">
        <f>SUM(J16:J18)</f>
        <v>5992</v>
      </c>
      <c r="K19" s="68"/>
      <c r="L19" s="117">
        <f>SUM(L16:L18)</f>
        <v>-404940</v>
      </c>
      <c r="M19" s="68"/>
      <c r="N19" s="117">
        <f>SUM(N16:N18)</f>
        <v>112</v>
      </c>
      <c r="O19" s="68"/>
      <c r="P19" s="117">
        <f>SUM(P16:P18)</f>
        <v>-458299</v>
      </c>
      <c r="Q19" s="68"/>
      <c r="R19" s="206">
        <f>SUM(R16:R18)</f>
        <v>1197649</v>
      </c>
      <c r="S19" s="92"/>
    </row>
    <row r="20" spans="1:19" ht="21" customHeight="1" thickTop="1">
      <c r="A20" s="43"/>
      <c r="B20" s="43"/>
      <c r="C20" s="43"/>
      <c r="E20" s="47"/>
      <c r="F20" s="68"/>
      <c r="G20" s="89"/>
      <c r="H20" s="68"/>
      <c r="I20" s="89"/>
      <c r="J20" s="68"/>
      <c r="K20" s="68"/>
      <c r="L20" s="68"/>
      <c r="M20" s="68"/>
      <c r="N20" s="68"/>
      <c r="O20" s="68"/>
      <c r="P20" s="68"/>
      <c r="Q20" s="68"/>
      <c r="R20" s="68"/>
    </row>
    <row r="21" spans="1:19" ht="21" customHeight="1">
      <c r="A21" s="40"/>
      <c r="B21" s="40"/>
      <c r="C21" s="40"/>
      <c r="F21" s="41">
        <f>F14-BS!K63</f>
        <v>0</v>
      </c>
      <c r="H21" s="41">
        <f>H14-BS!K64</f>
        <v>0</v>
      </c>
      <c r="J21" s="41">
        <f>J14-BS!K66</f>
        <v>0</v>
      </c>
      <c r="K21" s="41"/>
      <c r="L21" s="216">
        <f>L14-BS!K67</f>
        <v>0</v>
      </c>
      <c r="M21" s="41"/>
    </row>
    <row r="22" spans="1:19" s="114" customFormat="1" ht="21" customHeight="1">
      <c r="A22" s="113"/>
      <c r="B22" s="113"/>
      <c r="C22" s="113"/>
      <c r="D22" s="113"/>
      <c r="E22" s="113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211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113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ht="21" customHeight="1">
      <c r="A27" s="40"/>
      <c r="B27" s="40"/>
      <c r="C27" s="40"/>
      <c r="F27" s="42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</row>
    <row r="46" spans="1:17" ht="21" customHeight="1">
      <c r="A46" s="40"/>
      <c r="B46" s="40"/>
      <c r="C46" s="40"/>
      <c r="F46" s="42"/>
      <c r="Q46" s="42">
        <v>16151</v>
      </c>
    </row>
    <row r="47" spans="1:17" ht="21" customHeight="1">
      <c r="A47" s="40"/>
      <c r="B47" s="40"/>
      <c r="C47" s="40"/>
      <c r="F47" s="42"/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</row>
    <row r="53" spans="1:17" ht="21" customHeight="1">
      <c r="A53" s="40"/>
      <c r="B53" s="40"/>
      <c r="C53" s="40"/>
      <c r="F53" s="42"/>
      <c r="Q53" s="42">
        <v>0</v>
      </c>
    </row>
    <row r="54" spans="1:17" ht="21" customHeight="1">
      <c r="A54" s="40"/>
      <c r="B54" s="40"/>
      <c r="C54" s="40"/>
      <c r="F54" s="42"/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A58" s="40"/>
      <c r="B58" s="40"/>
      <c r="C58" s="40"/>
      <c r="F58" s="42"/>
    </row>
    <row r="59" spans="1:17" ht="21" customHeight="1">
      <c r="D59" s="40"/>
      <c r="F59" s="42"/>
    </row>
    <row r="60" spans="1:17" ht="21" customHeight="1">
      <c r="A60" s="40"/>
      <c r="B60" s="40"/>
      <c r="C60" s="40"/>
      <c r="F60" s="42"/>
      <c r="P60" s="42">
        <f>133877-137806</f>
        <v>-3929</v>
      </c>
    </row>
    <row r="61" spans="1:17" ht="21" customHeight="1">
      <c r="A61" s="40"/>
      <c r="B61" s="40"/>
      <c r="C61" s="40"/>
      <c r="F61" s="42"/>
      <c r="P61" s="42">
        <f>39056-38660</f>
        <v>396</v>
      </c>
    </row>
    <row r="62" spans="1:17" ht="21" customHeight="1">
      <c r="A62" s="40"/>
      <c r="B62" s="40"/>
      <c r="C62" s="40"/>
      <c r="F62" s="42"/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ht="21" customHeight="1">
      <c r="A580" s="40"/>
      <c r="B580" s="40"/>
      <c r="C580" s="40"/>
      <c r="F580" s="42"/>
    </row>
    <row r="581" spans="1:10" s="42" customFormat="1" ht="21" customHeight="1">
      <c r="A581" s="40"/>
      <c r="B581" s="40"/>
      <c r="C581" s="40"/>
      <c r="D581" s="38"/>
      <c r="E581" s="41"/>
      <c r="G581" s="41"/>
      <c r="H581" s="41"/>
      <c r="I581" s="41"/>
      <c r="J581" s="41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40"/>
      <c r="B586" s="40"/>
      <c r="C586" s="40"/>
      <c r="D586" s="38"/>
      <c r="E586" s="41"/>
      <c r="G586" s="41"/>
      <c r="H586" s="41"/>
      <c r="I586" s="41"/>
      <c r="J586" s="41"/>
    </row>
    <row r="587" spans="1:10" s="42" customFormat="1" ht="21" customHeight="1">
      <c r="A587" s="38" t="s">
        <v>0</v>
      </c>
      <c r="B587" s="38"/>
      <c r="C587" s="38"/>
      <c r="D587" s="38"/>
      <c r="E587" s="45"/>
      <c r="F587" s="45"/>
      <c r="G587" s="45"/>
      <c r="H587" s="45"/>
      <c r="I587" s="45"/>
      <c r="J587" s="45"/>
    </row>
    <row r="588" spans="1:10" s="42" customFormat="1" ht="21" customHeight="1">
      <c r="A588" s="44" t="s">
        <v>9</v>
      </c>
      <c r="B588" s="44"/>
      <c r="C588" s="44"/>
      <c r="D588" s="44"/>
      <c r="E588" s="45"/>
      <c r="F588" s="45"/>
      <c r="G588" s="45"/>
      <c r="H588" s="45"/>
      <c r="I588" s="45"/>
      <c r="J588" s="45"/>
    </row>
    <row r="589" spans="1:10" ht="21" customHeight="1">
      <c r="A589" s="44" t="s">
        <v>1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 t="s">
        <v>10</v>
      </c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A591" s="44"/>
      <c r="B591" s="44"/>
      <c r="C591" s="44"/>
      <c r="D591" s="44"/>
      <c r="E591" s="45"/>
      <c r="F591" s="45"/>
      <c r="G591" s="45"/>
      <c r="H591" s="45"/>
      <c r="I591" s="45"/>
      <c r="J591" s="45"/>
    </row>
    <row r="592" spans="1:10" ht="21" customHeight="1">
      <c r="E592" s="54"/>
      <c r="F592" s="104">
        <v>2544</v>
      </c>
      <c r="G592" s="54"/>
      <c r="H592" s="54"/>
      <c r="I592" s="54"/>
      <c r="J592" s="54"/>
    </row>
    <row r="593" spans="1:10" ht="21" customHeight="1">
      <c r="A593" s="50" t="s">
        <v>11</v>
      </c>
      <c r="B593" s="50"/>
      <c r="C593" s="50"/>
      <c r="E593" s="47"/>
      <c r="F593" s="105"/>
      <c r="G593" s="47"/>
      <c r="H593" s="47"/>
      <c r="I593" s="47"/>
      <c r="J593" s="47"/>
    </row>
    <row r="594" spans="1:10" ht="21" customHeight="1">
      <c r="A594" s="38" t="s">
        <v>2</v>
      </c>
      <c r="E594" s="51"/>
      <c r="F594" s="105"/>
      <c r="G594" s="51"/>
      <c r="H594" s="51"/>
      <c r="I594" s="51"/>
      <c r="J594" s="51"/>
    </row>
    <row r="595" spans="1:10" ht="21" customHeight="1">
      <c r="A595" s="38" t="s">
        <v>12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13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14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15</v>
      </c>
      <c r="E598" s="51"/>
      <c r="F598" s="105"/>
      <c r="G598" s="51"/>
      <c r="H598" s="51"/>
      <c r="I598" s="51"/>
      <c r="J598" s="51"/>
    </row>
    <row r="599" spans="1:10" ht="21" customHeight="1">
      <c r="A599" s="38" t="s">
        <v>16</v>
      </c>
      <c r="E599" s="51"/>
      <c r="F599" s="91"/>
      <c r="G599" s="51"/>
      <c r="H599" s="51"/>
      <c r="I599" s="51"/>
      <c r="J599" s="51"/>
    </row>
    <row r="600" spans="1:10" ht="21" customHeight="1">
      <c r="A600" s="38" t="s">
        <v>3</v>
      </c>
      <c r="E600" s="51"/>
      <c r="F600" s="42">
        <f>SUM(F595:F599)</f>
        <v>0</v>
      </c>
      <c r="G600" s="51"/>
      <c r="H600" s="51"/>
      <c r="I600" s="51"/>
      <c r="J600" s="51"/>
    </row>
    <row r="601" spans="1:10" ht="21" customHeight="1">
      <c r="A601" s="38" t="s">
        <v>17</v>
      </c>
      <c r="E601" s="51"/>
      <c r="F601" s="48"/>
      <c r="G601" s="51"/>
      <c r="H601" s="51"/>
      <c r="I601" s="51"/>
      <c r="J601" s="51"/>
    </row>
    <row r="602" spans="1:10" ht="21" customHeight="1">
      <c r="A602" s="38" t="s">
        <v>4</v>
      </c>
      <c r="E602" s="51"/>
      <c r="F602" s="48">
        <f>SUM(F600:F601)</f>
        <v>0</v>
      </c>
      <c r="G602" s="51"/>
      <c r="H602" s="51"/>
      <c r="I602" s="51"/>
      <c r="J602" s="51"/>
    </row>
    <row r="603" spans="1:10" ht="21" customHeight="1">
      <c r="A603" s="50" t="s">
        <v>5</v>
      </c>
      <c r="B603" s="50"/>
      <c r="C603" s="50"/>
      <c r="E603" s="47"/>
      <c r="F603" s="105"/>
      <c r="G603" s="47"/>
      <c r="H603" s="47"/>
      <c r="I603" s="47"/>
      <c r="J603" s="47"/>
    </row>
    <row r="604" spans="1:10" ht="21" customHeight="1">
      <c r="A604" s="49" t="s">
        <v>18</v>
      </c>
      <c r="B604" s="49"/>
      <c r="C604" s="49"/>
      <c r="E604" s="47"/>
      <c r="F604" s="105"/>
      <c r="G604" s="47"/>
      <c r="H604" s="47"/>
      <c r="I604" s="47"/>
      <c r="J604" s="47"/>
    </row>
    <row r="605" spans="1:10" ht="21" customHeight="1">
      <c r="A605" s="49" t="s">
        <v>19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20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21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22</v>
      </c>
      <c r="B608" s="49"/>
      <c r="C608" s="49"/>
      <c r="E608" s="47"/>
      <c r="F608" s="105"/>
      <c r="G608" s="47"/>
      <c r="H608" s="47"/>
      <c r="I608" s="47"/>
      <c r="J608" s="47"/>
    </row>
    <row r="609" spans="1:10" ht="21" customHeight="1">
      <c r="A609" s="49" t="s">
        <v>23</v>
      </c>
      <c r="B609" s="49"/>
      <c r="C609" s="49"/>
      <c r="E609" s="47"/>
      <c r="F609" s="52"/>
      <c r="G609" s="47"/>
      <c r="H609" s="47"/>
      <c r="I609" s="47"/>
      <c r="J609" s="47"/>
    </row>
    <row r="610" spans="1:10" ht="21" customHeight="1">
      <c r="A610" s="50" t="s">
        <v>8</v>
      </c>
      <c r="B610" s="50"/>
      <c r="C610" s="50"/>
      <c r="E610" s="51"/>
      <c r="F610" s="48">
        <f>SUM(F606:F609)</f>
        <v>0</v>
      </c>
      <c r="G610" s="51"/>
      <c r="H610" s="51"/>
      <c r="I610" s="51"/>
      <c r="J610" s="51"/>
    </row>
    <row r="611" spans="1:10" ht="21" customHeight="1" thickBot="1">
      <c r="A611" s="50" t="s">
        <v>6</v>
      </c>
      <c r="B611" s="50"/>
      <c r="C611" s="50"/>
      <c r="E611" s="51"/>
      <c r="F611" s="106">
        <f>SUM(F602+F610)</f>
        <v>0</v>
      </c>
      <c r="G611" s="51"/>
      <c r="H611" s="51"/>
      <c r="I611" s="51"/>
      <c r="J611" s="51"/>
    </row>
    <row r="612" spans="1:10" ht="21" customHeight="1" thickTop="1">
      <c r="E612" s="51"/>
      <c r="F612" s="105" t="e">
        <f>F611-#REF!</f>
        <v>#REF!</v>
      </c>
      <c r="G612" s="51"/>
      <c r="H612" s="51"/>
      <c r="I612" s="51"/>
      <c r="J612" s="51"/>
    </row>
    <row r="613" spans="1:10" s="42" customFormat="1" ht="21" customHeight="1">
      <c r="A613" s="38" t="s">
        <v>0</v>
      </c>
      <c r="B613" s="38"/>
      <c r="C613" s="38"/>
      <c r="D613" s="38"/>
      <c r="E613" s="47"/>
      <c r="F613" s="47"/>
      <c r="G613" s="47"/>
      <c r="H613" s="47"/>
      <c r="I613" s="47"/>
      <c r="J613" s="47"/>
    </row>
    <row r="614" spans="1:10" s="42" customFormat="1" ht="21" customHeight="1">
      <c r="A614" s="38"/>
      <c r="B614" s="38"/>
      <c r="C614" s="38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53"/>
      <c r="B615" s="53"/>
      <c r="C615" s="53"/>
      <c r="D615" s="53"/>
      <c r="E615" s="47"/>
      <c r="F615" s="47"/>
      <c r="G615" s="47"/>
      <c r="H615" s="47"/>
      <c r="I615" s="47"/>
      <c r="J615" s="47"/>
    </row>
    <row r="616" spans="1:10" s="42" customFormat="1" ht="21" customHeight="1">
      <c r="A616" s="38"/>
      <c r="B616" s="38"/>
      <c r="C616" s="38"/>
      <c r="D616" s="38"/>
      <c r="E616" s="47"/>
      <c r="F616" s="41"/>
      <c r="G616" s="47"/>
      <c r="H616" s="47"/>
      <c r="I616" s="47"/>
      <c r="J616" s="47"/>
    </row>
    <row r="617" spans="1:10" s="42" customFormat="1" ht="21" customHeight="1">
      <c r="A617" s="38"/>
      <c r="B617" s="38"/>
      <c r="C617" s="38"/>
      <c r="D617" s="38"/>
      <c r="E617" s="47"/>
      <c r="F617" s="41"/>
      <c r="G617" s="47"/>
      <c r="H617" s="47"/>
      <c r="I617" s="47"/>
      <c r="J617" s="47"/>
    </row>
    <row r="618" spans="1:10" s="42" customFormat="1" ht="21" customHeight="1">
      <c r="A618" s="53"/>
      <c r="B618" s="53"/>
      <c r="C618" s="53"/>
      <c r="D618" s="53"/>
      <c r="E618" s="47"/>
      <c r="F618" s="45"/>
      <c r="G618" s="47"/>
      <c r="H618" s="47"/>
      <c r="I618" s="47"/>
      <c r="J618" s="47"/>
    </row>
    <row r="619" spans="1:10" s="42" customFormat="1" ht="21" customHeight="1">
      <c r="A619" s="44" t="s">
        <v>9</v>
      </c>
      <c r="B619" s="44"/>
      <c r="C619" s="44"/>
      <c r="D619" s="44"/>
      <c r="E619" s="45"/>
      <c r="F619" s="45"/>
      <c r="G619" s="45"/>
      <c r="H619" s="45"/>
      <c r="I619" s="45"/>
      <c r="J619" s="45"/>
    </row>
    <row r="620" spans="1:10" s="42" customFormat="1" ht="21" customHeight="1">
      <c r="A620" s="44" t="s">
        <v>7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ht="21" customHeight="1">
      <c r="A621" s="44" t="s">
        <v>24</v>
      </c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A622" s="44"/>
      <c r="B622" s="44"/>
      <c r="C622" s="44"/>
      <c r="D622" s="44"/>
      <c r="E622" s="45"/>
      <c r="F622" s="45"/>
      <c r="G622" s="45"/>
      <c r="H622" s="45"/>
      <c r="I622" s="45"/>
      <c r="J622" s="45"/>
    </row>
    <row r="623" spans="1:10" ht="21" customHeight="1">
      <c r="E623" s="54"/>
      <c r="F623" s="104">
        <v>2544</v>
      </c>
      <c r="G623" s="54"/>
      <c r="H623" s="54"/>
      <c r="I623" s="54"/>
      <c r="J623" s="54"/>
    </row>
    <row r="624" spans="1:10" ht="21" customHeight="1">
      <c r="A624" s="38" t="s">
        <v>25</v>
      </c>
      <c r="E624" s="54"/>
      <c r="F624" s="54"/>
      <c r="G624" s="54"/>
      <c r="H624" s="54"/>
      <c r="I624" s="54"/>
      <c r="J624" s="54"/>
    </row>
    <row r="625" spans="1:10" ht="21" customHeight="1">
      <c r="A625" s="38" t="s">
        <v>26</v>
      </c>
      <c r="E625" s="42"/>
      <c r="F625" s="42"/>
      <c r="G625" s="42"/>
      <c r="H625" s="42"/>
      <c r="I625" s="42"/>
      <c r="J625" s="42"/>
    </row>
    <row r="626" spans="1:10" ht="21" customHeight="1">
      <c r="A626" s="38" t="s">
        <v>27</v>
      </c>
      <c r="E626" s="54"/>
      <c r="F626" s="48"/>
      <c r="G626" s="54"/>
      <c r="H626" s="54"/>
      <c r="I626" s="54"/>
      <c r="J626" s="54"/>
    </row>
    <row r="627" spans="1:10" ht="21" customHeight="1">
      <c r="A627" s="38" t="s">
        <v>28</v>
      </c>
      <c r="E627" s="54"/>
      <c r="F627" s="48">
        <f>SUM(F625:F626)</f>
        <v>0</v>
      </c>
      <c r="G627" s="54"/>
      <c r="H627" s="54"/>
      <c r="I627" s="54"/>
      <c r="J627" s="54"/>
    </row>
    <row r="628" spans="1:10" ht="21" customHeight="1">
      <c r="A628" s="38" t="s">
        <v>29</v>
      </c>
      <c r="F628" s="42"/>
    </row>
    <row r="629" spans="1:10" ht="21" customHeight="1">
      <c r="A629" s="38" t="s">
        <v>30</v>
      </c>
      <c r="F629" s="42"/>
    </row>
    <row r="630" spans="1:10" ht="21" customHeight="1">
      <c r="A630" s="38" t="s">
        <v>31</v>
      </c>
      <c r="F630" s="42"/>
    </row>
    <row r="631" spans="1:10" ht="21" customHeight="1">
      <c r="A631" s="38" t="s">
        <v>32</v>
      </c>
      <c r="F631" s="42"/>
    </row>
    <row r="632" spans="1:10" ht="21" customHeight="1">
      <c r="A632" s="38" t="s">
        <v>33</v>
      </c>
      <c r="F632" s="42"/>
    </row>
    <row r="633" spans="1:10" ht="21" customHeight="1">
      <c r="A633" s="38" t="s">
        <v>34</v>
      </c>
      <c r="F633" s="107">
        <f>SUM(F629:F632)</f>
        <v>0</v>
      </c>
    </row>
    <row r="634" spans="1:10" ht="21" customHeight="1">
      <c r="A634" s="38" t="s">
        <v>35</v>
      </c>
      <c r="F634" s="42">
        <f>F627-F633</f>
        <v>0</v>
      </c>
    </row>
    <row r="635" spans="1:10" ht="21" customHeight="1">
      <c r="A635" s="38" t="s">
        <v>36</v>
      </c>
      <c r="F635" s="42"/>
    </row>
    <row r="636" spans="1:10" ht="21" customHeight="1">
      <c r="A636" s="38" t="s">
        <v>37</v>
      </c>
      <c r="F636" s="91" t="s">
        <v>38</v>
      </c>
    </row>
    <row r="637" spans="1:10" ht="21" customHeight="1" thickBot="1">
      <c r="A637" s="38" t="s">
        <v>39</v>
      </c>
      <c r="F637" s="108">
        <f>SUM(F634:F636)</f>
        <v>0</v>
      </c>
    </row>
    <row r="638" spans="1:10" ht="21" customHeight="1" thickTop="1">
      <c r="F638" s="42"/>
    </row>
    <row r="639" spans="1:10" ht="21" customHeight="1">
      <c r="A639" s="38" t="s">
        <v>40</v>
      </c>
      <c r="F639" s="42"/>
    </row>
    <row r="640" spans="1:10" ht="21" customHeight="1" thickBot="1">
      <c r="A640" s="38" t="s">
        <v>41</v>
      </c>
      <c r="F640" s="106">
        <f>F634/800000</f>
        <v>0</v>
      </c>
    </row>
    <row r="641" spans="1:18" ht="21" customHeight="1" thickTop="1">
      <c r="F641" s="42"/>
    </row>
    <row r="642" spans="1:18" ht="21" customHeight="1">
      <c r="F642" s="42"/>
    </row>
    <row r="643" spans="1:18" ht="21" customHeight="1">
      <c r="A643" s="38" t="s">
        <v>0</v>
      </c>
      <c r="F643" s="42"/>
    </row>
    <row r="644" spans="1:18" s="55" customFormat="1" ht="21" customHeight="1">
      <c r="E644" s="56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3" spans="5:18" s="55" customFormat="1" ht="21" customHeight="1">
      <c r="E673" s="56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</row>
    <row r="676" spans="5:18" ht="21" customHeight="1">
      <c r="E676" s="42"/>
      <c r="G676" s="42"/>
      <c r="H676" s="42"/>
      <c r="I676" s="42"/>
      <c r="J676" s="42"/>
    </row>
    <row r="677" spans="5:18" ht="21" customHeight="1">
      <c r="E677" s="42"/>
      <c r="G677" s="42"/>
      <c r="H677" s="42"/>
      <c r="I677" s="42"/>
      <c r="J677" s="42"/>
    </row>
    <row r="678" spans="5:18" ht="21" customHeight="1">
      <c r="E678" s="42"/>
      <c r="G678" s="42"/>
      <c r="H678" s="42"/>
      <c r="I678" s="42"/>
      <c r="J678" s="42"/>
    </row>
    <row r="745" spans="1:18" s="41" customFormat="1" ht="21" customHeight="1">
      <c r="A745" s="40"/>
      <c r="B745" s="40"/>
      <c r="C745" s="40"/>
      <c r="D745" s="40"/>
      <c r="F745" s="42"/>
      <c r="K745" s="42"/>
      <c r="L745" s="42"/>
      <c r="M745" s="42"/>
      <c r="N745" s="42"/>
      <c r="O745" s="42"/>
      <c r="P745" s="42"/>
      <c r="Q745" s="42"/>
      <c r="R745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s="41" customFormat="1" ht="21" customHeight="1">
      <c r="A748" s="40"/>
      <c r="B748" s="40"/>
      <c r="C748" s="40"/>
      <c r="D748" s="40"/>
      <c r="F748" s="42"/>
      <c r="K748" s="42"/>
      <c r="L748" s="42"/>
      <c r="M748" s="42"/>
      <c r="N748" s="42"/>
      <c r="O748" s="42"/>
      <c r="P748" s="42"/>
      <c r="Q748" s="42"/>
      <c r="R748" s="42"/>
    </row>
    <row r="749" spans="1:18" ht="21" customHeight="1">
      <c r="A749" s="40"/>
      <c r="B749" s="40"/>
      <c r="C749" s="40"/>
      <c r="D749" s="40"/>
      <c r="F749" s="42"/>
    </row>
    <row r="756" spans="1:18" s="40" customFormat="1" ht="21" customHeight="1">
      <c r="A756" s="38"/>
      <c r="B756" s="38"/>
      <c r="C756" s="38"/>
      <c r="D756" s="38"/>
      <c r="E756" s="42"/>
      <c r="F756" s="41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  <row r="760" spans="1:18" s="40" customFormat="1" ht="21" customHeight="1">
      <c r="A760" s="38"/>
      <c r="B760" s="38"/>
      <c r="C760" s="38"/>
      <c r="D760" s="38"/>
      <c r="E760" s="42"/>
      <c r="F760" s="41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8" fitToHeight="0" orientation="landscape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2" manualBreakCount="2">
    <brk id="587" max="16383" man="1"/>
    <brk id="6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</sheetPr>
  <dimension ref="A1:V81"/>
  <sheetViews>
    <sheetView showGridLines="0" view="pageBreakPreview" zoomScaleNormal="85" zoomScaleSheetLayoutView="100" workbookViewId="0">
      <selection activeCell="E4" sqref="E4"/>
    </sheetView>
  </sheetViews>
  <sheetFormatPr defaultColWidth="12.77734375" defaultRowHeight="21" customHeight="1"/>
  <cols>
    <col min="1" max="1" width="1.77734375" style="128" customWidth="1"/>
    <col min="2" max="2" width="8.21875" style="128" customWidth="1"/>
    <col min="3" max="3" width="17.77734375" style="128" customWidth="1"/>
    <col min="4" max="4" width="28.88671875" style="128" customWidth="1"/>
    <col min="5" max="5" width="11.77734375" style="128" customWidth="1"/>
    <col min="6" max="6" width="11.77734375" style="128" hidden="1" customWidth="1"/>
    <col min="7" max="7" width="1.5546875" style="170" customWidth="1"/>
    <col min="8" max="8" width="14.77734375" style="159" customWidth="1"/>
    <col min="9" max="9" width="1.44140625" style="159" customWidth="1"/>
    <col min="10" max="10" width="14.77734375" style="12" customWidth="1"/>
    <col min="11" max="11" width="1.44140625" style="12" customWidth="1"/>
    <col min="12" max="12" width="14.77734375" style="11" customWidth="1"/>
    <col min="13" max="13" width="1.77734375" style="12" customWidth="1"/>
    <col min="14" max="14" width="14.77734375" style="11" customWidth="1"/>
    <col min="15" max="15" width="3.77734375" style="128" customWidth="1"/>
    <col min="16" max="16" width="4.88671875" style="156" customWidth="1"/>
    <col min="17" max="17" width="25.77734375" style="156" customWidth="1"/>
    <col min="18" max="18" width="12.77734375" style="156"/>
    <col min="19" max="19" width="15" style="153" bestFit="1" customWidth="1"/>
    <col min="20" max="20" width="17.33203125" style="153" bestFit="1" customWidth="1"/>
    <col min="21" max="22" width="12.77734375" style="157"/>
    <col min="23" max="16384" width="12.77734375" style="128"/>
  </cols>
  <sheetData>
    <row r="1" spans="1:22" s="132" customFormat="1" ht="21" customHeight="1">
      <c r="A1" s="195" t="str">
        <f>PL3M!A1</f>
        <v>MORE RETURN PUBLIC COMPANY LIMITED AND ITS SUBSIDIARIES</v>
      </c>
      <c r="B1" s="195"/>
      <c r="C1" s="196"/>
      <c r="D1" s="196"/>
      <c r="E1" s="196"/>
      <c r="F1" s="196"/>
      <c r="G1" s="196"/>
      <c r="H1" s="196"/>
      <c r="I1" s="196"/>
      <c r="J1" s="270"/>
      <c r="K1" s="219"/>
      <c r="L1" s="220"/>
      <c r="M1" s="221"/>
      <c r="N1" s="271" t="s">
        <v>166</v>
      </c>
      <c r="P1" s="133"/>
      <c r="Q1" s="133"/>
      <c r="R1" s="133"/>
      <c r="S1" s="134"/>
      <c r="T1" s="134"/>
      <c r="U1" s="135"/>
      <c r="V1" s="135"/>
    </row>
    <row r="2" spans="1:22" s="132" customFormat="1" ht="21" customHeight="1">
      <c r="A2" s="196" t="s">
        <v>121</v>
      </c>
      <c r="B2" s="196"/>
      <c r="C2" s="196"/>
      <c r="D2" s="196"/>
      <c r="E2" s="196"/>
      <c r="F2" s="196"/>
      <c r="G2" s="197"/>
      <c r="H2" s="136"/>
      <c r="I2" s="136"/>
      <c r="J2" s="222"/>
      <c r="K2" s="223"/>
      <c r="L2" s="220"/>
      <c r="M2" s="221"/>
      <c r="N2" s="271" t="s">
        <v>167</v>
      </c>
      <c r="P2" s="133"/>
      <c r="Q2" s="133"/>
      <c r="R2" s="133"/>
      <c r="S2" s="134"/>
      <c r="T2" s="134"/>
      <c r="U2" s="135"/>
      <c r="V2" s="135"/>
    </row>
    <row r="3" spans="1:22" s="132" customFormat="1" ht="21" customHeight="1">
      <c r="A3" s="137" t="str">
        <f>company!A3</f>
        <v>FOR THE NINE - MONTH PERIOD ENDED SEPTEMBER 30, 2025</v>
      </c>
      <c r="B3" s="137"/>
      <c r="C3" s="196"/>
      <c r="D3" s="196"/>
      <c r="E3" s="196"/>
      <c r="F3" s="196"/>
      <c r="G3" s="197"/>
      <c r="H3" s="136"/>
      <c r="I3" s="136"/>
      <c r="J3" s="222"/>
      <c r="K3" s="223"/>
      <c r="L3" s="224"/>
      <c r="M3" s="223"/>
      <c r="N3" s="225"/>
      <c r="P3" s="133"/>
      <c r="Q3" s="133"/>
      <c r="R3" s="133"/>
      <c r="S3" s="134"/>
      <c r="T3" s="134"/>
      <c r="U3" s="135"/>
      <c r="V3" s="135"/>
    </row>
    <row r="4" spans="1:22" s="132" customFormat="1" ht="21" customHeight="1">
      <c r="A4" s="137"/>
      <c r="B4" s="137"/>
      <c r="C4" s="196"/>
      <c r="D4" s="196"/>
      <c r="E4" s="196"/>
      <c r="F4" s="196"/>
      <c r="G4" s="197"/>
      <c r="H4" s="136"/>
      <c r="I4" s="136"/>
      <c r="J4" s="222"/>
      <c r="K4" s="223"/>
      <c r="L4" s="224"/>
      <c r="M4" s="223"/>
      <c r="N4" s="225"/>
      <c r="P4" s="133"/>
      <c r="Q4" s="133"/>
      <c r="R4" s="133"/>
      <c r="S4" s="134"/>
      <c r="T4" s="134"/>
      <c r="U4" s="135"/>
      <c r="V4" s="135"/>
    </row>
    <row r="5" spans="1:22" s="132" customFormat="1" ht="21" customHeight="1">
      <c r="A5" s="138"/>
      <c r="B5" s="138"/>
      <c r="C5" s="138"/>
      <c r="D5" s="138"/>
      <c r="E5" s="138"/>
      <c r="F5" s="138"/>
      <c r="G5" s="139"/>
      <c r="H5" s="140"/>
      <c r="I5" s="140"/>
      <c r="J5" s="226"/>
      <c r="K5" s="226"/>
      <c r="L5" s="227"/>
      <c r="M5" s="226"/>
      <c r="N5" s="228" t="str">
        <f>company!R5</f>
        <v>(Unit: Thousand Baht)</v>
      </c>
      <c r="P5" s="133"/>
      <c r="Q5" s="133"/>
      <c r="R5" s="133"/>
      <c r="S5" s="134"/>
      <c r="T5" s="134"/>
      <c r="U5" s="135"/>
      <c r="V5" s="135"/>
    </row>
    <row r="6" spans="1:22" s="132" customFormat="1" ht="21" customHeight="1">
      <c r="A6" s="138"/>
      <c r="B6" s="138"/>
      <c r="C6" s="138"/>
      <c r="D6" s="138"/>
      <c r="E6" s="138"/>
      <c r="F6" s="138"/>
      <c r="G6" s="139"/>
      <c r="H6" s="299" t="s">
        <v>48</v>
      </c>
      <c r="I6" s="299"/>
      <c r="J6" s="299"/>
      <c r="K6" s="229"/>
      <c r="L6" s="300" t="s">
        <v>49</v>
      </c>
      <c r="M6" s="300"/>
      <c r="N6" s="300"/>
      <c r="P6" s="133"/>
      <c r="Q6" s="133"/>
      <c r="R6" s="133"/>
      <c r="S6" s="134"/>
      <c r="T6" s="134"/>
      <c r="U6" s="135"/>
      <c r="V6" s="135"/>
    </row>
    <row r="7" spans="1:22" s="132" customFormat="1" ht="21" customHeight="1">
      <c r="A7" s="138"/>
      <c r="B7" s="138"/>
      <c r="C7" s="138"/>
      <c r="D7" s="138"/>
      <c r="E7" s="138"/>
      <c r="F7" s="198" t="s">
        <v>161</v>
      </c>
      <c r="G7" s="139"/>
      <c r="H7" s="141">
        <v>2025</v>
      </c>
      <c r="I7" s="142"/>
      <c r="J7" s="230">
        <v>2024</v>
      </c>
      <c r="K7" s="231"/>
      <c r="L7" s="230">
        <v>2025</v>
      </c>
      <c r="M7" s="232"/>
      <c r="N7" s="230">
        <v>2024</v>
      </c>
      <c r="P7" s="133"/>
      <c r="Q7" s="133"/>
      <c r="R7" s="133"/>
      <c r="S7" s="134"/>
      <c r="T7" s="134"/>
      <c r="U7" s="135"/>
      <c r="V7" s="135"/>
    </row>
    <row r="8" spans="1:22" s="132" customFormat="1" ht="21" customHeight="1">
      <c r="A8" s="143" t="s">
        <v>122</v>
      </c>
      <c r="B8" s="143"/>
      <c r="C8" s="138"/>
      <c r="D8" s="138"/>
      <c r="E8" s="138"/>
      <c r="F8" s="138"/>
      <c r="G8" s="139"/>
      <c r="H8" s="144"/>
      <c r="I8" s="144"/>
      <c r="J8" s="233"/>
      <c r="K8" s="233"/>
      <c r="L8" s="234"/>
      <c r="M8" s="234"/>
      <c r="N8" s="234"/>
      <c r="P8" s="133"/>
      <c r="Q8" s="133"/>
      <c r="R8" s="133"/>
      <c r="S8" s="134"/>
      <c r="T8" s="134"/>
      <c r="U8" s="135"/>
      <c r="V8" s="135"/>
    </row>
    <row r="9" spans="1:22" s="132" customFormat="1" ht="21" customHeight="1">
      <c r="B9" s="145" t="s">
        <v>135</v>
      </c>
      <c r="C9" s="138"/>
      <c r="D9" s="138"/>
      <c r="E9" s="138"/>
      <c r="F9" s="138"/>
      <c r="G9" s="146"/>
      <c r="H9" s="148">
        <v>6118</v>
      </c>
      <c r="I9" s="147"/>
      <c r="J9" s="210">
        <v>-77891</v>
      </c>
      <c r="K9" s="235"/>
      <c r="L9" s="210">
        <v>2620</v>
      </c>
      <c r="M9" s="235"/>
      <c r="N9" s="210">
        <v>-53505</v>
      </c>
      <c r="P9" s="133"/>
      <c r="Q9" s="133"/>
      <c r="R9" s="133"/>
      <c r="S9" s="134"/>
      <c r="T9" s="134"/>
      <c r="U9" s="135"/>
      <c r="V9" s="135"/>
    </row>
    <row r="10" spans="1:22" s="132" customFormat="1" ht="21" customHeight="1">
      <c r="B10" s="145" t="s">
        <v>123</v>
      </c>
      <c r="C10" s="138"/>
      <c r="D10" s="138"/>
      <c r="E10" s="138"/>
      <c r="F10" s="138"/>
      <c r="G10" s="146"/>
      <c r="H10" s="148"/>
      <c r="I10" s="147"/>
      <c r="J10" s="210"/>
      <c r="K10" s="235"/>
      <c r="L10" s="210"/>
      <c r="M10" s="235"/>
      <c r="N10" s="210"/>
      <c r="P10" s="133"/>
      <c r="Q10" s="133"/>
      <c r="R10" s="133"/>
      <c r="S10" s="134"/>
      <c r="T10" s="134"/>
      <c r="U10" s="135"/>
      <c r="V10" s="135"/>
    </row>
    <row r="11" spans="1:22" s="132" customFormat="1" ht="23.4">
      <c r="B11" s="145" t="s">
        <v>124</v>
      </c>
      <c r="C11" s="138"/>
      <c r="D11" s="138"/>
      <c r="E11" s="138"/>
      <c r="F11" s="138"/>
      <c r="G11" s="146"/>
      <c r="H11" s="127">
        <v>-179</v>
      </c>
      <c r="I11" s="147"/>
      <c r="J11" s="210">
        <v>-1079</v>
      </c>
      <c r="K11" s="236"/>
      <c r="L11" s="148">
        <v>-5061</v>
      </c>
      <c r="M11" s="210"/>
      <c r="N11" s="210">
        <v>-7225</v>
      </c>
      <c r="P11" s="133"/>
      <c r="Q11" s="133"/>
      <c r="R11" s="133"/>
      <c r="S11" s="134"/>
      <c r="T11" s="134"/>
      <c r="U11" s="135"/>
      <c r="V11" s="135"/>
    </row>
    <row r="12" spans="1:22" s="132" customFormat="1" ht="21" customHeight="1">
      <c r="B12" s="145" t="s">
        <v>125</v>
      </c>
      <c r="C12" s="138"/>
      <c r="D12" s="138"/>
      <c r="E12" s="138"/>
      <c r="F12" s="138"/>
      <c r="G12" s="146"/>
      <c r="H12" s="127">
        <v>0</v>
      </c>
      <c r="I12" s="149"/>
      <c r="J12" s="237">
        <v>3</v>
      </c>
      <c r="K12" s="238"/>
      <c r="L12" s="148">
        <v>464</v>
      </c>
      <c r="M12" s="210"/>
      <c r="N12" s="210">
        <v>185</v>
      </c>
      <c r="P12" s="133"/>
      <c r="Q12" s="133"/>
      <c r="R12" s="133"/>
      <c r="S12" s="134"/>
      <c r="T12" s="134"/>
      <c r="U12" s="135"/>
      <c r="V12" s="135"/>
    </row>
    <row r="13" spans="1:22" s="132" customFormat="1" ht="21" customHeight="1">
      <c r="B13" s="145" t="s">
        <v>234</v>
      </c>
      <c r="C13" s="138"/>
      <c r="D13" s="138"/>
      <c r="E13" s="138"/>
      <c r="F13" s="138"/>
      <c r="G13" s="146"/>
      <c r="H13" s="127">
        <v>-3065</v>
      </c>
      <c r="I13" s="147"/>
      <c r="J13" s="210">
        <v>-16555</v>
      </c>
      <c r="K13" s="236"/>
      <c r="L13" s="148">
        <v>-4585</v>
      </c>
      <c r="M13" s="239"/>
      <c r="N13" s="148">
        <v>-11641</v>
      </c>
      <c r="P13" s="133"/>
      <c r="Q13" s="133"/>
      <c r="R13" s="133"/>
      <c r="S13" s="134"/>
      <c r="T13" s="134"/>
      <c r="U13" s="135"/>
      <c r="V13" s="135"/>
    </row>
    <row r="14" spans="1:22" s="132" customFormat="1" ht="21" customHeight="1">
      <c r="B14" s="145" t="s">
        <v>194</v>
      </c>
      <c r="C14" s="138"/>
      <c r="D14" s="138"/>
      <c r="E14" s="138"/>
      <c r="F14" s="138"/>
      <c r="G14" s="146"/>
      <c r="H14" s="127">
        <v>-17291</v>
      </c>
      <c r="I14" s="147"/>
      <c r="J14" s="210">
        <v>0</v>
      </c>
      <c r="K14" s="236"/>
      <c r="L14" s="148">
        <v>-18320</v>
      </c>
      <c r="M14" s="239"/>
      <c r="N14" s="148">
        <v>0</v>
      </c>
      <c r="P14" s="133"/>
      <c r="Q14" s="133"/>
      <c r="R14" s="133"/>
      <c r="S14" s="134"/>
      <c r="T14" s="134"/>
      <c r="U14" s="135"/>
      <c r="V14" s="135"/>
    </row>
    <row r="15" spans="1:22" s="132" customFormat="1" ht="21" customHeight="1">
      <c r="B15" s="145" t="s">
        <v>235</v>
      </c>
      <c r="C15" s="138"/>
      <c r="D15" s="138"/>
      <c r="E15" s="138"/>
      <c r="F15" s="138"/>
      <c r="G15" s="146"/>
      <c r="H15" s="127">
        <v>-626</v>
      </c>
      <c r="I15" s="147"/>
      <c r="J15" s="210">
        <v>-4962</v>
      </c>
      <c r="K15" s="236"/>
      <c r="L15" s="148">
        <v>-44</v>
      </c>
      <c r="M15" s="239"/>
      <c r="N15" s="210">
        <v>-1500</v>
      </c>
      <c r="P15" s="133"/>
      <c r="Q15" s="133"/>
      <c r="R15" s="133"/>
      <c r="S15" s="134"/>
      <c r="T15" s="134"/>
      <c r="U15" s="135"/>
      <c r="V15" s="135"/>
    </row>
    <row r="16" spans="1:22" s="132" customFormat="1" ht="21" customHeight="1">
      <c r="B16" s="145" t="s">
        <v>149</v>
      </c>
      <c r="C16" s="138"/>
      <c r="D16" s="138"/>
      <c r="E16" s="138"/>
      <c r="F16" s="138"/>
      <c r="G16" s="146"/>
      <c r="H16" s="127">
        <v>19851</v>
      </c>
      <c r="I16" s="147"/>
      <c r="J16" s="210">
        <v>-166</v>
      </c>
      <c r="K16" s="236"/>
      <c r="L16" s="148">
        <v>20000</v>
      </c>
      <c r="M16" s="239"/>
      <c r="N16" s="210">
        <v>0</v>
      </c>
      <c r="P16" s="133"/>
      <c r="Q16" s="133"/>
      <c r="R16" s="133"/>
      <c r="S16" s="134"/>
      <c r="T16" s="134"/>
      <c r="U16" s="135"/>
      <c r="V16" s="135"/>
    </row>
    <row r="17" spans="2:22" s="132" customFormat="1" ht="21" customHeight="1">
      <c r="B17" s="145" t="s">
        <v>157</v>
      </c>
      <c r="C17" s="138"/>
      <c r="D17" s="138"/>
      <c r="E17" s="138"/>
      <c r="F17" s="138"/>
      <c r="G17" s="146"/>
      <c r="H17" s="127">
        <v>-5846</v>
      </c>
      <c r="I17" s="147"/>
      <c r="J17" s="210">
        <v>6533</v>
      </c>
      <c r="K17" s="236"/>
      <c r="L17" s="148">
        <v>923</v>
      </c>
      <c r="M17" s="235"/>
      <c r="N17" s="210">
        <v>2617</v>
      </c>
      <c r="P17" s="133"/>
      <c r="Q17" s="133"/>
      <c r="R17" s="133"/>
      <c r="S17" s="134"/>
      <c r="T17" s="134"/>
      <c r="U17" s="135"/>
      <c r="V17" s="135"/>
    </row>
    <row r="18" spans="2:22" s="132" customFormat="1" ht="21" customHeight="1">
      <c r="B18" s="145" t="s">
        <v>126</v>
      </c>
      <c r="C18" s="138"/>
      <c r="D18" s="138"/>
      <c r="E18" s="138"/>
      <c r="F18" s="138"/>
      <c r="G18" s="146"/>
      <c r="H18" s="127">
        <v>-873</v>
      </c>
      <c r="I18" s="147"/>
      <c r="J18" s="210">
        <v>-31649</v>
      </c>
      <c r="K18" s="236"/>
      <c r="L18" s="148">
        <v>-979</v>
      </c>
      <c r="M18" s="235"/>
      <c r="N18" s="210">
        <v>-49970</v>
      </c>
      <c r="P18" s="133"/>
      <c r="Q18" s="133"/>
      <c r="R18" s="133"/>
      <c r="S18" s="134"/>
      <c r="T18" s="134"/>
      <c r="U18" s="135"/>
      <c r="V18" s="135"/>
    </row>
    <row r="19" spans="2:22" s="132" customFormat="1" ht="21" customHeight="1">
      <c r="B19" s="145" t="s">
        <v>148</v>
      </c>
      <c r="C19" s="138"/>
      <c r="D19" s="138"/>
      <c r="E19" s="138"/>
      <c r="F19" s="138"/>
      <c r="G19" s="146"/>
      <c r="H19" s="127">
        <v>273</v>
      </c>
      <c r="I19" s="147"/>
      <c r="J19" s="210">
        <v>262</v>
      </c>
      <c r="K19" s="236"/>
      <c r="L19" s="148">
        <v>0</v>
      </c>
      <c r="M19" s="235"/>
      <c r="N19" s="210">
        <v>0</v>
      </c>
      <c r="P19" s="133"/>
      <c r="Q19" s="133"/>
      <c r="R19" s="133"/>
      <c r="S19" s="134"/>
      <c r="T19" s="134"/>
      <c r="U19" s="135"/>
      <c r="V19" s="135"/>
    </row>
    <row r="20" spans="2:22" s="132" customFormat="1" ht="21" customHeight="1">
      <c r="B20" s="145" t="s">
        <v>181</v>
      </c>
      <c r="C20" s="138"/>
      <c r="D20" s="138"/>
      <c r="E20" s="138"/>
      <c r="F20" s="138"/>
      <c r="G20" s="146"/>
      <c r="H20" s="127">
        <v>1975</v>
      </c>
      <c r="I20" s="147"/>
      <c r="J20" s="237">
        <v>2549</v>
      </c>
      <c r="K20" s="236"/>
      <c r="L20" s="148">
        <v>570</v>
      </c>
      <c r="M20" s="210"/>
      <c r="N20" s="240">
        <v>1080</v>
      </c>
      <c r="P20" s="133"/>
      <c r="Q20" s="133"/>
      <c r="R20" s="133"/>
      <c r="S20" s="134"/>
      <c r="T20" s="134"/>
      <c r="U20" s="135"/>
      <c r="V20" s="135"/>
    </row>
    <row r="21" spans="2:22" s="132" customFormat="1" ht="21" customHeight="1">
      <c r="B21" s="145" t="s">
        <v>182</v>
      </c>
      <c r="C21" s="138"/>
      <c r="D21" s="138"/>
      <c r="E21" s="138"/>
      <c r="F21" s="138"/>
      <c r="G21" s="146"/>
      <c r="H21" s="127">
        <v>759</v>
      </c>
      <c r="I21" s="147"/>
      <c r="J21" s="237">
        <v>759</v>
      </c>
      <c r="K21" s="241"/>
      <c r="L21" s="148">
        <v>7</v>
      </c>
      <c r="M21" s="210"/>
      <c r="N21" s="240">
        <v>7</v>
      </c>
      <c r="P21" s="133"/>
      <c r="Q21" s="133"/>
      <c r="R21" s="133"/>
      <c r="S21" s="134"/>
      <c r="T21" s="134"/>
      <c r="U21" s="135"/>
      <c r="V21" s="135"/>
    </row>
    <row r="22" spans="2:22" s="132" customFormat="1" ht="21" customHeight="1">
      <c r="B22" s="145" t="s">
        <v>213</v>
      </c>
      <c r="C22" s="138"/>
      <c r="D22" s="138"/>
      <c r="E22" s="138"/>
      <c r="F22" s="138"/>
      <c r="G22" s="146"/>
      <c r="H22" s="127">
        <v>0</v>
      </c>
      <c r="I22" s="147"/>
      <c r="J22" s="237">
        <v>590</v>
      </c>
      <c r="K22" s="241"/>
      <c r="L22" s="148">
        <v>0</v>
      </c>
      <c r="M22" s="210"/>
      <c r="N22" s="210">
        <v>0</v>
      </c>
      <c r="P22" s="133"/>
      <c r="Q22" s="133"/>
      <c r="R22" s="133"/>
      <c r="S22" s="134"/>
      <c r="T22" s="134"/>
      <c r="U22" s="135"/>
      <c r="V22" s="135"/>
    </row>
    <row r="23" spans="2:22" s="132" customFormat="1" ht="21" customHeight="1">
      <c r="B23" s="145" t="s">
        <v>183</v>
      </c>
      <c r="C23" s="138"/>
      <c r="D23" s="138"/>
      <c r="E23" s="138"/>
      <c r="F23" s="138"/>
      <c r="G23" s="146"/>
      <c r="H23" s="127">
        <v>5688</v>
      </c>
      <c r="I23" s="147"/>
      <c r="J23" s="237">
        <v>5368</v>
      </c>
      <c r="K23" s="241"/>
      <c r="L23" s="148">
        <v>0</v>
      </c>
      <c r="M23" s="210"/>
      <c r="N23" s="210">
        <v>0</v>
      </c>
      <c r="P23" s="133"/>
      <c r="Q23" s="133"/>
      <c r="R23" s="133"/>
      <c r="S23" s="134"/>
      <c r="T23" s="134"/>
      <c r="U23" s="135"/>
      <c r="V23" s="135"/>
    </row>
    <row r="24" spans="2:22" s="132" customFormat="1" ht="21" customHeight="1">
      <c r="B24" s="145" t="s">
        <v>184</v>
      </c>
      <c r="C24" s="138"/>
      <c r="D24" s="138"/>
      <c r="E24" s="138"/>
      <c r="F24" s="138"/>
      <c r="G24" s="146"/>
      <c r="H24" s="127">
        <v>1482</v>
      </c>
      <c r="I24" s="147"/>
      <c r="J24" s="210">
        <v>480</v>
      </c>
      <c r="K24" s="241"/>
      <c r="L24" s="148">
        <v>0</v>
      </c>
      <c r="M24" s="210"/>
      <c r="N24" s="210">
        <v>0</v>
      </c>
      <c r="P24" s="133"/>
      <c r="Q24" s="133"/>
      <c r="R24" s="133"/>
      <c r="S24" s="134"/>
      <c r="T24" s="134"/>
      <c r="U24" s="135"/>
      <c r="V24" s="135"/>
    </row>
    <row r="25" spans="2:22" s="132" customFormat="1" ht="21" customHeight="1">
      <c r="B25" s="145" t="s">
        <v>195</v>
      </c>
      <c r="C25" s="138"/>
      <c r="D25" s="138"/>
      <c r="E25" s="138"/>
      <c r="F25" s="138"/>
      <c r="G25" s="146"/>
      <c r="H25" s="127"/>
      <c r="I25" s="147"/>
      <c r="J25" s="210"/>
      <c r="K25" s="241"/>
      <c r="L25" s="148"/>
      <c r="M25" s="210"/>
      <c r="N25" s="210"/>
      <c r="P25" s="133"/>
      <c r="Q25" s="133"/>
      <c r="R25" s="133"/>
      <c r="S25" s="134"/>
      <c r="T25" s="134"/>
      <c r="U25" s="135"/>
      <c r="V25" s="135"/>
    </row>
    <row r="26" spans="2:22" s="132" customFormat="1" ht="21" customHeight="1">
      <c r="B26" s="263" t="s">
        <v>203</v>
      </c>
      <c r="C26" s="138"/>
      <c r="D26" s="138"/>
      <c r="E26" s="138"/>
      <c r="F26" s="138"/>
      <c r="G26" s="146"/>
      <c r="H26" s="127">
        <v>7458</v>
      </c>
      <c r="I26" s="147"/>
      <c r="J26" s="210">
        <v>0</v>
      </c>
      <c r="K26" s="241"/>
      <c r="L26" s="148">
        <v>7458</v>
      </c>
      <c r="M26" s="210"/>
      <c r="N26" s="210">
        <v>0</v>
      </c>
      <c r="P26" s="133"/>
      <c r="Q26" s="133"/>
      <c r="R26" s="133"/>
      <c r="S26" s="134"/>
      <c r="T26" s="134"/>
      <c r="U26" s="135"/>
      <c r="V26" s="135"/>
    </row>
    <row r="27" spans="2:22" s="132" customFormat="1" ht="21" customHeight="1">
      <c r="B27" s="150" t="s">
        <v>236</v>
      </c>
      <c r="C27" s="138"/>
      <c r="D27" s="138"/>
      <c r="E27" s="138"/>
      <c r="F27" s="138"/>
      <c r="G27" s="146"/>
      <c r="H27" s="127">
        <v>-3731</v>
      </c>
      <c r="I27" s="147"/>
      <c r="J27" s="210">
        <v>-2835</v>
      </c>
      <c r="K27" s="241"/>
      <c r="L27" s="148">
        <v>-3731</v>
      </c>
      <c r="M27" s="210"/>
      <c r="N27" s="210">
        <v>-2835</v>
      </c>
      <c r="P27" s="133"/>
      <c r="Q27" s="133"/>
      <c r="R27" s="133"/>
      <c r="S27" s="134"/>
      <c r="T27" s="134"/>
      <c r="U27" s="135"/>
      <c r="V27" s="135"/>
    </row>
    <row r="28" spans="2:22" s="132" customFormat="1" ht="21" customHeight="1">
      <c r="B28" s="150" t="s">
        <v>237</v>
      </c>
      <c r="C28" s="138"/>
      <c r="D28" s="138"/>
      <c r="E28" s="138"/>
      <c r="F28" s="138"/>
      <c r="G28" s="146"/>
      <c r="H28" s="127">
        <v>0</v>
      </c>
      <c r="I28" s="147"/>
      <c r="J28" s="210">
        <v>7807</v>
      </c>
      <c r="K28" s="241"/>
      <c r="L28" s="148">
        <v>0</v>
      </c>
      <c r="M28" s="210"/>
      <c r="N28" s="210">
        <v>7807</v>
      </c>
      <c r="P28" s="133"/>
      <c r="Q28" s="133"/>
      <c r="R28" s="133"/>
      <c r="S28" s="134"/>
      <c r="T28" s="134"/>
      <c r="U28" s="135"/>
      <c r="V28" s="135"/>
    </row>
    <row r="29" spans="2:22" s="132" customFormat="1" ht="21" customHeight="1">
      <c r="B29" s="150" t="s">
        <v>238</v>
      </c>
      <c r="C29" s="138"/>
      <c r="D29" s="138"/>
      <c r="E29" s="138"/>
      <c r="F29" s="138"/>
      <c r="G29" s="146"/>
      <c r="H29" s="127">
        <v>-10000</v>
      </c>
      <c r="I29" s="147"/>
      <c r="J29" s="127">
        <v>0</v>
      </c>
      <c r="K29" s="283"/>
      <c r="L29" s="148">
        <v>-10000</v>
      </c>
      <c r="M29" s="148"/>
      <c r="N29" s="148">
        <v>0</v>
      </c>
      <c r="P29" s="133"/>
      <c r="Q29" s="133"/>
      <c r="R29" s="133"/>
      <c r="S29" s="134"/>
      <c r="T29" s="134"/>
      <c r="U29" s="135"/>
      <c r="V29" s="135"/>
    </row>
    <row r="30" spans="2:22" s="132" customFormat="1" ht="21" customHeight="1">
      <c r="B30" s="150" t="s">
        <v>207</v>
      </c>
      <c r="C30" s="138"/>
      <c r="D30" s="138"/>
      <c r="E30" s="138"/>
      <c r="F30" s="138"/>
      <c r="G30" s="146"/>
      <c r="H30" s="127">
        <v>0</v>
      </c>
      <c r="I30" s="147"/>
      <c r="J30" s="210">
        <v>21500</v>
      </c>
      <c r="K30" s="241"/>
      <c r="L30" s="148">
        <v>0</v>
      </c>
      <c r="M30" s="210"/>
      <c r="N30" s="210">
        <v>21500</v>
      </c>
      <c r="P30" s="133"/>
      <c r="Q30" s="133"/>
      <c r="R30" s="133"/>
      <c r="S30" s="134"/>
      <c r="T30" s="134"/>
      <c r="U30" s="135"/>
      <c r="V30" s="135"/>
    </row>
    <row r="31" spans="2:22" s="132" customFormat="1" ht="21" customHeight="1">
      <c r="B31" s="145" t="s">
        <v>173</v>
      </c>
      <c r="C31" s="138"/>
      <c r="D31" s="138"/>
      <c r="E31" s="138"/>
      <c r="F31" s="138"/>
      <c r="G31" s="146"/>
      <c r="H31" s="127">
        <v>20</v>
      </c>
      <c r="I31" s="149"/>
      <c r="J31" s="242">
        <v>18</v>
      </c>
      <c r="K31" s="238"/>
      <c r="L31" s="148">
        <v>20</v>
      </c>
      <c r="M31" s="210"/>
      <c r="N31" s="243">
        <v>18</v>
      </c>
      <c r="P31" s="133"/>
      <c r="Q31" s="133"/>
      <c r="R31" s="151"/>
      <c r="S31" s="152"/>
      <c r="T31" s="152"/>
      <c r="U31" s="135"/>
      <c r="V31" s="135"/>
    </row>
    <row r="32" spans="2:22" s="132" customFormat="1" ht="21" customHeight="1">
      <c r="B32" s="200" t="s">
        <v>174</v>
      </c>
      <c r="C32" s="138"/>
      <c r="D32" s="138"/>
      <c r="E32" s="138"/>
      <c r="F32" s="138"/>
      <c r="G32" s="146"/>
      <c r="H32" s="278">
        <f>SUM(H9:H31)</f>
        <v>2013</v>
      </c>
      <c r="I32" s="147"/>
      <c r="J32" s="244">
        <f>SUM(J9:J31)</f>
        <v>-89268</v>
      </c>
      <c r="K32" s="239"/>
      <c r="L32" s="244">
        <f>SUM(L9:L31)</f>
        <v>-10658</v>
      </c>
      <c r="M32" s="239"/>
      <c r="N32" s="244">
        <f>SUM(N9:N31)</f>
        <v>-93462</v>
      </c>
      <c r="P32" s="133"/>
      <c r="Q32" s="133"/>
      <c r="R32" s="133"/>
      <c r="S32" s="134"/>
      <c r="T32" s="134"/>
      <c r="U32" s="135"/>
      <c r="V32" s="135"/>
    </row>
    <row r="33" spans="1:22" s="132" customFormat="1" ht="21" customHeight="1">
      <c r="A33" s="200"/>
      <c r="B33" s="145" t="s">
        <v>127</v>
      </c>
      <c r="J33" s="245"/>
      <c r="K33" s="245"/>
      <c r="L33" s="245"/>
      <c r="M33" s="245"/>
      <c r="N33" s="245"/>
      <c r="P33" s="133"/>
      <c r="Q33" s="133"/>
      <c r="R33" s="133"/>
      <c r="S33" s="134"/>
      <c r="T33" s="134"/>
      <c r="U33" s="135"/>
      <c r="V33" s="135"/>
    </row>
    <row r="34" spans="1:22" s="137" customFormat="1" ht="21" customHeight="1">
      <c r="A34" s="132"/>
      <c r="B34" s="200" t="s">
        <v>128</v>
      </c>
      <c r="C34" s="138"/>
      <c r="D34" s="138"/>
      <c r="E34" s="138"/>
      <c r="F34" s="138"/>
      <c r="G34" s="146"/>
      <c r="H34" s="148">
        <v>130</v>
      </c>
      <c r="I34" s="147"/>
      <c r="J34" s="240">
        <v>493</v>
      </c>
      <c r="K34" s="236"/>
      <c r="L34" s="148">
        <v>1558</v>
      </c>
      <c r="M34" s="235"/>
      <c r="N34" s="240">
        <v>7121</v>
      </c>
      <c r="P34" s="153"/>
      <c r="Q34" s="133"/>
      <c r="R34" s="133"/>
      <c r="S34" s="134"/>
      <c r="T34" s="134"/>
      <c r="U34" s="154"/>
      <c r="V34" s="154"/>
    </row>
    <row r="35" spans="1:22" s="137" customFormat="1" ht="21" customHeight="1">
      <c r="A35" s="132"/>
      <c r="B35" s="200" t="s">
        <v>129</v>
      </c>
      <c r="C35" s="138"/>
      <c r="D35" s="138"/>
      <c r="E35" s="138"/>
      <c r="F35" s="138"/>
      <c r="G35" s="146"/>
      <c r="H35" s="148">
        <v>0</v>
      </c>
      <c r="I35" s="147"/>
      <c r="J35" s="210">
        <v>-3</v>
      </c>
      <c r="K35" s="236"/>
      <c r="L35" s="148">
        <v>0</v>
      </c>
      <c r="M35" s="235"/>
      <c r="N35" s="210">
        <v>0</v>
      </c>
      <c r="P35" s="153"/>
      <c r="Q35" s="133"/>
      <c r="R35" s="133"/>
      <c r="S35" s="134"/>
      <c r="T35" s="134"/>
      <c r="U35" s="154"/>
      <c r="V35" s="154"/>
    </row>
    <row r="36" spans="1:22" s="137" customFormat="1" ht="21" customHeight="1">
      <c r="A36" s="132"/>
      <c r="B36" s="200" t="s">
        <v>208</v>
      </c>
      <c r="C36" s="138"/>
      <c r="D36" s="138"/>
      <c r="E36" s="138"/>
      <c r="F36" s="138"/>
      <c r="G36" s="146"/>
      <c r="H36" s="148">
        <v>-3006</v>
      </c>
      <c r="I36" s="147"/>
      <c r="J36" s="210">
        <v>-3753</v>
      </c>
      <c r="K36" s="236"/>
      <c r="L36" s="148">
        <v>0</v>
      </c>
      <c r="M36" s="235"/>
      <c r="N36" s="210">
        <v>-1704</v>
      </c>
      <c r="P36" s="153"/>
      <c r="Q36" s="133"/>
      <c r="R36" s="133"/>
      <c r="S36" s="134"/>
      <c r="T36" s="134"/>
      <c r="U36" s="154"/>
      <c r="V36" s="154"/>
    </row>
    <row r="37" spans="1:22" s="137" customFormat="1" ht="21" customHeight="1">
      <c r="A37" s="143" t="s">
        <v>239</v>
      </c>
      <c r="B37" s="143"/>
      <c r="C37" s="138"/>
      <c r="D37" s="138"/>
      <c r="E37" s="138"/>
      <c r="F37" s="138"/>
      <c r="G37" s="146"/>
      <c r="H37" s="279">
        <f>SUM(H34:H36,H32)</f>
        <v>-863</v>
      </c>
      <c r="I37" s="155"/>
      <c r="J37" s="246">
        <f>SUM(J34:J36,J32)</f>
        <v>-92531</v>
      </c>
      <c r="K37" s="247"/>
      <c r="L37" s="246">
        <f>SUM(L34:L36,L32)</f>
        <v>-9100</v>
      </c>
      <c r="M37" s="247"/>
      <c r="N37" s="246">
        <f>SUM(N34:N36,N32)</f>
        <v>-88045</v>
      </c>
      <c r="P37" s="153"/>
      <c r="Q37" s="133"/>
      <c r="R37" s="133"/>
      <c r="S37" s="134"/>
      <c r="T37" s="134"/>
      <c r="U37" s="154"/>
      <c r="V37" s="154"/>
    </row>
    <row r="38" spans="1:22" ht="21" customHeight="1">
      <c r="A38" s="195" t="str">
        <f>A1</f>
        <v>MORE RETURN PUBLIC COMPANY LIMITED AND ITS SUBSIDIARIES</v>
      </c>
      <c r="B38" s="137"/>
      <c r="C38" s="137"/>
      <c r="D38" s="137"/>
      <c r="E38" s="137"/>
      <c r="F38" s="137"/>
      <c r="G38" s="137"/>
      <c r="H38" s="137"/>
      <c r="I38" s="137"/>
      <c r="J38" s="3"/>
      <c r="K38" s="1"/>
      <c r="L38" s="1"/>
      <c r="M38" s="1"/>
      <c r="N38" s="271" t="str">
        <f>N1</f>
        <v>"UNAUDITED"</v>
      </c>
      <c r="Q38" s="133"/>
      <c r="R38" s="153"/>
    </row>
    <row r="39" spans="1:22" ht="21" customHeight="1">
      <c r="A39" s="137" t="s">
        <v>130</v>
      </c>
      <c r="B39" s="137"/>
      <c r="C39" s="137"/>
      <c r="D39" s="137"/>
      <c r="E39" s="137"/>
      <c r="F39" s="137"/>
      <c r="G39" s="199"/>
      <c r="H39" s="158"/>
      <c r="I39" s="158"/>
      <c r="K39" s="248"/>
      <c r="L39" s="2"/>
      <c r="M39" s="248"/>
      <c r="N39" s="271" t="str">
        <f>N2</f>
        <v>"REVIEWED"</v>
      </c>
      <c r="Q39" s="133"/>
      <c r="R39" s="153"/>
    </row>
    <row r="40" spans="1:22" ht="21" customHeight="1">
      <c r="A40" s="137" t="str">
        <f>A3</f>
        <v>FOR THE NINE - MONTH PERIOD ENDED SEPTEMBER 30, 2025</v>
      </c>
      <c r="B40" s="137"/>
      <c r="C40" s="137"/>
      <c r="D40" s="137"/>
      <c r="E40" s="137"/>
      <c r="F40" s="137"/>
      <c r="G40" s="199"/>
      <c r="H40" s="158"/>
      <c r="I40" s="158"/>
      <c r="K40" s="248"/>
      <c r="L40" s="2"/>
      <c r="M40" s="248"/>
      <c r="Q40" s="133"/>
      <c r="R40" s="153"/>
    </row>
    <row r="41" spans="1:22" ht="21" customHeight="1">
      <c r="A41" s="137"/>
      <c r="B41" s="137"/>
      <c r="C41" s="137"/>
      <c r="D41" s="137"/>
      <c r="E41" s="137"/>
      <c r="F41" s="137"/>
      <c r="G41" s="199"/>
      <c r="H41" s="158"/>
      <c r="I41" s="158"/>
      <c r="K41" s="248"/>
      <c r="L41" s="2"/>
      <c r="M41" s="248"/>
      <c r="Q41" s="133"/>
      <c r="R41" s="153"/>
    </row>
    <row r="42" spans="1:22" ht="23.4">
      <c r="A42" s="160"/>
      <c r="B42" s="160"/>
      <c r="C42" s="160"/>
      <c r="D42" s="160"/>
      <c r="E42" s="160"/>
      <c r="F42" s="160"/>
      <c r="G42" s="161"/>
      <c r="H42" s="162"/>
      <c r="I42" s="162"/>
      <c r="J42" s="57"/>
      <c r="K42" s="57"/>
      <c r="L42" s="58"/>
      <c r="M42" s="57"/>
      <c r="N42" s="228" t="str">
        <f>N5</f>
        <v>(Unit: Thousand Baht)</v>
      </c>
      <c r="P42" s="163"/>
      <c r="Q42" s="133"/>
      <c r="U42" s="128"/>
      <c r="V42" s="128"/>
    </row>
    <row r="43" spans="1:22" ht="23.4">
      <c r="A43" s="160"/>
      <c r="B43" s="160"/>
      <c r="C43" s="160"/>
      <c r="D43" s="160"/>
      <c r="E43" s="160"/>
      <c r="F43" s="160"/>
      <c r="G43" s="161"/>
      <c r="H43" s="301" t="s">
        <v>48</v>
      </c>
      <c r="I43" s="301"/>
      <c r="J43" s="301"/>
      <c r="K43" s="8"/>
      <c r="L43" s="302" t="s">
        <v>49</v>
      </c>
      <c r="M43" s="302"/>
      <c r="N43" s="302"/>
      <c r="P43" s="163"/>
      <c r="Q43" s="133"/>
      <c r="U43" s="128"/>
      <c r="V43" s="128"/>
    </row>
    <row r="44" spans="1:22" ht="23.4">
      <c r="A44" s="160"/>
      <c r="B44" s="160"/>
      <c r="C44" s="160"/>
      <c r="D44" s="160"/>
      <c r="E44" s="160"/>
      <c r="F44" s="198" t="s">
        <v>161</v>
      </c>
      <c r="G44" s="161"/>
      <c r="H44" s="141">
        <f>H7</f>
        <v>2025</v>
      </c>
      <c r="I44" s="142"/>
      <c r="J44" s="230">
        <f>J7</f>
        <v>2024</v>
      </c>
      <c r="K44" s="231"/>
      <c r="L44" s="230">
        <f>L7</f>
        <v>2025</v>
      </c>
      <c r="M44" s="232"/>
      <c r="N44" s="230">
        <f>N7</f>
        <v>2024</v>
      </c>
      <c r="P44" s="163"/>
      <c r="Q44" s="133"/>
      <c r="S44" s="164"/>
      <c r="T44" s="164"/>
      <c r="U44" s="128"/>
      <c r="V44" s="128"/>
    </row>
    <row r="45" spans="1:22" ht="23.4">
      <c r="A45" s="165" t="s">
        <v>131</v>
      </c>
      <c r="B45" s="165"/>
      <c r="C45" s="160"/>
      <c r="D45" s="160"/>
      <c r="E45" s="160"/>
      <c r="F45" s="160"/>
      <c r="G45" s="161"/>
      <c r="H45" s="166"/>
      <c r="I45" s="166"/>
      <c r="J45" s="249"/>
      <c r="K45" s="249"/>
      <c r="L45" s="250"/>
      <c r="M45" s="250"/>
      <c r="P45" s="163"/>
      <c r="Q45" s="133"/>
      <c r="S45" s="128"/>
      <c r="T45" s="128"/>
      <c r="U45" s="128"/>
      <c r="V45" s="128"/>
    </row>
    <row r="46" spans="1:22" ht="23.4">
      <c r="B46" s="150" t="s">
        <v>155</v>
      </c>
      <c r="C46" s="160"/>
      <c r="D46" s="160"/>
      <c r="E46" s="160"/>
      <c r="F46" s="160"/>
      <c r="G46" s="161"/>
      <c r="H46" s="127">
        <v>-8000</v>
      </c>
      <c r="I46" s="127"/>
      <c r="J46" s="210">
        <v>-1165</v>
      </c>
      <c r="K46" s="215"/>
      <c r="L46" s="127">
        <v>0</v>
      </c>
      <c r="M46" s="251"/>
      <c r="N46" s="210">
        <v>0</v>
      </c>
      <c r="P46" s="163"/>
      <c r="Q46" s="163"/>
      <c r="R46" s="163"/>
      <c r="S46" s="164"/>
      <c r="T46" s="164"/>
      <c r="U46" s="128"/>
      <c r="V46" s="128"/>
    </row>
    <row r="47" spans="1:22" ht="23.4">
      <c r="B47" s="150" t="s">
        <v>186</v>
      </c>
      <c r="C47" s="160"/>
      <c r="D47" s="160"/>
      <c r="E47" s="160"/>
      <c r="F47" s="160"/>
      <c r="G47" s="161"/>
      <c r="H47" s="127"/>
      <c r="I47" s="127"/>
      <c r="J47" s="210"/>
      <c r="K47" s="215"/>
      <c r="L47" s="215"/>
      <c r="M47" s="251"/>
      <c r="N47" s="210"/>
      <c r="P47" s="163"/>
      <c r="Q47" s="163"/>
      <c r="R47" s="163"/>
      <c r="S47" s="164"/>
      <c r="T47" s="164"/>
      <c r="U47" s="128"/>
      <c r="V47" s="128"/>
    </row>
    <row r="48" spans="1:22" ht="23.4">
      <c r="B48" s="150" t="s">
        <v>227</v>
      </c>
      <c r="C48" s="160"/>
      <c r="D48" s="160"/>
      <c r="E48" s="160"/>
      <c r="F48" s="160"/>
      <c r="G48" s="161"/>
      <c r="H48" s="127">
        <v>0</v>
      </c>
      <c r="I48" s="127"/>
      <c r="J48" s="210">
        <v>-3898</v>
      </c>
      <c r="K48" s="215"/>
      <c r="L48" s="127">
        <v>0</v>
      </c>
      <c r="M48" s="251"/>
      <c r="N48" s="210" t="s">
        <v>38</v>
      </c>
      <c r="P48" s="163"/>
      <c r="Q48" s="163"/>
      <c r="R48" s="163"/>
      <c r="S48" s="164"/>
      <c r="T48" s="164"/>
      <c r="U48" s="128"/>
      <c r="V48" s="128"/>
    </row>
    <row r="49" spans="1:22" ht="23.4">
      <c r="B49" s="150" t="s">
        <v>138</v>
      </c>
      <c r="C49" s="160"/>
      <c r="D49" s="160"/>
      <c r="E49" s="160"/>
      <c r="F49" s="160"/>
      <c r="G49" s="161"/>
      <c r="H49" s="128"/>
      <c r="I49" s="128"/>
      <c r="J49" s="3"/>
      <c r="K49" s="3"/>
      <c r="L49" s="3"/>
      <c r="M49" s="251"/>
      <c r="N49" s="210"/>
      <c r="P49" s="163"/>
      <c r="Q49" s="163"/>
      <c r="R49" s="163"/>
      <c r="S49" s="164"/>
      <c r="T49" s="164"/>
      <c r="U49" s="128"/>
      <c r="V49" s="128"/>
    </row>
    <row r="50" spans="1:22" ht="23.4">
      <c r="A50" s="145"/>
      <c r="B50" s="145" t="s">
        <v>156</v>
      </c>
      <c r="C50" s="160"/>
      <c r="E50" s="160"/>
      <c r="F50" s="160"/>
      <c r="G50" s="161"/>
      <c r="H50" s="127">
        <v>0</v>
      </c>
      <c r="I50" s="127"/>
      <c r="J50" s="210">
        <v>-146</v>
      </c>
      <c r="K50" s="215"/>
      <c r="L50" s="127">
        <v>0</v>
      </c>
      <c r="M50" s="251"/>
      <c r="N50" s="215">
        <v>0</v>
      </c>
      <c r="P50" s="163"/>
      <c r="Q50" s="163"/>
      <c r="R50" s="163"/>
      <c r="S50" s="164"/>
      <c r="T50" s="164"/>
      <c r="U50" s="128"/>
      <c r="V50" s="128"/>
    </row>
    <row r="51" spans="1:22" ht="23.4">
      <c r="A51" s="165"/>
      <c r="B51" s="150" t="s">
        <v>240</v>
      </c>
      <c r="C51" s="160"/>
      <c r="D51" s="160"/>
      <c r="E51" s="160"/>
      <c r="F51" s="160"/>
      <c r="G51" s="161"/>
      <c r="H51" s="148">
        <v>0</v>
      </c>
      <c r="I51" s="148"/>
      <c r="J51" s="210">
        <v>11008</v>
      </c>
      <c r="K51" s="210"/>
      <c r="L51" s="148">
        <v>0</v>
      </c>
      <c r="M51" s="210"/>
      <c r="N51" s="210">
        <v>11008</v>
      </c>
      <c r="P51" s="163"/>
      <c r="Q51" s="133"/>
      <c r="S51" s="128"/>
      <c r="T51" s="128"/>
      <c r="U51" s="128"/>
      <c r="V51" s="128"/>
    </row>
    <row r="52" spans="1:22" ht="23.4">
      <c r="A52" s="165"/>
      <c r="B52" s="145" t="s">
        <v>226</v>
      </c>
      <c r="C52" s="160"/>
      <c r="D52" s="160"/>
      <c r="E52" s="160"/>
      <c r="F52" s="160"/>
      <c r="G52" s="161"/>
      <c r="H52" s="148">
        <v>0</v>
      </c>
      <c r="I52" s="148"/>
      <c r="J52" s="210">
        <v>-64000</v>
      </c>
      <c r="K52" s="210"/>
      <c r="L52" s="148">
        <v>0</v>
      </c>
      <c r="M52" s="210"/>
      <c r="N52" s="210">
        <v>-64000</v>
      </c>
      <c r="P52" s="163"/>
      <c r="Q52" s="133"/>
      <c r="S52" s="128"/>
      <c r="T52" s="128"/>
      <c r="U52" s="128"/>
      <c r="V52" s="128"/>
    </row>
    <row r="53" spans="1:22" ht="23.4">
      <c r="A53" s="165"/>
      <c r="B53" s="145" t="s">
        <v>209</v>
      </c>
      <c r="C53" s="160"/>
      <c r="D53" s="160"/>
      <c r="E53" s="160"/>
      <c r="F53" s="160"/>
      <c r="G53" s="161"/>
      <c r="H53" s="148">
        <v>0</v>
      </c>
      <c r="I53" s="148"/>
      <c r="J53" s="210">
        <v>64000</v>
      </c>
      <c r="K53" s="210"/>
      <c r="L53" s="148">
        <v>0</v>
      </c>
      <c r="M53" s="210"/>
      <c r="N53" s="210">
        <v>64000</v>
      </c>
      <c r="P53" s="163"/>
      <c r="Q53" s="133"/>
      <c r="S53" s="128"/>
      <c r="T53" s="128"/>
      <c r="U53" s="128"/>
      <c r="V53" s="128"/>
    </row>
    <row r="54" spans="1:22" ht="23.4">
      <c r="A54" s="150"/>
      <c r="B54" s="150" t="s">
        <v>150</v>
      </c>
      <c r="C54" s="160"/>
      <c r="D54" s="160"/>
      <c r="E54" s="160"/>
      <c r="F54" s="160"/>
      <c r="G54" s="161"/>
      <c r="H54" s="127">
        <v>0</v>
      </c>
      <c r="I54" s="127"/>
      <c r="J54" s="210">
        <v>0</v>
      </c>
      <c r="K54" s="215"/>
      <c r="L54" s="148">
        <v>5500</v>
      </c>
      <c r="M54" s="251"/>
      <c r="N54" s="215">
        <v>30470</v>
      </c>
      <c r="Q54" s="163"/>
      <c r="R54" s="163"/>
      <c r="S54" s="164"/>
      <c r="T54" s="164"/>
      <c r="U54" s="128"/>
      <c r="V54" s="128"/>
    </row>
    <row r="55" spans="1:22" ht="21" customHeight="1">
      <c r="B55" s="150" t="s">
        <v>141</v>
      </c>
      <c r="C55" s="160"/>
      <c r="D55" s="160"/>
      <c r="E55" s="160"/>
      <c r="F55" s="160"/>
      <c r="G55" s="161"/>
      <c r="H55" s="127">
        <v>-7000</v>
      </c>
      <c r="I55" s="127"/>
      <c r="J55" s="210">
        <v>-117357</v>
      </c>
      <c r="K55" s="215"/>
      <c r="L55" s="148">
        <v>-7000</v>
      </c>
      <c r="M55" s="251"/>
      <c r="N55" s="215">
        <v>-115500</v>
      </c>
      <c r="P55" s="163"/>
      <c r="Q55" s="163"/>
      <c r="R55" s="163"/>
      <c r="S55" s="164"/>
      <c r="T55" s="164"/>
    </row>
    <row r="56" spans="1:22" ht="21" customHeight="1">
      <c r="B56" s="150" t="s">
        <v>219</v>
      </c>
      <c r="C56" s="160"/>
      <c r="D56" s="160"/>
      <c r="E56" s="160"/>
      <c r="F56" s="160"/>
      <c r="G56" s="161"/>
      <c r="H56" s="127">
        <v>0</v>
      </c>
      <c r="I56" s="127"/>
      <c r="J56" s="210">
        <v>50000</v>
      </c>
      <c r="K56" s="215"/>
      <c r="L56" s="148">
        <v>0</v>
      </c>
      <c r="M56" s="251"/>
      <c r="N56" s="215">
        <v>50000</v>
      </c>
      <c r="P56" s="163"/>
      <c r="Q56" s="163"/>
      <c r="R56" s="163"/>
      <c r="S56" s="164"/>
      <c r="T56" s="164"/>
    </row>
    <row r="57" spans="1:22" ht="21" customHeight="1">
      <c r="B57" s="150" t="s">
        <v>212</v>
      </c>
      <c r="C57" s="160"/>
      <c r="D57" s="160"/>
      <c r="E57" s="160"/>
      <c r="F57" s="160"/>
      <c r="G57" s="161"/>
      <c r="H57" s="127">
        <v>-8000</v>
      </c>
      <c r="I57" s="127"/>
      <c r="J57" s="210">
        <v>0</v>
      </c>
      <c r="K57" s="215"/>
      <c r="L57" s="148">
        <v>0</v>
      </c>
      <c r="M57" s="251"/>
      <c r="N57" s="215">
        <v>0</v>
      </c>
      <c r="P57" s="163"/>
      <c r="Q57" s="163"/>
      <c r="R57" s="163"/>
      <c r="S57" s="164"/>
      <c r="T57" s="164"/>
    </row>
    <row r="58" spans="1:22" ht="23.4">
      <c r="A58" s="168" t="s">
        <v>241</v>
      </c>
      <c r="B58" s="165"/>
      <c r="C58" s="160"/>
      <c r="D58" s="160"/>
      <c r="E58" s="160"/>
      <c r="F58" s="160"/>
      <c r="G58" s="161"/>
      <c r="H58" s="280">
        <f>SUM(H46:H57)</f>
        <v>-23000</v>
      </c>
      <c r="I58" s="169"/>
      <c r="J58" s="252">
        <f>SUM(J46:J57)</f>
        <v>-61558</v>
      </c>
      <c r="K58" s="253"/>
      <c r="L58" s="252">
        <f>SUM(L46:L57)</f>
        <v>-1500</v>
      </c>
      <c r="M58" s="253"/>
      <c r="N58" s="252">
        <f>SUM(N46:N57)</f>
        <v>-24022</v>
      </c>
      <c r="Q58" s="163"/>
      <c r="R58" s="163"/>
      <c r="S58" s="164"/>
      <c r="T58" s="164"/>
    </row>
    <row r="59" spans="1:22" ht="23.4">
      <c r="P59" s="163"/>
    </row>
    <row r="60" spans="1:22" ht="23.4">
      <c r="A60" s="165" t="s">
        <v>132</v>
      </c>
      <c r="B60" s="165"/>
      <c r="C60" s="160"/>
      <c r="D60" s="160"/>
      <c r="E60" s="160"/>
      <c r="F60" s="160"/>
      <c r="G60" s="161"/>
      <c r="H60" s="127"/>
      <c r="I60" s="171"/>
      <c r="J60" s="215"/>
      <c r="K60" s="16"/>
      <c r="L60" s="215"/>
      <c r="M60" s="16"/>
      <c r="N60" s="215"/>
      <c r="P60" s="163"/>
      <c r="U60" s="128"/>
      <c r="V60" s="128"/>
    </row>
    <row r="61" spans="1:22" ht="23.4">
      <c r="A61" s="165"/>
      <c r="B61" s="150" t="s">
        <v>210</v>
      </c>
      <c r="C61" s="160"/>
      <c r="D61" s="160"/>
      <c r="E61" s="160"/>
      <c r="F61" s="160"/>
      <c r="G61" s="161"/>
      <c r="H61" s="127">
        <v>0</v>
      </c>
      <c r="I61" s="171"/>
      <c r="J61" s="215">
        <v>0</v>
      </c>
      <c r="K61" s="16"/>
      <c r="L61" s="215">
        <v>0</v>
      </c>
      <c r="M61" s="16"/>
      <c r="N61" s="215">
        <v>31000</v>
      </c>
      <c r="P61" s="163"/>
      <c r="U61" s="128"/>
      <c r="V61" s="128"/>
    </row>
    <row r="62" spans="1:22" ht="21" customHeight="1">
      <c r="A62" s="165"/>
      <c r="B62" s="128" t="s">
        <v>158</v>
      </c>
      <c r="C62" s="160"/>
      <c r="D62" s="160"/>
      <c r="E62" s="160"/>
      <c r="F62" s="160"/>
      <c r="G62" s="161"/>
      <c r="H62" s="127">
        <v>0</v>
      </c>
      <c r="I62" s="171"/>
      <c r="J62" s="215">
        <v>-87</v>
      </c>
      <c r="K62" s="16"/>
      <c r="L62" s="127">
        <v>0</v>
      </c>
      <c r="M62" s="16"/>
      <c r="N62" s="215">
        <v>0</v>
      </c>
    </row>
    <row r="63" spans="1:22" s="132" customFormat="1" ht="21" customHeight="1">
      <c r="A63" s="165" t="s">
        <v>185</v>
      </c>
      <c r="B63" s="165"/>
      <c r="C63" s="160"/>
      <c r="D63" s="160"/>
      <c r="E63" s="160"/>
      <c r="F63" s="160"/>
      <c r="G63" s="161"/>
      <c r="H63" s="280">
        <f>SUM(H61:H62)</f>
        <v>0</v>
      </c>
      <c r="I63" s="172"/>
      <c r="J63" s="252">
        <f>SUM(J61:J62)</f>
        <v>-87</v>
      </c>
      <c r="K63" s="254"/>
      <c r="L63" s="252">
        <f>SUM(L61:L62)</f>
        <v>0</v>
      </c>
      <c r="M63" s="254"/>
      <c r="N63" s="252">
        <f>SUM(N61:N62)</f>
        <v>31000</v>
      </c>
      <c r="P63" s="156"/>
      <c r="Q63" s="156"/>
      <c r="R63" s="156"/>
      <c r="S63" s="153"/>
      <c r="T63" s="153"/>
      <c r="U63" s="135"/>
      <c r="V63" s="135"/>
    </row>
    <row r="64" spans="1:22" ht="21" customHeight="1">
      <c r="B64" s="150" t="s">
        <v>242</v>
      </c>
      <c r="C64" s="160"/>
      <c r="D64" s="160"/>
      <c r="E64" s="160"/>
      <c r="F64" s="160"/>
      <c r="G64" s="161"/>
      <c r="H64" s="167">
        <f>SUM(H37,H58,H63)</f>
        <v>-23863</v>
      </c>
      <c r="I64" s="167"/>
      <c r="J64" s="16">
        <f>SUM(J37,J58,J63)</f>
        <v>-154176</v>
      </c>
      <c r="K64" s="16"/>
      <c r="L64" s="16">
        <f>SUM(L37,L58,L63)</f>
        <v>-10600</v>
      </c>
      <c r="M64" s="16"/>
      <c r="N64" s="16">
        <f>SUM(N37,N58,N63)</f>
        <v>-81067</v>
      </c>
    </row>
    <row r="65" spans="1:20" ht="21" customHeight="1">
      <c r="B65" s="150" t="s">
        <v>171</v>
      </c>
      <c r="C65" s="160"/>
      <c r="D65" s="160"/>
      <c r="E65" s="173"/>
      <c r="F65" s="173"/>
      <c r="G65" s="174"/>
      <c r="H65" s="127">
        <f>BS!I10</f>
        <v>57499</v>
      </c>
      <c r="I65" s="171"/>
      <c r="J65" s="215">
        <v>214600</v>
      </c>
      <c r="K65" s="255"/>
      <c r="L65" s="215">
        <f>BS!M10</f>
        <v>15097</v>
      </c>
      <c r="M65" s="22"/>
      <c r="N65" s="215">
        <v>98712</v>
      </c>
    </row>
    <row r="66" spans="1:20" ht="21" customHeight="1" thickBot="1">
      <c r="A66" s="165" t="s">
        <v>172</v>
      </c>
      <c r="B66" s="165"/>
      <c r="C66" s="160"/>
      <c r="D66" s="160"/>
      <c r="E66" s="173"/>
      <c r="F66" s="173"/>
      <c r="G66" s="174"/>
      <c r="H66" s="281">
        <f>SUM(H64:H65)</f>
        <v>33636</v>
      </c>
      <c r="I66" s="169"/>
      <c r="J66" s="256">
        <f>SUM(J64:J65)</f>
        <v>60424</v>
      </c>
      <c r="K66" s="253"/>
      <c r="L66" s="256">
        <f>SUM(L64:L65)</f>
        <v>4497</v>
      </c>
      <c r="M66" s="253"/>
      <c r="N66" s="256">
        <f>SUM(N64:N65)</f>
        <v>17645</v>
      </c>
    </row>
    <row r="67" spans="1:20" ht="21" customHeight="1" thickTop="1">
      <c r="A67" s="165"/>
      <c r="B67" s="165"/>
      <c r="C67" s="160"/>
      <c r="D67" s="160"/>
      <c r="E67" s="173"/>
      <c r="F67" s="173"/>
      <c r="G67" s="174"/>
      <c r="H67" s="172"/>
      <c r="I67" s="169"/>
      <c r="J67" s="254"/>
      <c r="K67" s="253"/>
      <c r="L67" s="254"/>
      <c r="M67" s="253"/>
      <c r="N67" s="254"/>
    </row>
    <row r="68" spans="1:20" ht="21" customHeight="1">
      <c r="A68" s="165" t="s">
        <v>199</v>
      </c>
      <c r="B68" s="165"/>
      <c r="C68" s="160"/>
      <c r="D68" s="160"/>
      <c r="E68" s="173"/>
      <c r="F68" s="173"/>
      <c r="G68" s="174"/>
      <c r="H68" s="172"/>
      <c r="I68" s="169"/>
      <c r="J68" s="254"/>
      <c r="K68" s="253"/>
      <c r="L68" s="254"/>
      <c r="M68" s="253"/>
      <c r="N68" s="254"/>
    </row>
    <row r="69" spans="1:20" ht="21" customHeight="1">
      <c r="A69" s="165"/>
      <c r="B69" s="150" t="s">
        <v>152</v>
      </c>
      <c r="C69" s="160"/>
      <c r="D69" s="160"/>
      <c r="E69" s="173"/>
      <c r="F69" s="173"/>
      <c r="G69" s="174"/>
      <c r="H69" s="127"/>
      <c r="I69" s="171"/>
      <c r="J69" s="215"/>
      <c r="K69" s="16"/>
      <c r="L69" s="215"/>
      <c r="M69" s="16"/>
      <c r="N69" s="215"/>
    </row>
    <row r="70" spans="1:20" ht="21" customHeight="1">
      <c r="A70" s="138"/>
      <c r="B70" s="267" t="s">
        <v>200</v>
      </c>
      <c r="C70" s="138"/>
      <c r="D70" s="138"/>
      <c r="E70" s="138"/>
      <c r="F70" s="138"/>
      <c r="G70" s="139"/>
      <c r="H70" s="127">
        <v>5000</v>
      </c>
      <c r="I70" s="171"/>
      <c r="J70" s="215">
        <v>0</v>
      </c>
      <c r="K70" s="16"/>
      <c r="L70" s="215">
        <v>0</v>
      </c>
      <c r="M70" s="16"/>
      <c r="N70" s="215">
        <v>0</v>
      </c>
    </row>
    <row r="71" spans="1:20" ht="21" customHeight="1">
      <c r="A71" s="138"/>
      <c r="B71" s="267" t="s">
        <v>63</v>
      </c>
      <c r="C71" s="138"/>
      <c r="D71" s="138"/>
      <c r="E71" s="138"/>
      <c r="F71" s="138"/>
      <c r="G71" s="139"/>
      <c r="H71" s="127">
        <v>13590</v>
      </c>
      <c r="I71" s="171"/>
      <c r="J71" s="215">
        <v>0</v>
      </c>
      <c r="K71" s="16"/>
      <c r="L71" s="215">
        <v>0</v>
      </c>
      <c r="M71" s="16"/>
      <c r="N71" s="215">
        <v>0</v>
      </c>
    </row>
    <row r="72" spans="1:20" ht="23.4">
      <c r="A72" s="137"/>
      <c r="D72" s="138"/>
      <c r="E72" s="138"/>
      <c r="F72" s="138"/>
      <c r="G72" s="139"/>
      <c r="H72" s="217"/>
      <c r="I72" s="175"/>
      <c r="J72" s="261"/>
      <c r="K72" s="258"/>
      <c r="L72" s="259"/>
      <c r="M72" s="260"/>
      <c r="N72" s="257"/>
    </row>
    <row r="73" spans="1:20" ht="23.4">
      <c r="D73" s="138"/>
      <c r="E73" s="138"/>
      <c r="F73" s="138"/>
      <c r="G73" s="139"/>
      <c r="H73" s="127"/>
      <c r="I73" s="175"/>
      <c r="J73" s="215"/>
      <c r="K73" s="258"/>
      <c r="L73" s="215"/>
      <c r="M73" s="260"/>
      <c r="N73" s="215"/>
    </row>
    <row r="74" spans="1:20" ht="23.4">
      <c r="D74" s="138"/>
      <c r="E74" s="138"/>
      <c r="F74" s="138"/>
      <c r="G74" s="139"/>
      <c r="H74" s="127"/>
      <c r="I74" s="175"/>
      <c r="J74" s="215"/>
      <c r="K74" s="258"/>
      <c r="L74" s="215"/>
      <c r="M74" s="260"/>
      <c r="N74" s="215"/>
    </row>
    <row r="75" spans="1:20" ht="23.4">
      <c r="D75" s="138"/>
      <c r="E75" s="138"/>
      <c r="F75" s="138"/>
      <c r="G75" s="139"/>
      <c r="H75" s="127"/>
      <c r="I75" s="175"/>
      <c r="J75" s="215"/>
      <c r="K75" s="258"/>
      <c r="L75" s="215"/>
      <c r="M75" s="260"/>
      <c r="N75" s="215"/>
    </row>
    <row r="76" spans="1:20" ht="21" customHeight="1">
      <c r="H76" s="218"/>
      <c r="L76" s="262"/>
      <c r="P76" s="128"/>
      <c r="Q76" s="128"/>
      <c r="R76" s="128"/>
      <c r="S76" s="128"/>
      <c r="T76" s="128"/>
    </row>
    <row r="77" spans="1:20" ht="21" customHeight="1">
      <c r="H77" s="167"/>
      <c r="I77" s="176"/>
      <c r="J77" s="16"/>
      <c r="K77" s="33"/>
      <c r="L77" s="16"/>
      <c r="N77" s="16"/>
      <c r="P77" s="128"/>
      <c r="Q77" s="128"/>
      <c r="R77" s="128"/>
      <c r="S77" s="128"/>
      <c r="T77" s="128"/>
    </row>
    <row r="78" spans="1:20" ht="21" customHeight="1">
      <c r="P78" s="128"/>
      <c r="Q78" s="128"/>
      <c r="R78" s="128"/>
      <c r="S78" s="128"/>
      <c r="T78" s="128"/>
    </row>
    <row r="79" spans="1:20" ht="21" customHeight="1">
      <c r="H79" s="282"/>
      <c r="P79" s="128"/>
      <c r="Q79" s="128"/>
      <c r="R79" s="128"/>
      <c r="S79" s="128"/>
      <c r="T79" s="128"/>
    </row>
    <row r="80" spans="1:20" ht="21" customHeight="1">
      <c r="P80" s="128"/>
      <c r="Q80" s="128"/>
      <c r="R80" s="128"/>
      <c r="S80" s="128"/>
      <c r="T80" s="128"/>
    </row>
    <row r="81" spans="16:20" ht="21" customHeight="1">
      <c r="P81" s="128"/>
      <c r="Q81" s="128"/>
      <c r="R81" s="128"/>
      <c r="S81" s="128"/>
      <c r="T81" s="128"/>
    </row>
  </sheetData>
  <mergeCells count="4">
    <mergeCell ref="H6:J6"/>
    <mergeCell ref="L6:N6"/>
    <mergeCell ref="H43:J43"/>
    <mergeCell ref="L43:N43"/>
  </mergeCells>
  <printOptions gridLinesSet="0"/>
  <pageMargins left="0.70866141732283505" right="0.511811023622047" top="0.70866141732283505" bottom="0.70866141732283505" header="0.31496062992126" footer="0.31496062992126"/>
  <pageSetup paperSize="9" scale="69" firstPageNumber="9" fitToHeight="0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PL9M</vt:lpstr>
      <vt:lpstr>conso</vt:lpstr>
      <vt:lpstr>company</vt:lpstr>
      <vt:lpstr>CF </vt:lpstr>
      <vt:lpstr>BS!Print_Area</vt:lpstr>
      <vt:lpstr>'CF '!Print_Area</vt:lpstr>
      <vt:lpstr>company!Print_Area</vt:lpstr>
      <vt:lpstr>conso!Print_Area</vt:lpstr>
      <vt:lpstr>PL3M!Print_Area</vt:lpstr>
      <vt:lpstr>PL9M!Print_Area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2025-11-10T04:36:53Z</cp:lastPrinted>
  <dcterms:created xsi:type="dcterms:W3CDTF">1998-05-15T13:01:49Z</dcterms:created>
  <dcterms:modified xsi:type="dcterms:W3CDTF">2025-11-10T08:32:17Z</dcterms:modified>
</cp:coreProperties>
</file>