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0" windowWidth="20490" windowHeight="7755" tabRatio="790" firstSheet="2" activeTab="2"/>
  </bookViews>
  <sheets>
    <sheet name="0000000" sheetId="2" state="veryHidden" r:id="rId1"/>
    <sheet name="1000000" sheetId="3" state="veryHidden" r:id="rId2"/>
    <sheet name="2" sheetId="35" r:id="rId3"/>
    <sheet name="3" sheetId="23" r:id="rId4"/>
    <sheet name="4" sheetId="36" r:id="rId5"/>
    <sheet name="5" sheetId="39" r:id="rId6"/>
    <sheet name="6" sheetId="25" r:id="rId7"/>
    <sheet name="7" sheetId="31" r:id="rId8"/>
    <sheet name="8" sheetId="18" r:id="rId9"/>
    <sheet name="9" sheetId="40" r:id="rId10"/>
  </sheets>
  <definedNames>
    <definedName name="_xlnm.Print_Area" localSheetId="2">'2'!$A$1:$H$42</definedName>
    <definedName name="_xlnm.Print_Area" localSheetId="3">'3'!$A$1:$H$52</definedName>
    <definedName name="_xlnm.Print_Area" localSheetId="4">'4'!$A$1:$H$47</definedName>
    <definedName name="_xlnm.Print_Area" localSheetId="5">'5'!$A$1:$H$49</definedName>
    <definedName name="_xlnm.Print_Area" localSheetId="6">'6'!$A$1:$N$34</definedName>
    <definedName name="_xlnm.Print_Area" localSheetId="7">'7'!$A$1:$J$31</definedName>
    <definedName name="_xlnm.Print_Area" localSheetId="8">'8'!$A$1:$H$49</definedName>
    <definedName name="_xlnm.Print_Area" localSheetId="9">'9'!$A$1:$H$49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40"/>
  <c r="F29"/>
  <c r="G29"/>
  <c r="H29"/>
  <c r="C22" i="31" l="1"/>
  <c r="C23" s="1"/>
  <c r="C15"/>
  <c r="C16" s="1"/>
  <c r="H30" i="18"/>
  <c r="G30"/>
  <c r="F30"/>
  <c r="E30"/>
  <c r="H36" i="23"/>
  <c r="F36"/>
  <c r="F19" i="31"/>
  <c r="I19" s="1"/>
  <c r="I18"/>
  <c r="H18"/>
  <c r="D28" i="25"/>
  <c r="E28"/>
  <c r="G28"/>
  <c r="H28"/>
  <c r="I28"/>
  <c r="J28"/>
  <c r="C28"/>
  <c r="C25"/>
  <c r="M27"/>
  <c r="K27"/>
  <c r="J27"/>
  <c r="D25"/>
  <c r="E25"/>
  <c r="G25"/>
  <c r="H25"/>
  <c r="I25"/>
  <c r="J25"/>
  <c r="M21"/>
  <c r="K21"/>
  <c r="M20"/>
  <c r="K20"/>
  <c r="J20"/>
  <c r="C17"/>
  <c r="C18" s="1"/>
  <c r="H38" i="39"/>
  <c r="F38"/>
  <c r="E30" i="36" l="1"/>
  <c r="G36" i="23" l="1"/>
  <c r="F19"/>
  <c r="G19"/>
  <c r="H19"/>
  <c r="E19"/>
  <c r="H19" i="40"/>
  <c r="G19"/>
  <c r="F19"/>
  <c r="E19"/>
  <c r="J24" i="25" l="1"/>
  <c r="K24"/>
  <c r="I21" i="31" l="1"/>
  <c r="I14"/>
  <c r="I12"/>
  <c r="D22"/>
  <c r="D23" s="1"/>
  <c r="E22"/>
  <c r="E23" s="1"/>
  <c r="H39" i="23"/>
  <c r="H38"/>
  <c r="H37"/>
  <c r="H21" i="31"/>
  <c r="H22" s="1"/>
  <c r="H23" s="1"/>
  <c r="F28" i="39"/>
  <c r="H28"/>
  <c r="E28"/>
  <c r="G37" i="23" l="1"/>
  <c r="H40"/>
  <c r="G38"/>
  <c r="G40" l="1"/>
  <c r="L15" i="25"/>
  <c r="L17" s="1"/>
  <c r="L18" s="1"/>
  <c r="J14"/>
  <c r="M24"/>
  <c r="F42" i="23"/>
  <c r="F38"/>
  <c r="F37"/>
  <c r="F40"/>
  <c r="F20" i="35"/>
  <c r="F39" i="23" l="1"/>
  <c r="A3" i="25" l="1"/>
  <c r="K16"/>
  <c r="M16" s="1"/>
  <c r="J16"/>
  <c r="D17"/>
  <c r="D18" s="1"/>
  <c r="E17"/>
  <c r="E18" s="1"/>
  <c r="G17"/>
  <c r="G18" s="1"/>
  <c r="H17"/>
  <c r="H18" s="1"/>
  <c r="I17"/>
  <c r="I18" s="1"/>
  <c r="G35" i="23" l="1"/>
  <c r="D15" i="31" l="1"/>
  <c r="D16" s="1"/>
  <c r="E15"/>
  <c r="E16" s="1"/>
  <c r="G15"/>
  <c r="G16" s="1"/>
  <c r="G33" i="40" l="1"/>
  <c r="E33"/>
  <c r="K22" i="25" l="1"/>
  <c r="M22" s="1"/>
  <c r="E11" i="36"/>
  <c r="G11"/>
  <c r="G33" i="35"/>
  <c r="K14" i="25" l="1"/>
  <c r="M14" s="1"/>
  <c r="E20" i="35" l="1"/>
  <c r="A3" i="31" l="1"/>
  <c r="A4" i="40" s="1"/>
  <c r="E35" i="23" l="1"/>
  <c r="J15" i="25"/>
  <c r="J17" s="1"/>
  <c r="F11" i="36"/>
  <c r="H11"/>
  <c r="F30"/>
  <c r="G30"/>
  <c r="H30"/>
  <c r="G38" i="39"/>
  <c r="G28"/>
  <c r="H11"/>
  <c r="G11"/>
  <c r="F11"/>
  <c r="E11"/>
  <c r="E37" i="23" l="1"/>
  <c r="E38"/>
  <c r="H15" i="36"/>
  <c r="H17" s="1"/>
  <c r="H19" s="1"/>
  <c r="H21" s="1"/>
  <c r="F15"/>
  <c r="F17" s="1"/>
  <c r="F19" s="1"/>
  <c r="F21" s="1"/>
  <c r="F18" i="39"/>
  <c r="F20" s="1"/>
  <c r="F22" s="1"/>
  <c r="E18"/>
  <c r="E20" s="1"/>
  <c r="E22" s="1"/>
  <c r="E29" s="1"/>
  <c r="G18"/>
  <c r="G20" s="1"/>
  <c r="G22" s="1"/>
  <c r="G29" s="1"/>
  <c r="E15" i="36"/>
  <c r="E17" s="1"/>
  <c r="E19" s="1"/>
  <c r="E21" s="1"/>
  <c r="G15"/>
  <c r="G17" s="1"/>
  <c r="G19" s="1"/>
  <c r="G21" s="1"/>
  <c r="H18" i="39"/>
  <c r="H20" s="1"/>
  <c r="H22" s="1"/>
  <c r="K13" i="25"/>
  <c r="J13"/>
  <c r="H29" i="39" l="1"/>
  <c r="H39" s="1"/>
  <c r="H37" s="1"/>
  <c r="F13" i="31"/>
  <c r="F10" i="18"/>
  <c r="F31" s="1"/>
  <c r="F38" s="1"/>
  <c r="F29" i="39"/>
  <c r="F39" s="1"/>
  <c r="F37" s="1"/>
  <c r="F26" i="36"/>
  <c r="F24" s="1"/>
  <c r="F34" s="1"/>
  <c r="F31"/>
  <c r="F29" s="1"/>
  <c r="H26"/>
  <c r="H24" s="1"/>
  <c r="H34" s="1"/>
  <c r="H31"/>
  <c r="H29" s="1"/>
  <c r="F34" i="39"/>
  <c r="F32" s="1"/>
  <c r="E10" i="18"/>
  <c r="E34" i="39"/>
  <c r="G10" i="18"/>
  <c r="G31" s="1"/>
  <c r="G39" i="39"/>
  <c r="G37" s="1"/>
  <c r="G34"/>
  <c r="G32" s="1"/>
  <c r="E31" i="36"/>
  <c r="E29" s="1"/>
  <c r="E26"/>
  <c r="E24" s="1"/>
  <c r="E34" s="1"/>
  <c r="G26"/>
  <c r="G24" s="1"/>
  <c r="G34" s="1"/>
  <c r="G31"/>
  <c r="G29" s="1"/>
  <c r="H10" i="18"/>
  <c r="H31" s="1"/>
  <c r="H38" s="1"/>
  <c r="H34" i="39"/>
  <c r="H32" s="1"/>
  <c r="H42" s="1"/>
  <c r="G38" i="18" l="1"/>
  <c r="G40" s="1"/>
  <c r="F20" i="31"/>
  <c r="F22" s="1"/>
  <c r="G42" i="39"/>
  <c r="F15" i="25"/>
  <c r="F17" s="1"/>
  <c r="F18" s="1"/>
  <c r="F42" i="39"/>
  <c r="H40" i="18"/>
  <c r="G22" i="31"/>
  <c r="G23" s="1"/>
  <c r="F40" i="18"/>
  <c r="F15" i="31"/>
  <c r="F16" s="1"/>
  <c r="I13"/>
  <c r="E31" i="18"/>
  <c r="E38" s="1"/>
  <c r="H13" i="31"/>
  <c r="H14"/>
  <c r="H12"/>
  <c r="G32" i="40" l="1"/>
  <c r="G34" s="1"/>
  <c r="H32"/>
  <c r="H34" s="1"/>
  <c r="H50" i="18" s="1"/>
  <c r="F32" i="40"/>
  <c r="F34" s="1"/>
  <c r="F50" i="18" s="1"/>
  <c r="F23" i="31"/>
  <c r="G39" i="23" s="1"/>
  <c r="I20" i="31"/>
  <c r="I22" s="1"/>
  <c r="I23" s="1"/>
  <c r="K15" i="25"/>
  <c r="K17" s="1"/>
  <c r="K18" s="1"/>
  <c r="E40" i="18"/>
  <c r="I15" i="31"/>
  <c r="I16" s="1"/>
  <c r="H15"/>
  <c r="H16" s="1"/>
  <c r="J34" i="40" l="1"/>
  <c r="G50" i="18"/>
  <c r="E32" i="40"/>
  <c r="E34" s="1"/>
  <c r="M15" i="25"/>
  <c r="M17" s="1"/>
  <c r="A4" i="23"/>
  <c r="E50" i="18" l="1"/>
  <c r="I34" i="40"/>
  <c r="J22" i="25"/>
  <c r="J23"/>
  <c r="J18"/>
  <c r="E26" i="23" l="1"/>
  <c r="E40" l="1"/>
  <c r="E27" l="1"/>
  <c r="H20" i="35" l="1"/>
  <c r="M13" i="25" l="1"/>
  <c r="M18" s="1"/>
  <c r="F26" i="23" l="1"/>
  <c r="G26"/>
  <c r="H26"/>
  <c r="H41"/>
  <c r="F41"/>
  <c r="E39" i="39" l="1"/>
  <c r="H27" i="23"/>
  <c r="H33" i="35" l="1"/>
  <c r="F33"/>
  <c r="E33"/>
  <c r="G20"/>
  <c r="G34" s="1"/>
  <c r="F34" l="1"/>
  <c r="H34"/>
  <c r="E34"/>
  <c r="G41" i="23" l="1"/>
  <c r="A4" i="18" l="1"/>
  <c r="H43" i="23" l="1"/>
  <c r="H44" s="1"/>
  <c r="H54" s="1"/>
  <c r="F43" l="1"/>
  <c r="F27"/>
  <c r="G27"/>
  <c r="F44" l="1"/>
  <c r="F54" s="1"/>
  <c r="G43" l="1"/>
  <c r="G44" s="1"/>
  <c r="G54" s="1"/>
  <c r="E38" i="39"/>
  <c r="E37" s="1"/>
  <c r="L23" i="25"/>
  <c r="E32" i="39"/>
  <c r="F23" i="25" s="1"/>
  <c r="F25" s="1"/>
  <c r="F28" s="1"/>
  <c r="L25" l="1"/>
  <c r="L28" s="1"/>
  <c r="E42" i="23" s="1"/>
  <c r="E42" i="39"/>
  <c r="E39" i="23"/>
  <c r="E41" s="1"/>
  <c r="K23" i="25"/>
  <c r="K25" s="1"/>
  <c r="K28" s="1"/>
  <c r="E43" i="23" l="1"/>
  <c r="E44" s="1"/>
  <c r="E54" s="1"/>
  <c r="M23" i="25"/>
  <c r="M25" s="1"/>
  <c r="M28" s="1"/>
  <c r="O28" l="1"/>
</calcChain>
</file>

<file path=xl/sharedStrings.xml><?xml version="1.0" encoding="utf-8"?>
<sst xmlns="http://schemas.openxmlformats.org/spreadsheetml/2006/main" count="347" uniqueCount="215">
  <si>
    <t>จำนวนหุ้นสามัญ (หน่วย : หุ้น)</t>
  </si>
  <si>
    <t>EUREKA DESIGN PUBLIC COMPANY LIMITED AND SUBSIDIARIES</t>
  </si>
  <si>
    <t>STATEMENTS OF FINANCIAL POSITION</t>
  </si>
  <si>
    <t>Consolidated financial statements</t>
  </si>
  <si>
    <t>Separate financial statements</t>
  </si>
  <si>
    <t>(Unit : Thousand Baht)</t>
  </si>
  <si>
    <t>Notes</t>
  </si>
  <si>
    <t>Unaudited</t>
  </si>
  <si>
    <t>Audited</t>
  </si>
  <si>
    <t>Limited review only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</si>
  <si>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</si>
  <si>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</si>
  <si>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</si>
  <si>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</si>
  <si>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</si>
  <si>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Goodwill</t>
  </si>
  <si>
    <t>Deferred tax assets</t>
  </si>
  <si>
    <t>Total non-current assets</t>
  </si>
  <si>
    <t>Total assets</t>
  </si>
  <si>
    <t>Current liabilities</t>
  </si>
  <si>
    <t>Total current liabilities</t>
  </si>
  <si>
    <t>Lease liabilities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</si>
  <si>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</si>
  <si>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</si>
  <si>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</si>
  <si>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</si>
  <si>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</si>
  <si>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</si>
  <si>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</si>
  <si>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</si>
  <si>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</si>
  <si>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</si>
  <si>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</si>
  <si>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</si>
  <si>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</si>
  <si>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Note</t>
  </si>
  <si>
    <t>Legal reserve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</si>
  <si>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</si>
  <si>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</si>
  <si>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</si>
  <si>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</si>
  <si>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</si>
  <si>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</si>
  <si>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>Profit (loss) for the period</t>
  </si>
  <si>
    <t xml:space="preserve"> Unaudited</t>
  </si>
  <si>
    <t xml:space="preserve"> Limited Review Only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</si>
  <si>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</si>
  <si>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</si>
  <si>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</si>
  <si>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</si>
  <si>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</si>
  <si>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</si>
  <si>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</si>
  <si>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</si>
  <si>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</si>
  <si>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</si>
  <si>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</si>
  <si>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</si>
  <si>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</si>
  <si>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</si>
  <si>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</si>
  <si>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</si>
  <si>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</si>
  <si>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</si>
  <si>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</si>
  <si>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</si>
  <si>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</si>
  <si>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</si>
  <si>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</si>
  <si>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</si>
  <si>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</si>
  <si>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</si>
  <si>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</si>
  <si>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Total comprehensive income for the period</t>
  </si>
  <si>
    <t>Other comprehensive income for the period</t>
  </si>
  <si>
    <t>Premiums on ordinary shares</t>
  </si>
  <si>
    <t xml:space="preserve">Profit (loss) from operating activities </t>
  </si>
  <si>
    <t>Profit (loss) before income tax</t>
  </si>
  <si>
    <t>Item that will not be reclassified to profit or loss</t>
  </si>
  <si>
    <t>Shareholders of the Company</t>
  </si>
  <si>
    <t>Current portion of long-term liabilities</t>
  </si>
  <si>
    <t>Current contractual assets</t>
  </si>
  <si>
    <t>Investments in subsidiaries</t>
  </si>
  <si>
    <t>Property, plant and equipment</t>
  </si>
  <si>
    <t>Right of use assets</t>
  </si>
  <si>
    <t>Liabilities and shareholders' equity</t>
  </si>
  <si>
    <t>Retained earnings (Deficit)</t>
  </si>
  <si>
    <t>(Deficit)</t>
  </si>
  <si>
    <t>Retained</t>
  </si>
  <si>
    <t>earnings</t>
  </si>
  <si>
    <t>STATEMENT OF CASH FLOWS</t>
  </si>
  <si>
    <t>Cash flow from operating activities</t>
  </si>
  <si>
    <t>Employee benefits expenses</t>
  </si>
  <si>
    <t>Interest income</t>
  </si>
  <si>
    <t>Interest expenses of lease liabilities</t>
  </si>
  <si>
    <t>Income tax expenses (revenue)</t>
  </si>
  <si>
    <t>Profit (loss) from operation before changes in operating assets and liabilities</t>
  </si>
  <si>
    <t xml:space="preserve">Inventories  </t>
  </si>
  <si>
    <t>Other non-current assets</t>
  </si>
  <si>
    <t xml:space="preserve">Other non-current liabilities </t>
  </si>
  <si>
    <t>Cash flow from investing activities</t>
  </si>
  <si>
    <t>Cash paid for purchase of property, plant and equipment</t>
  </si>
  <si>
    <t>Cash paid for lease liabilities</t>
  </si>
  <si>
    <t>Cash received from interest income</t>
  </si>
  <si>
    <t>Cash and cash equivalent items at the beginning of the period</t>
  </si>
  <si>
    <t>Cash and cash equivalent items at the end of the period</t>
  </si>
  <si>
    <t>Additional disclosure :</t>
  </si>
  <si>
    <t>Items not affecting cash flow are as follows :-</t>
  </si>
  <si>
    <t>Inventories</t>
  </si>
  <si>
    <t>Actuarial gain arising from defined benefit plan</t>
  </si>
  <si>
    <t>Total comprehensive income attributable to:</t>
  </si>
  <si>
    <t xml:space="preserve">Premiums on </t>
  </si>
  <si>
    <t>ordinary shares</t>
  </si>
  <si>
    <t>Short-term loans to related parties</t>
  </si>
  <si>
    <t>Non-current assets</t>
  </si>
  <si>
    <t>Other non-current financial asset</t>
  </si>
  <si>
    <t>Non-operating assets</t>
  </si>
  <si>
    <t>Non-current liabilities</t>
  </si>
  <si>
    <t>Profit (loss) attributable to:</t>
  </si>
  <si>
    <t>Increase ordinary shares</t>
  </si>
  <si>
    <t>Depreciation of right of use assets</t>
  </si>
  <si>
    <t xml:space="preserve">Interest expenses </t>
  </si>
  <si>
    <t xml:space="preserve">Cash paid for interest expenses </t>
  </si>
  <si>
    <t>Other comprehensive income for the period - net of tax</t>
  </si>
  <si>
    <t>Dividend income from subsidiary</t>
  </si>
  <si>
    <t>Cash received from dividend income from subsidiary</t>
  </si>
  <si>
    <t>Short-term loans to other party</t>
  </si>
  <si>
    <t>Adjustments to reconcile profit (loss) for the period for cash received (paid) from operations</t>
  </si>
  <si>
    <t>Net cash received from financing activities</t>
  </si>
  <si>
    <t>1,818,856,954 ordinary shares @ Baht 0.25</t>
  </si>
  <si>
    <t>Gross profit</t>
  </si>
  <si>
    <t>Net cash received from (used in) operating activities</t>
  </si>
  <si>
    <t>Cash paid for income tax</t>
  </si>
  <si>
    <t>Cash received (paid) from operation</t>
  </si>
  <si>
    <t>Cash and cash equivalent items increase (decrease)-net</t>
  </si>
  <si>
    <t>6</t>
  </si>
  <si>
    <t>Trade and other current receivables</t>
  </si>
  <si>
    <t>Revenue Department receivable</t>
  </si>
  <si>
    <t>Current tax assets</t>
  </si>
  <si>
    <t>Investment property</t>
  </si>
  <si>
    <t>Other intangible assets other than goodwill</t>
  </si>
  <si>
    <t>Previous tax assets</t>
  </si>
  <si>
    <t>Trade and other current payables</t>
  </si>
  <si>
    <t>Short-term loans from related person</t>
  </si>
  <si>
    <t>Non-current provisions for employee benefits</t>
  </si>
  <si>
    <t>Balance as at September 30, 2024</t>
  </si>
  <si>
    <t>Cost of sales</t>
  </si>
  <si>
    <t>Weighted average of ordinary shares (Unit : Thousand share)</t>
  </si>
  <si>
    <t>Reversal capital surplus from revaluation of land</t>
  </si>
  <si>
    <t>Profit for the period</t>
  </si>
  <si>
    <t>Depreciation of investment property</t>
  </si>
  <si>
    <t>Depreciation of non-operating assets</t>
  </si>
  <si>
    <t>Depreciation of property, plant and equipment</t>
  </si>
  <si>
    <t>Allowance for expected credit loss-trade and other current receivables (reversal)</t>
  </si>
  <si>
    <t>Revenue Department receivables</t>
  </si>
  <si>
    <t>Cash paid for investment in subsidiary</t>
  </si>
  <si>
    <t>Cash paid for land advance deposit</t>
  </si>
  <si>
    <t>Cash received from investment in subsidiary of non-controlling interest</t>
  </si>
  <si>
    <t>Net cash received from (used in) investing activities</t>
  </si>
  <si>
    <t>Cash paid for long-term loans from financial institutions</t>
  </si>
  <si>
    <t>1,906,105,007 ordinary shares @ Baht 0.25</t>
  </si>
  <si>
    <t>Cash flow from financing activities</t>
  </si>
  <si>
    <t>Cash received from short-term loans from related person</t>
  </si>
  <si>
    <t>- Purchases of property, plant and equipment which had not yet been paid</t>
  </si>
  <si>
    <t>Loss from adjusting of fair value of other non-current financial asset</t>
  </si>
  <si>
    <t>AS AT SEPTEMBER 30, 2025</t>
  </si>
  <si>
    <t>September 30, 2025</t>
  </si>
  <si>
    <t>December 31, 2024</t>
  </si>
  <si>
    <t>9</t>
  </si>
  <si>
    <t>2,910,171,126 ordinary shares @ Baht 0.25</t>
  </si>
  <si>
    <t>1,882,220,881 ordinary shares @ Baht 0.25</t>
  </si>
  <si>
    <t>FOR THE THREE-MONTH PERIOD ENDED SEPTEMBER 30, 2025</t>
  </si>
  <si>
    <t>Income tax payable</t>
  </si>
  <si>
    <t>Reversal of impairment loss on investment in subsidiary</t>
  </si>
  <si>
    <t>Basic Profit (loss) per share</t>
  </si>
  <si>
    <t>Loss on sale of investment in subsidiary</t>
  </si>
  <si>
    <t>4.2 and 10</t>
  </si>
  <si>
    <t>Balance as at January 1, 2024</t>
  </si>
  <si>
    <t>Non-controlling interest of subsidiary increase</t>
  </si>
  <si>
    <t>Decrease in non-controlling interests of subsidiary</t>
  </si>
  <si>
    <t xml:space="preserve">    from sale of investment in subsidiary</t>
  </si>
  <si>
    <t>FOR THE NINE-MONTH PERIOD ENDED SEPTEMBER 30, 2025</t>
  </si>
  <si>
    <t>Balance as at January 1, 2025</t>
  </si>
  <si>
    <t>Balance  as at January 1, 2024</t>
  </si>
  <si>
    <t>Balance as at September 30, 2025</t>
  </si>
  <si>
    <t>4.1 and 5</t>
  </si>
  <si>
    <t>4.1 and 14</t>
  </si>
  <si>
    <t>4.1 and 17</t>
  </si>
  <si>
    <t>4.1 and19</t>
  </si>
  <si>
    <t>Equity holders of the Company (Unit : Baht)</t>
  </si>
  <si>
    <t>Loss for the period</t>
  </si>
  <si>
    <t>Loss before income tax</t>
  </si>
  <si>
    <t>Amortization of other intangible assets other than goodwill</t>
  </si>
  <si>
    <t>Transfer of property, plant and equipment to expenses</t>
  </si>
  <si>
    <t>Loss on settlement of intercompany balance</t>
  </si>
  <si>
    <t>Other non-current liabilities</t>
  </si>
  <si>
    <t>Cash received from short-term loans to related party</t>
  </si>
  <si>
    <t>Cash paid for short-term loans to related party</t>
  </si>
  <si>
    <t>Cash received from sale of investment in subsidiary</t>
  </si>
  <si>
    <t>Increase (decrease) in bank overdraft and short-term loans from financial institutions</t>
  </si>
  <si>
    <t>Cash paid for short-term loans from related person</t>
  </si>
  <si>
    <t>Cash received from ordinary shares increase</t>
  </si>
  <si>
    <t>Effects on cash and cash equivalents of sale of investment in subsidiary from disposal</t>
  </si>
  <si>
    <t>Unrealized loss on exchange rate</t>
  </si>
  <si>
    <t>Impairment loss on investment in subsidiary (reversal)</t>
  </si>
  <si>
    <t>- Lease liabilities decreased due to the modification of right-of-use asset contracts</t>
  </si>
  <si>
    <t>Bank overdraft and short-term loans from financial institutions</t>
  </si>
  <si>
    <t>Long-term loans from financial institutions</t>
  </si>
  <si>
    <t>Revenue from sales</t>
  </si>
  <si>
    <t>Loss attributable to:</t>
  </si>
  <si>
    <t>Basic loss per share</t>
  </si>
  <si>
    <t xml:space="preserve">Profit from operating activities </t>
  </si>
  <si>
    <t>Allowance for expected credit loss-short-term loans to related party (reversal)</t>
  </si>
  <si>
    <t>settlement with trade and other current payables of subsidiary</t>
  </si>
  <si>
    <t>- Trade and other current receivables and short-term loans to related party decreased from</t>
  </si>
</sst>
</file>

<file path=xl/styles.xml><?xml version="1.0" encoding="utf-8"?>
<styleSheet xmlns="http://schemas.openxmlformats.org/spreadsheetml/2006/main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(* #,##0.000_);_(* \(#,##0.000\);_(* &quot;-&quot;??_);_(@_)"/>
  </numFmts>
  <fonts count="27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2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4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75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164" fontId="12" fillId="0" borderId="0" xfId="1" applyFont="1" applyFill="1"/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6" fillId="0" borderId="0" xfId="10" applyFont="1"/>
    <xf numFmtId="165" fontId="17" fillId="0" borderId="0" xfId="1" applyNumberFormat="1" applyFont="1" applyFill="1"/>
    <xf numFmtId="43" fontId="12" fillId="0" borderId="0" xfId="10" applyNumberFormat="1" applyFont="1"/>
    <xf numFmtId="0" fontId="18" fillId="0" borderId="0" xfId="10" applyFont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164" fontId="19" fillId="0" borderId="3" xfId="1" applyFont="1" applyFill="1" applyBorder="1"/>
    <xf numFmtId="41" fontId="19" fillId="0" borderId="5" xfId="1" applyNumberFormat="1" applyFont="1" applyFill="1" applyBorder="1"/>
    <xf numFmtId="37" fontId="20" fillId="0" borderId="0" xfId="1" applyNumberFormat="1" applyFont="1" applyFill="1" applyBorder="1"/>
    <xf numFmtId="37" fontId="22" fillId="0" borderId="0" xfId="1" applyNumberFormat="1" applyFont="1" applyFill="1" applyBorder="1"/>
    <xf numFmtId="41" fontId="19" fillId="0" borderId="4" xfId="1" applyNumberFormat="1" applyFont="1" applyFill="1" applyBorder="1"/>
    <xf numFmtId="0" fontId="19" fillId="0" borderId="0" xfId="0" applyFont="1" applyAlignment="1">
      <alignment horizontal="center"/>
    </xf>
    <xf numFmtId="0" fontId="21" fillId="0" borderId="0" xfId="0" applyFont="1"/>
    <xf numFmtId="37" fontId="22" fillId="0" borderId="0" xfId="1" applyNumberFormat="1" applyFont="1" applyFill="1" applyAlignment="1">
      <alignment horizontal="right"/>
    </xf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71" fontId="19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37" fontId="12" fillId="0" borderId="0" xfId="1" applyNumberFormat="1" applyFont="1" applyFill="1" applyBorder="1"/>
    <xf numFmtId="164" fontId="19" fillId="0" borderId="0" xfId="1" applyFont="1" applyFill="1" applyBorder="1"/>
    <xf numFmtId="171" fontId="19" fillId="0" borderId="0" xfId="0" applyNumberFormat="1" applyFont="1"/>
    <xf numFmtId="164" fontId="19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6" applyFont="1"/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9" fillId="0" borderId="4" xfId="16" applyFont="1" applyBorder="1"/>
    <xf numFmtId="0" fontId="18" fillId="0" borderId="4" xfId="16" applyFont="1" applyBorder="1" applyAlignment="1">
      <alignment horizontal="center"/>
    </xf>
    <xf numFmtId="0" fontId="19" fillId="0" borderId="3" xfId="16" applyFont="1" applyBorder="1"/>
    <xf numFmtId="0" fontId="18" fillId="0" borderId="3" xfId="16" applyFont="1" applyBorder="1" applyAlignment="1">
      <alignment horizontal="center"/>
    </xf>
    <xf numFmtId="165" fontId="19" fillId="0" borderId="0" xfId="11" applyNumberFormat="1" applyFont="1"/>
    <xf numFmtId="171" fontId="19" fillId="0" borderId="0" xfId="11" applyNumberFormat="1" applyFont="1"/>
    <xf numFmtId="43" fontId="19" fillId="0" borderId="0" xfId="11" applyNumberFormat="1" applyFont="1"/>
    <xf numFmtId="165" fontId="19" fillId="0" borderId="5" xfId="11" applyNumberFormat="1" applyFont="1" applyBorder="1"/>
    <xf numFmtId="37" fontId="19" fillId="0" borderId="0" xfId="16" applyNumberFormat="1" applyFont="1"/>
    <xf numFmtId="173" fontId="19" fillId="0" borderId="0" xfId="1" applyNumberFormat="1" applyFont="1" applyFill="1"/>
    <xf numFmtId="0" fontId="19" fillId="0" borderId="0" xfId="10" applyFont="1"/>
    <xf numFmtId="167" fontId="19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0" fontId="13" fillId="0" borderId="0" xfId="12" applyFont="1"/>
    <xf numFmtId="0" fontId="12" fillId="0" borderId="0" xfId="12" applyFont="1"/>
    <xf numFmtId="165" fontId="13" fillId="0" borderId="0" xfId="1" applyNumberFormat="1" applyFont="1" applyFill="1" applyBorder="1" applyAlignment="1">
      <alignment horizontal="right"/>
    </xf>
    <xf numFmtId="0" fontId="18" fillId="0" borderId="0" xfId="10" applyFont="1" applyAlignment="1">
      <alignment horizontal="left"/>
    </xf>
    <xf numFmtId="1" fontId="18" fillId="0" borderId="0" xfId="10" applyNumberFormat="1" applyFont="1"/>
    <xf numFmtId="165" fontId="23" fillId="0" borderId="0" xfId="1" applyNumberFormat="1" applyFont="1" applyFill="1" applyBorder="1" applyAlignment="1">
      <alignment horizontal="right"/>
    </xf>
    <xf numFmtId="171" fontId="12" fillId="0" borderId="0" xfId="10" applyNumberFormat="1" applyFont="1"/>
    <xf numFmtId="171" fontId="13" fillId="0" borderId="0" xfId="0" applyNumberFormat="1" applyFont="1"/>
    <xf numFmtId="165" fontId="19" fillId="0" borderId="3" xfId="1" applyNumberFormat="1" applyFont="1" applyFill="1" applyBorder="1" applyAlignment="1">
      <alignment horizontal="right"/>
    </xf>
    <xf numFmtId="164" fontId="18" fillId="0" borderId="0" xfId="1" applyFont="1" applyFill="1" applyBorder="1" applyAlignment="1">
      <alignment horizontal="center"/>
    </xf>
    <xf numFmtId="0" fontId="18" fillId="0" borderId="0" xfId="16" applyFont="1"/>
    <xf numFmtId="0" fontId="18" fillId="0" borderId="3" xfId="16" applyFont="1" applyBorder="1" applyAlignment="1">
      <alignment horizontal="right"/>
    </xf>
    <xf numFmtId="171" fontId="15" fillId="0" borderId="0" xfId="1" applyNumberFormat="1" applyFont="1" applyFill="1" applyBorder="1"/>
    <xf numFmtId="41" fontId="19" fillId="0" borderId="3" xfId="1" applyNumberFormat="1" applyFont="1" applyFill="1" applyBorder="1"/>
    <xf numFmtId="165" fontId="19" fillId="0" borderId="4" xfId="1" applyNumberFormat="1" applyFont="1" applyFill="1" applyBorder="1"/>
    <xf numFmtId="164" fontId="19" fillId="0" borderId="0" xfId="1" applyFont="1" applyAlignment="1">
      <alignment horizontal="center"/>
    </xf>
    <xf numFmtId="165" fontId="19" fillId="0" borderId="0" xfId="1" applyNumberFormat="1" applyFont="1" applyAlignment="1">
      <alignment horizontal="center"/>
    </xf>
    <xf numFmtId="165" fontId="21" fillId="0" borderId="0" xfId="1" applyNumberFormat="1" applyFont="1" applyFill="1" applyBorder="1"/>
    <xf numFmtId="171" fontId="19" fillId="0" borderId="5" xfId="1" applyNumberFormat="1" applyFont="1" applyFill="1" applyBorder="1"/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/>
    </xf>
    <xf numFmtId="41" fontId="19" fillId="0" borderId="0" xfId="1" applyNumberFormat="1" applyFont="1" applyAlignment="1">
      <alignment horizontal="center"/>
    </xf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22" fillId="0" borderId="0" xfId="1" applyNumberFormat="1" applyFont="1" applyFill="1" applyBorder="1"/>
    <xf numFmtId="41" fontId="18" fillId="0" borderId="0" xfId="0" applyNumberFormat="1" applyFont="1" applyAlignment="1">
      <alignment horizontal="center"/>
    </xf>
    <xf numFmtId="0" fontId="19" fillId="0" borderId="0" xfId="16" applyFont="1" applyAlignment="1">
      <alignment horizontal="center"/>
    </xf>
    <xf numFmtId="0" fontId="13" fillId="0" borderId="4" xfId="0" applyFont="1" applyBorder="1"/>
    <xf numFmtId="0" fontId="18" fillId="0" borderId="0" xfId="12" applyFont="1"/>
    <xf numFmtId="0" fontId="26" fillId="0" borderId="0" xfId="16" applyFont="1" applyAlignment="1">
      <alignment horizontal="right" textRotation="180"/>
    </xf>
    <xf numFmtId="0" fontId="13" fillId="0" borderId="3" xfId="0" quotePrefix="1" applyFont="1" applyBorder="1" applyAlignment="1">
      <alignment horizontal="center"/>
    </xf>
    <xf numFmtId="171" fontId="19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 applyBorder="1" applyAlignment="1"/>
    <xf numFmtId="171" fontId="19" fillId="0" borderId="3" xfId="1" applyNumberFormat="1" applyFont="1" applyFill="1" applyBorder="1" applyAlignment="1">
      <alignment horizontal="center"/>
    </xf>
    <xf numFmtId="171" fontId="19" fillId="0" borderId="3" xfId="1" applyNumberFormat="1" applyFont="1" applyFill="1" applyBorder="1" applyAlignment="1">
      <alignment horizontal="right"/>
    </xf>
    <xf numFmtId="174" fontId="19" fillId="0" borderId="0" xfId="1" applyNumberFormat="1" applyFont="1" applyFill="1" applyBorder="1" applyAlignment="1">
      <alignment horizontal="center"/>
    </xf>
    <xf numFmtId="0" fontId="12" fillId="0" borderId="0" xfId="12" quotePrefix="1" applyFont="1"/>
    <xf numFmtId="165" fontId="19" fillId="0" borderId="0" xfId="1" applyNumberFormat="1" applyFont="1" applyFill="1" applyAlignment="1">
      <alignment horizontal="center"/>
    </xf>
    <xf numFmtId="0" fontId="15" fillId="0" borderId="0" xfId="10" applyFont="1"/>
    <xf numFmtId="171" fontId="19" fillId="0" borderId="4" xfId="1" applyNumberFormat="1" applyFont="1" applyFill="1" applyBorder="1" applyAlignment="1">
      <alignment horizontal="center"/>
    </xf>
    <xf numFmtId="171" fontId="12" fillId="0" borderId="3" xfId="1" applyNumberFormat="1" applyFont="1" applyFill="1" applyBorder="1" applyAlignment="1"/>
    <xf numFmtId="171" fontId="19" fillId="0" borderId="0" xfId="18" applyNumberFormat="1" applyFont="1" applyFill="1" applyBorder="1" applyAlignment="1">
      <alignment horizontal="right" vertical="center"/>
    </xf>
    <xf numFmtId="166" fontId="12" fillId="0" borderId="0" xfId="0" quotePrefix="1" applyNumberFormat="1" applyFont="1"/>
    <xf numFmtId="165" fontId="23" fillId="0" borderId="3" xfId="1" applyNumberFormat="1" applyFont="1" applyFill="1" applyBorder="1" applyAlignment="1">
      <alignment horizontal="right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8" fillId="0" borderId="6" xfId="16" applyFont="1" applyBorder="1" applyAlignment="1">
      <alignment horizontal="center"/>
    </xf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52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9"/>
    <cellStyle name="Normal 2" xfId="10"/>
    <cellStyle name="Normal 2 2" xfId="11"/>
    <cellStyle name="Normal 3" xfId="16"/>
    <cellStyle name="Normal 4" xfId="17"/>
    <cellStyle name="Normal 4 2" xfId="20"/>
    <cellStyle name="Normal 5" xfId="39"/>
    <cellStyle name="Normal 6" xfId="41"/>
    <cellStyle name="Normal 7" xfId="43"/>
    <cellStyle name="Normal 8" xfId="45"/>
    <cellStyle name="Normal 9" xfId="47"/>
    <cellStyle name="Normal_PR.124-q1'53T2" xfId="12"/>
    <cellStyle name="Percent [2]" xfId="13"/>
    <cellStyle name="Percent 10" xfId="29"/>
    <cellStyle name="Percent 11" xfId="30"/>
    <cellStyle name="Percent 12" xfId="31"/>
    <cellStyle name="Percent 13" xfId="32"/>
    <cellStyle name="Percent 14" xfId="33"/>
    <cellStyle name="Percent 15" xfId="34"/>
    <cellStyle name="Percent 16" xfId="35"/>
    <cellStyle name="Percent 17" xfId="36"/>
    <cellStyle name="Percent 18" xfId="37"/>
    <cellStyle name="Percent 19" xfId="38"/>
    <cellStyle name="Percent 2" xfId="21"/>
    <cellStyle name="Percent 20" xfId="40"/>
    <cellStyle name="Percent 21" xfId="42"/>
    <cellStyle name="Percent 22" xfId="44"/>
    <cellStyle name="Percent 23" xfId="46"/>
    <cellStyle name="Percent 24" xfId="48"/>
    <cellStyle name="Percent 25" xfId="50"/>
    <cellStyle name="Percent 26" xfId="51"/>
    <cellStyle name="Percent 3" xfId="22"/>
    <cellStyle name="Percent 4" xfId="23"/>
    <cellStyle name="Percent 5" xfId="24"/>
    <cellStyle name="Percent 6" xfId="25"/>
    <cellStyle name="Percent 7" xfId="26"/>
    <cellStyle name="Percent 8" xfId="27"/>
    <cellStyle name="Percent 9" xfId="28"/>
    <cellStyle name="Quantity" xfId="14"/>
    <cellStyle name="ปกติ 2" xfId="15"/>
    <cellStyle name="ปกติ_USCT2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N43"/>
  <sheetViews>
    <sheetView tabSelected="1" view="pageBreakPreview" zoomScaleNormal="11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6.140625" style="2" customWidth="1"/>
    <col min="6" max="8" width="16.140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2</v>
      </c>
    </row>
    <row r="2" spans="1:14" ht="23.25" customHeight="1">
      <c r="A2" s="165" t="s">
        <v>1</v>
      </c>
      <c r="B2" s="165"/>
      <c r="C2" s="165"/>
      <c r="D2" s="165"/>
      <c r="E2" s="165"/>
      <c r="F2" s="165"/>
      <c r="G2" s="165"/>
      <c r="H2" s="165"/>
    </row>
    <row r="3" spans="1:14" ht="23.25" customHeight="1">
      <c r="A3" s="165" t="s">
        <v>2</v>
      </c>
      <c r="B3" s="165"/>
      <c r="C3" s="165"/>
      <c r="D3" s="165"/>
      <c r="E3" s="165"/>
      <c r="F3" s="165"/>
      <c r="G3" s="165"/>
      <c r="H3" s="165"/>
    </row>
    <row r="4" spans="1:14" ht="23.25" customHeight="1">
      <c r="A4" s="165" t="s">
        <v>165</v>
      </c>
      <c r="B4" s="165"/>
      <c r="C4" s="165"/>
      <c r="D4" s="165"/>
      <c r="E4" s="165"/>
      <c r="F4" s="165"/>
      <c r="G4" s="165"/>
      <c r="H4" s="165"/>
    </row>
    <row r="5" spans="1:14" ht="23.25" customHeight="1">
      <c r="A5" s="3"/>
      <c r="B5" s="3"/>
      <c r="C5" s="3"/>
      <c r="D5" s="3"/>
      <c r="E5" s="3"/>
      <c r="H5" s="4" t="s">
        <v>5</v>
      </c>
    </row>
    <row r="6" spans="1:14" ht="23.25" customHeight="1">
      <c r="A6" s="5"/>
      <c r="B6" s="5"/>
      <c r="C6" s="5"/>
      <c r="D6" s="6"/>
      <c r="E6" s="166" t="s">
        <v>3</v>
      </c>
      <c r="F6" s="166"/>
      <c r="G6" s="166" t="s">
        <v>4</v>
      </c>
      <c r="H6" s="166"/>
    </row>
    <row r="7" spans="1:14" ht="23.25" customHeight="1">
      <c r="A7" s="7"/>
      <c r="B7" s="7"/>
      <c r="C7" s="7"/>
      <c r="D7" s="8" t="s">
        <v>6</v>
      </c>
      <c r="E7" s="9" t="s">
        <v>166</v>
      </c>
      <c r="F7" s="9" t="s">
        <v>167</v>
      </c>
      <c r="G7" s="9" t="s">
        <v>166</v>
      </c>
      <c r="H7" s="9" t="s">
        <v>167</v>
      </c>
    </row>
    <row r="8" spans="1:14" ht="23.25" customHeight="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4" ht="23.25" customHeight="1">
      <c r="A9" s="10"/>
      <c r="B9" s="10"/>
      <c r="C9" s="10"/>
      <c r="D9" s="11"/>
      <c r="E9" s="12" t="s">
        <v>9</v>
      </c>
      <c r="F9" s="13"/>
      <c r="G9" s="12" t="s">
        <v>9</v>
      </c>
      <c r="H9" s="13"/>
    </row>
    <row r="10" spans="1:14" s="35" customFormat="1" ht="23.25" customHeight="1">
      <c r="A10" s="35" t="s">
        <v>11</v>
      </c>
      <c r="C10" s="117"/>
      <c r="E10" s="118"/>
      <c r="F10" s="118"/>
    </row>
    <row r="11" spans="1:14" ht="23.25" customHeight="1">
      <c r="A11" s="35" t="s">
        <v>12</v>
      </c>
      <c r="E11" s="14"/>
      <c r="F11" s="14"/>
    </row>
    <row r="12" spans="1:14" ht="23.25" customHeight="1">
      <c r="A12" s="1" t="s">
        <v>13</v>
      </c>
      <c r="D12" s="16"/>
      <c r="E12" s="17">
        <v>37410</v>
      </c>
      <c r="F12" s="17">
        <v>40648</v>
      </c>
      <c r="G12" s="17">
        <v>551</v>
      </c>
      <c r="H12" s="17">
        <v>1145</v>
      </c>
    </row>
    <row r="13" spans="1:14" ht="23.25" customHeight="1">
      <c r="A13" s="1" t="s">
        <v>136</v>
      </c>
      <c r="D13" s="16" t="s">
        <v>185</v>
      </c>
      <c r="E13" s="17">
        <v>131965</v>
      </c>
      <c r="F13" s="17">
        <v>86352</v>
      </c>
      <c r="G13" s="17">
        <v>55345</v>
      </c>
      <c r="H13" s="17">
        <v>46758</v>
      </c>
      <c r="J13" s="18"/>
      <c r="K13" s="18"/>
      <c r="L13" s="18"/>
      <c r="N13" s="18"/>
    </row>
    <row r="14" spans="1:14" ht="23.25" customHeight="1">
      <c r="A14" s="1" t="s">
        <v>81</v>
      </c>
      <c r="D14" s="16">
        <v>6</v>
      </c>
      <c r="E14" s="17">
        <v>0</v>
      </c>
      <c r="F14" s="17">
        <v>0</v>
      </c>
      <c r="G14" s="17">
        <v>0</v>
      </c>
      <c r="H14" s="17">
        <v>0</v>
      </c>
      <c r="J14" s="18"/>
    </row>
    <row r="15" spans="1:14" ht="23.25" customHeight="1">
      <c r="A15" s="1" t="s">
        <v>113</v>
      </c>
      <c r="D15" s="16">
        <v>4.0999999999999996</v>
      </c>
      <c r="E15" s="17">
        <v>0</v>
      </c>
      <c r="F15" s="17">
        <v>0</v>
      </c>
      <c r="G15" s="17">
        <v>169864</v>
      </c>
      <c r="H15" s="17">
        <v>335614</v>
      </c>
      <c r="J15" s="18"/>
    </row>
    <row r="16" spans="1:14" ht="23.25" customHeight="1">
      <c r="A16" s="1" t="s">
        <v>126</v>
      </c>
      <c r="D16" s="16">
        <v>7</v>
      </c>
      <c r="E16" s="17">
        <v>0</v>
      </c>
      <c r="F16" s="17">
        <v>0</v>
      </c>
      <c r="G16" s="17">
        <v>0</v>
      </c>
      <c r="H16" s="17">
        <v>0</v>
      </c>
      <c r="J16" s="18"/>
    </row>
    <row r="17" spans="1:12" ht="23.25" customHeight="1">
      <c r="A17" s="1" t="s">
        <v>108</v>
      </c>
      <c r="D17" s="16">
        <v>8</v>
      </c>
      <c r="E17" s="17">
        <v>9113</v>
      </c>
      <c r="F17" s="17">
        <v>17910</v>
      </c>
      <c r="G17" s="17">
        <v>0</v>
      </c>
      <c r="H17" s="17">
        <v>0</v>
      </c>
      <c r="J17" s="18"/>
    </row>
    <row r="18" spans="1:12" ht="23.25" customHeight="1">
      <c r="A18" s="1" t="s">
        <v>137</v>
      </c>
      <c r="D18" s="16"/>
      <c r="E18" s="17">
        <v>40868</v>
      </c>
      <c r="F18" s="17">
        <v>43501</v>
      </c>
      <c r="G18" s="17">
        <v>10319</v>
      </c>
      <c r="H18" s="17">
        <v>10445</v>
      </c>
      <c r="J18" s="18"/>
    </row>
    <row r="19" spans="1:12" ht="23.25" customHeight="1">
      <c r="A19" s="1" t="s">
        <v>138</v>
      </c>
      <c r="D19" s="15"/>
      <c r="E19" s="17">
        <v>1011</v>
      </c>
      <c r="F19" s="17">
        <v>1014</v>
      </c>
      <c r="G19" s="17">
        <v>223</v>
      </c>
      <c r="H19" s="17">
        <v>91</v>
      </c>
      <c r="J19" s="15"/>
    </row>
    <row r="20" spans="1:12" ht="23.25" customHeight="1">
      <c r="A20" s="1" t="s">
        <v>14</v>
      </c>
      <c r="D20" s="15"/>
      <c r="E20" s="19">
        <f>SUM(E12:E19)</f>
        <v>220367</v>
      </c>
      <c r="F20" s="19">
        <f>SUM(F12:F19)</f>
        <v>189425</v>
      </c>
      <c r="G20" s="19">
        <f>SUM(G12:G19)</f>
        <v>236302</v>
      </c>
      <c r="H20" s="19">
        <f>SUM(H12:H19)</f>
        <v>394053</v>
      </c>
      <c r="J20" s="15"/>
    </row>
    <row r="21" spans="1:12" ht="23.25" customHeight="1">
      <c r="A21" s="35" t="s">
        <v>114</v>
      </c>
      <c r="B21" s="15"/>
      <c r="C21" s="15"/>
      <c r="D21" s="15"/>
      <c r="E21" s="20"/>
      <c r="F21" s="17"/>
      <c r="G21" s="17"/>
      <c r="H21" s="17"/>
    </row>
    <row r="22" spans="1:12" ht="23.25" customHeight="1">
      <c r="A22" s="1" t="s">
        <v>115</v>
      </c>
      <c r="C22" s="15"/>
      <c r="D22" s="25" t="s">
        <v>168</v>
      </c>
      <c r="E22" s="20">
        <v>360</v>
      </c>
      <c r="F22" s="17">
        <v>628</v>
      </c>
      <c r="G22" s="17">
        <v>360</v>
      </c>
      <c r="H22" s="17">
        <v>628</v>
      </c>
      <c r="J22" s="15"/>
    </row>
    <row r="23" spans="1:12" ht="23.25" customHeight="1">
      <c r="A23" s="1" t="s">
        <v>82</v>
      </c>
      <c r="D23" s="22">
        <v>10</v>
      </c>
      <c r="E23" s="21">
        <v>0</v>
      </c>
      <c r="F23" s="21">
        <v>0</v>
      </c>
      <c r="G23" s="21">
        <v>1026400</v>
      </c>
      <c r="H23" s="21">
        <v>826820</v>
      </c>
    </row>
    <row r="24" spans="1:12" ht="23.25" customHeight="1">
      <c r="A24" s="1" t="s">
        <v>139</v>
      </c>
      <c r="D24" s="16">
        <v>11</v>
      </c>
      <c r="E24" s="17">
        <v>31005</v>
      </c>
      <c r="F24" s="17">
        <v>32569</v>
      </c>
      <c r="G24" s="17">
        <v>31005</v>
      </c>
      <c r="H24" s="21">
        <v>32569</v>
      </c>
    </row>
    <row r="25" spans="1:12" ht="23.25" customHeight="1">
      <c r="A25" s="1" t="s">
        <v>116</v>
      </c>
      <c r="D25" s="16">
        <v>12</v>
      </c>
      <c r="E25" s="17">
        <v>3295</v>
      </c>
      <c r="F25" s="17">
        <v>3959</v>
      </c>
      <c r="G25" s="17">
        <v>3295</v>
      </c>
      <c r="H25" s="21">
        <v>3959</v>
      </c>
    </row>
    <row r="26" spans="1:12" ht="23.25" customHeight="1">
      <c r="A26" s="1" t="s">
        <v>83</v>
      </c>
      <c r="D26" s="16">
        <v>13</v>
      </c>
      <c r="E26" s="17">
        <v>1331755</v>
      </c>
      <c r="F26" s="17">
        <v>1342163</v>
      </c>
      <c r="G26" s="21">
        <v>189880</v>
      </c>
      <c r="H26" s="21">
        <v>191999</v>
      </c>
    </row>
    <row r="27" spans="1:12" ht="23.25" customHeight="1">
      <c r="A27" s="1" t="s">
        <v>84</v>
      </c>
      <c r="D27" s="16" t="s">
        <v>186</v>
      </c>
      <c r="E27" s="17">
        <v>4286</v>
      </c>
      <c r="F27" s="17">
        <v>9181</v>
      </c>
      <c r="G27" s="21">
        <v>1029</v>
      </c>
      <c r="H27" s="21">
        <v>1429</v>
      </c>
    </row>
    <row r="28" spans="1:12" ht="23.25" customHeight="1">
      <c r="A28" s="1" t="s">
        <v>140</v>
      </c>
      <c r="D28" s="16">
        <v>15</v>
      </c>
      <c r="E28" s="17">
        <v>33</v>
      </c>
      <c r="F28" s="17">
        <v>49</v>
      </c>
      <c r="G28" s="21">
        <v>32</v>
      </c>
      <c r="H28" s="21">
        <v>47</v>
      </c>
    </row>
    <row r="29" spans="1:12" ht="23.25" customHeight="1">
      <c r="A29" s="1" t="s">
        <v>15</v>
      </c>
      <c r="D29" s="16">
        <v>10</v>
      </c>
      <c r="E29" s="17">
        <v>271597</v>
      </c>
      <c r="F29" s="17">
        <v>271597</v>
      </c>
      <c r="G29" s="17">
        <v>0</v>
      </c>
      <c r="H29" s="17">
        <v>0</v>
      </c>
    </row>
    <row r="30" spans="1:12" ht="23.25" customHeight="1">
      <c r="A30" s="1" t="s">
        <v>16</v>
      </c>
      <c r="D30" s="16"/>
      <c r="E30" s="17">
        <v>2229</v>
      </c>
      <c r="F30" s="17">
        <v>2898</v>
      </c>
      <c r="G30" s="17">
        <v>0</v>
      </c>
      <c r="H30" s="17">
        <v>0</v>
      </c>
    </row>
    <row r="31" spans="1:12" ht="23.25" customHeight="1">
      <c r="A31" s="1" t="s">
        <v>141</v>
      </c>
      <c r="D31" s="16"/>
      <c r="E31" s="17">
        <v>3491</v>
      </c>
      <c r="F31" s="17">
        <v>3466</v>
      </c>
      <c r="G31" s="17">
        <v>2473</v>
      </c>
      <c r="H31" s="17">
        <v>2382</v>
      </c>
    </row>
    <row r="32" spans="1:12" ht="23.25" customHeight="1">
      <c r="A32" s="1" t="s">
        <v>98</v>
      </c>
      <c r="D32" s="16"/>
      <c r="E32" s="17">
        <v>13200</v>
      </c>
      <c r="F32" s="17">
        <v>13143</v>
      </c>
      <c r="G32" s="21">
        <v>9217</v>
      </c>
      <c r="H32" s="21">
        <v>9217</v>
      </c>
      <c r="J32" s="15"/>
      <c r="L32" s="15"/>
    </row>
    <row r="33" spans="1:8" ht="23.25" customHeight="1">
      <c r="A33" s="1" t="s">
        <v>17</v>
      </c>
      <c r="D33" s="15"/>
      <c r="E33" s="23">
        <f>SUM(E22:E32)</f>
        <v>1661251</v>
      </c>
      <c r="F33" s="23">
        <f>SUM(F22:F32)</f>
        <v>1679653</v>
      </c>
      <c r="G33" s="23">
        <f>SUM(G22:G32)</f>
        <v>1263691</v>
      </c>
      <c r="H33" s="23">
        <f>SUM(H22:H32)</f>
        <v>1069050</v>
      </c>
    </row>
    <row r="34" spans="1:8" ht="23.25" customHeight="1" thickBot="1">
      <c r="A34" s="94" t="s">
        <v>18</v>
      </c>
      <c r="D34" s="15"/>
      <c r="E34" s="24">
        <f>E20+E33</f>
        <v>1881618</v>
      </c>
      <c r="F34" s="24">
        <f>F20+F33</f>
        <v>1869078</v>
      </c>
      <c r="G34" s="24">
        <f>G20+G33</f>
        <v>1499993</v>
      </c>
      <c r="H34" s="24">
        <f>H20+H33</f>
        <v>1463103</v>
      </c>
    </row>
    <row r="35" spans="1:8" ht="23.25" customHeight="1" thickTop="1">
      <c r="A35" s="15"/>
      <c r="B35" s="15"/>
      <c r="C35" s="15"/>
      <c r="D35" s="15"/>
      <c r="E35" s="15"/>
    </row>
    <row r="36" spans="1:8" ht="23.25" customHeight="1">
      <c r="A36" s="15"/>
      <c r="B36" s="15"/>
      <c r="C36" s="15"/>
      <c r="D36" s="15"/>
      <c r="E36" s="15"/>
    </row>
    <row r="37" spans="1:8" ht="23.25" customHeight="1">
      <c r="A37" s="15"/>
      <c r="B37" s="15"/>
      <c r="C37" s="15"/>
      <c r="D37" s="15"/>
      <c r="E37" s="15"/>
    </row>
    <row r="38" spans="1:8" ht="23.25" customHeight="1">
      <c r="A38" s="15"/>
      <c r="B38" s="15"/>
      <c r="C38" s="15"/>
      <c r="D38" s="15"/>
      <c r="E38" s="15"/>
    </row>
    <row r="39" spans="1:8" ht="23.25" customHeight="1">
      <c r="A39" s="15"/>
      <c r="B39" s="15"/>
      <c r="C39" s="15"/>
      <c r="D39" s="15"/>
      <c r="E39" s="15"/>
    </row>
    <row r="40" spans="1:8" ht="23.25" customHeight="1">
      <c r="A40" s="15"/>
      <c r="B40" s="15"/>
      <c r="C40" s="15"/>
      <c r="D40" s="15"/>
      <c r="E40" s="15"/>
    </row>
    <row r="41" spans="1:8" ht="8.4499999999999993" customHeight="1">
      <c r="A41" s="15"/>
      <c r="B41" s="15"/>
      <c r="C41" s="15"/>
      <c r="D41" s="15"/>
      <c r="E41" s="15"/>
    </row>
    <row r="42" spans="1:8" ht="23.25" customHeight="1">
      <c r="A42" s="15" t="s">
        <v>10</v>
      </c>
      <c r="B42" s="15"/>
      <c r="C42" s="15"/>
      <c r="D42" s="15"/>
      <c r="E42" s="15"/>
    </row>
    <row r="43" spans="1:8" ht="23.25" customHeight="1">
      <c r="E43" s="34"/>
      <c r="F43" s="34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K57"/>
  <sheetViews>
    <sheetView view="pageBreakPreview" zoomScaleNormal="11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3.42578125" style="1" customWidth="1"/>
    <col min="4" max="4" width="11.140625" style="1" customWidth="1"/>
    <col min="5" max="5" width="16.140625" style="2" customWidth="1"/>
    <col min="6" max="8" width="16.140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1" customHeight="1">
      <c r="H1" s="1">
        <v>3</v>
      </c>
    </row>
    <row r="2" spans="1:11" ht="21" customHeight="1">
      <c r="A2" s="165" t="s">
        <v>1</v>
      </c>
      <c r="B2" s="165"/>
      <c r="C2" s="165"/>
      <c r="D2" s="165"/>
      <c r="E2" s="165"/>
      <c r="F2" s="165"/>
      <c r="G2" s="165"/>
      <c r="H2" s="165"/>
    </row>
    <row r="3" spans="1:11" ht="21" customHeight="1">
      <c r="A3" s="165" t="s">
        <v>2</v>
      </c>
      <c r="B3" s="165"/>
      <c r="C3" s="165"/>
      <c r="D3" s="165"/>
      <c r="E3" s="165"/>
      <c r="F3" s="165"/>
      <c r="G3" s="165"/>
      <c r="H3" s="165"/>
    </row>
    <row r="4" spans="1:11" ht="21" customHeight="1">
      <c r="A4" s="165" t="str">
        <f>+'2'!A4:H4</f>
        <v>AS AT SEPTEMBER 30, 2025</v>
      </c>
      <c r="B4" s="165"/>
      <c r="C4" s="165"/>
      <c r="D4" s="165"/>
      <c r="E4" s="165"/>
      <c r="F4" s="165"/>
      <c r="G4" s="165"/>
      <c r="H4" s="165"/>
    </row>
    <row r="5" spans="1:11" ht="21" customHeight="1">
      <c r="A5" s="3"/>
      <c r="B5" s="3"/>
      <c r="C5" s="3"/>
      <c r="D5" s="3"/>
      <c r="E5" s="3"/>
      <c r="H5" s="4" t="s">
        <v>5</v>
      </c>
    </row>
    <row r="6" spans="1:11" ht="21" customHeight="1">
      <c r="A6" s="5"/>
      <c r="B6" s="5"/>
      <c r="C6" s="5"/>
      <c r="D6" s="6"/>
      <c r="E6" s="166" t="s">
        <v>3</v>
      </c>
      <c r="F6" s="166"/>
      <c r="G6" s="166" t="s">
        <v>4</v>
      </c>
      <c r="H6" s="166"/>
    </row>
    <row r="7" spans="1:11" ht="21" customHeight="1">
      <c r="A7" s="7"/>
      <c r="B7" s="7"/>
      <c r="C7" s="7"/>
      <c r="D7" s="8" t="s">
        <v>6</v>
      </c>
      <c r="E7" s="9" t="s">
        <v>166</v>
      </c>
      <c r="F7" s="9" t="s">
        <v>167</v>
      </c>
      <c r="G7" s="9" t="s">
        <v>166</v>
      </c>
      <c r="H7" s="9" t="s">
        <v>167</v>
      </c>
    </row>
    <row r="8" spans="1:11" ht="21" customHeight="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1" ht="21" customHeight="1">
      <c r="A9" s="10"/>
      <c r="B9" s="10"/>
      <c r="C9" s="10"/>
      <c r="D9" s="11"/>
      <c r="E9" s="12" t="s">
        <v>9</v>
      </c>
      <c r="F9" s="13"/>
      <c r="G9" s="12" t="s">
        <v>9</v>
      </c>
      <c r="H9" s="13"/>
    </row>
    <row r="10" spans="1:11" ht="21" customHeight="1">
      <c r="A10" s="35" t="s">
        <v>85</v>
      </c>
      <c r="E10" s="17"/>
    </row>
    <row r="11" spans="1:11" ht="21" customHeight="1">
      <c r="A11" s="35" t="s">
        <v>19</v>
      </c>
      <c r="E11" s="120"/>
    </row>
    <row r="12" spans="1:11" ht="21" customHeight="1">
      <c r="A12" s="1" t="s">
        <v>206</v>
      </c>
      <c r="D12" s="25">
        <v>16</v>
      </c>
      <c r="E12" s="17">
        <v>114422</v>
      </c>
      <c r="F12" s="17">
        <v>101653</v>
      </c>
      <c r="G12" s="17">
        <v>64934</v>
      </c>
      <c r="H12" s="17">
        <v>64976</v>
      </c>
    </row>
    <row r="13" spans="1:11" ht="21" customHeight="1">
      <c r="A13" s="1" t="s">
        <v>142</v>
      </c>
      <c r="D13" s="27" t="s">
        <v>187</v>
      </c>
      <c r="E13" s="17">
        <v>29865</v>
      </c>
      <c r="F13" s="17">
        <v>33248</v>
      </c>
      <c r="G13" s="17">
        <v>13759</v>
      </c>
      <c r="H13" s="17">
        <v>18586</v>
      </c>
    </row>
    <row r="14" spans="1:11" ht="21" customHeight="1">
      <c r="A14" s="1" t="s">
        <v>143</v>
      </c>
      <c r="D14" s="27">
        <v>4.0999999999999996</v>
      </c>
      <c r="E14" s="17">
        <v>3172</v>
      </c>
      <c r="F14" s="17">
        <v>32632</v>
      </c>
      <c r="G14" s="17">
        <v>2972</v>
      </c>
      <c r="H14" s="17">
        <v>9932</v>
      </c>
    </row>
    <row r="15" spans="1:11" ht="21" customHeight="1">
      <c r="A15" s="1" t="s">
        <v>80</v>
      </c>
      <c r="B15"/>
      <c r="D15" s="25"/>
      <c r="E15" s="17"/>
      <c r="F15" s="17"/>
      <c r="G15" s="17"/>
      <c r="H15" s="17"/>
      <c r="K15" s="15"/>
    </row>
    <row r="16" spans="1:11" ht="21" customHeight="1">
      <c r="A16"/>
      <c r="B16" s="1" t="s">
        <v>207</v>
      </c>
      <c r="D16" s="25">
        <v>18</v>
      </c>
      <c r="E16" s="17">
        <v>32902</v>
      </c>
      <c r="F16" s="17">
        <v>30669</v>
      </c>
      <c r="G16" s="17">
        <v>0</v>
      </c>
      <c r="H16" s="17">
        <v>1998</v>
      </c>
      <c r="J16" s="15"/>
      <c r="K16" s="15"/>
    </row>
    <row r="17" spans="1:11" ht="21" customHeight="1">
      <c r="A17"/>
      <c r="B17" s="1" t="s">
        <v>21</v>
      </c>
      <c r="D17" s="25" t="s">
        <v>188</v>
      </c>
      <c r="E17" s="17">
        <v>1640</v>
      </c>
      <c r="F17" s="17">
        <v>2549</v>
      </c>
      <c r="G17" s="17">
        <v>611</v>
      </c>
      <c r="H17" s="17">
        <v>593</v>
      </c>
      <c r="J17" s="15"/>
      <c r="K17" s="15"/>
    </row>
    <row r="18" spans="1:11" ht="21" customHeight="1">
      <c r="A18" s="94" t="s">
        <v>172</v>
      </c>
      <c r="D18" s="25"/>
      <c r="E18" s="17">
        <v>68</v>
      </c>
      <c r="F18" s="17">
        <v>0</v>
      </c>
      <c r="G18" s="17">
        <v>0</v>
      </c>
      <c r="H18" s="17">
        <v>0</v>
      </c>
      <c r="J18" s="15"/>
      <c r="K18" s="15"/>
    </row>
    <row r="19" spans="1:11" s="10" customFormat="1" ht="21" customHeight="1">
      <c r="A19" s="94" t="s">
        <v>20</v>
      </c>
      <c r="B19" s="1"/>
      <c r="D19" s="1"/>
      <c r="E19" s="19">
        <f>SUM(E12:E18)</f>
        <v>182069</v>
      </c>
      <c r="F19" s="19">
        <f t="shared" ref="F19:H19" si="0">SUM(F12:F18)</f>
        <v>200751</v>
      </c>
      <c r="G19" s="19">
        <f t="shared" si="0"/>
        <v>82276</v>
      </c>
      <c r="H19" s="19">
        <f t="shared" si="0"/>
        <v>96085</v>
      </c>
    </row>
    <row r="20" spans="1:11" s="10" customFormat="1" ht="21" customHeight="1">
      <c r="A20" s="35" t="s">
        <v>117</v>
      </c>
      <c r="B20" s="1"/>
      <c r="C20" s="1"/>
      <c r="E20" s="28"/>
      <c r="F20" s="28"/>
      <c r="G20" s="28"/>
      <c r="H20" s="28"/>
    </row>
    <row r="21" spans="1:11" s="10" customFormat="1" ht="21" customHeight="1">
      <c r="A21" s="1" t="s">
        <v>207</v>
      </c>
      <c r="C21" s="1"/>
      <c r="D21" s="27">
        <v>18</v>
      </c>
      <c r="E21" s="17">
        <v>135238</v>
      </c>
      <c r="F21" s="17">
        <v>158012</v>
      </c>
      <c r="G21" s="17">
        <v>0</v>
      </c>
      <c r="H21" s="38">
        <v>0</v>
      </c>
    </row>
    <row r="22" spans="1:11" ht="21" customHeight="1">
      <c r="A22" s="11" t="s">
        <v>21</v>
      </c>
      <c r="D22" s="27" t="s">
        <v>188</v>
      </c>
      <c r="E22" s="17">
        <v>2463</v>
      </c>
      <c r="F22" s="17">
        <v>6418</v>
      </c>
      <c r="G22" s="17">
        <v>488</v>
      </c>
      <c r="H22" s="17">
        <v>911</v>
      </c>
    </row>
    <row r="23" spans="1:11" ht="21" customHeight="1">
      <c r="A23" s="1" t="s">
        <v>22</v>
      </c>
      <c r="D23" s="27"/>
      <c r="E23" s="20">
        <v>1824</v>
      </c>
      <c r="F23" s="20">
        <v>1975</v>
      </c>
      <c r="G23" s="20">
        <v>1824</v>
      </c>
      <c r="H23" s="20">
        <v>1975</v>
      </c>
    </row>
    <row r="24" spans="1:11" ht="21" customHeight="1">
      <c r="A24" s="1" t="s">
        <v>144</v>
      </c>
      <c r="D24" s="25">
        <v>20</v>
      </c>
      <c r="E24" s="20">
        <v>1950</v>
      </c>
      <c r="F24" s="20">
        <v>1522</v>
      </c>
      <c r="G24" s="31">
        <v>729</v>
      </c>
      <c r="H24" s="20">
        <v>559</v>
      </c>
    </row>
    <row r="25" spans="1:11" ht="21" customHeight="1">
      <c r="A25" s="1" t="s">
        <v>99</v>
      </c>
      <c r="E25" s="17">
        <v>797</v>
      </c>
      <c r="F25" s="17">
        <v>1002</v>
      </c>
      <c r="G25" s="29">
        <v>797</v>
      </c>
      <c r="H25" s="17">
        <v>330</v>
      </c>
    </row>
    <row r="26" spans="1:11" ht="21" customHeight="1">
      <c r="A26" s="1" t="s">
        <v>23</v>
      </c>
      <c r="E26" s="19">
        <f>SUM(E21:E25)</f>
        <v>142272</v>
      </c>
      <c r="F26" s="19">
        <f>SUM(F21:F25)</f>
        <v>168929</v>
      </c>
      <c r="G26" s="19">
        <f>SUM(G21:G25)</f>
        <v>3838</v>
      </c>
      <c r="H26" s="19">
        <f>SUM(H21:H25)</f>
        <v>3775</v>
      </c>
    </row>
    <row r="27" spans="1:11" s="10" customFormat="1">
      <c r="A27" s="1" t="s">
        <v>24</v>
      </c>
      <c r="D27" s="1"/>
      <c r="E27" s="19">
        <f>SUM(E19+E26)</f>
        <v>324341</v>
      </c>
      <c r="F27" s="19">
        <f>SUM(F19+F26)</f>
        <v>369680</v>
      </c>
      <c r="G27" s="19">
        <f>SUM(G19+G26)</f>
        <v>86114</v>
      </c>
      <c r="H27" s="19">
        <f>SUM(H19+H26)</f>
        <v>99860</v>
      </c>
    </row>
    <row r="28" spans="1:11" ht="7.5" customHeight="1">
      <c r="E28" s="17"/>
      <c r="F28" s="17"/>
      <c r="G28" s="17"/>
      <c r="H28" s="17"/>
    </row>
    <row r="29" spans="1:11">
      <c r="A29" s="35" t="s">
        <v>25</v>
      </c>
      <c r="E29" s="17"/>
      <c r="F29" s="17"/>
      <c r="G29" s="17"/>
      <c r="H29" s="17"/>
    </row>
    <row r="30" spans="1:11" ht="21" customHeight="1">
      <c r="A30" s="1" t="s">
        <v>26</v>
      </c>
      <c r="D30" s="27">
        <v>21</v>
      </c>
      <c r="E30" s="17"/>
      <c r="F30" s="17"/>
      <c r="G30" s="17"/>
      <c r="H30" s="17"/>
    </row>
    <row r="31" spans="1:11" ht="19.5" customHeight="1">
      <c r="A31" s="1" t="s">
        <v>27</v>
      </c>
      <c r="E31" s="20"/>
      <c r="F31" s="20"/>
      <c r="G31" s="20"/>
      <c r="H31" s="20"/>
    </row>
    <row r="32" spans="1:11" ht="19.5" customHeight="1">
      <c r="B32" s="1" t="s">
        <v>169</v>
      </c>
      <c r="E32" s="20">
        <v>727543</v>
      </c>
      <c r="F32" s="20">
        <v>0</v>
      </c>
      <c r="G32" s="20">
        <v>727543</v>
      </c>
      <c r="H32" s="20">
        <v>0</v>
      </c>
    </row>
    <row r="33" spans="1:8" ht="21" customHeight="1">
      <c r="B33" s="1" t="s">
        <v>160</v>
      </c>
      <c r="C33" s="159"/>
      <c r="E33" s="30">
        <v>0</v>
      </c>
      <c r="F33" s="30">
        <v>476527</v>
      </c>
      <c r="G33" s="30">
        <v>0</v>
      </c>
      <c r="H33" s="30">
        <v>476527</v>
      </c>
    </row>
    <row r="34" spans="1:8" ht="21" customHeight="1">
      <c r="A34" s="1" t="s">
        <v>28</v>
      </c>
      <c r="E34" s="17"/>
      <c r="F34" s="17"/>
      <c r="G34" s="17"/>
      <c r="H34" s="17"/>
    </row>
    <row r="35" spans="1:8" ht="21" customHeight="1">
      <c r="B35" s="1" t="s">
        <v>170</v>
      </c>
      <c r="E35" s="17">
        <f>+'6'!C28</f>
        <v>470555</v>
      </c>
      <c r="F35" s="17">
        <v>0</v>
      </c>
      <c r="G35" s="17">
        <f>+'7'!C23</f>
        <v>470555</v>
      </c>
      <c r="H35" s="17">
        <v>0</v>
      </c>
    </row>
    <row r="36" spans="1:8" ht="21" customHeight="1">
      <c r="B36" s="1" t="s">
        <v>129</v>
      </c>
      <c r="E36" s="17">
        <v>0</v>
      </c>
      <c r="F36" s="17">
        <f>+'6'!C20</f>
        <v>454714</v>
      </c>
      <c r="G36" s="17">
        <f>+'7'!C24</f>
        <v>0</v>
      </c>
      <c r="H36" s="17">
        <f>+'7'!C18</f>
        <v>454714</v>
      </c>
    </row>
    <row r="37" spans="1:8" ht="21" customHeight="1">
      <c r="A37" s="1" t="s">
        <v>75</v>
      </c>
      <c r="D37" s="25"/>
      <c r="E37" s="17">
        <f>+'6'!D28</f>
        <v>941777</v>
      </c>
      <c r="F37" s="17">
        <f>+'6'!D20</f>
        <v>903759</v>
      </c>
      <c r="G37" s="17">
        <f>+'7'!D23</f>
        <v>941777</v>
      </c>
      <c r="H37" s="17">
        <f>+'7'!D18</f>
        <v>903759</v>
      </c>
    </row>
    <row r="38" spans="1:8" ht="21" customHeight="1">
      <c r="A38" s="1" t="s">
        <v>36</v>
      </c>
      <c r="D38" s="25"/>
      <c r="E38" s="20">
        <f>+'6'!E28</f>
        <v>4660</v>
      </c>
      <c r="F38" s="20">
        <f>+'6'!E20</f>
        <v>4660</v>
      </c>
      <c r="G38" s="20">
        <f>+'7'!E23</f>
        <v>4660</v>
      </c>
      <c r="H38" s="20">
        <f>+'7'!E18</f>
        <v>4660</v>
      </c>
    </row>
    <row r="39" spans="1:8" ht="21" customHeight="1">
      <c r="A39" s="1" t="s">
        <v>86</v>
      </c>
      <c r="D39" s="25"/>
      <c r="E39" s="162">
        <f>+'6'!F28</f>
        <v>137785</v>
      </c>
      <c r="F39" s="162">
        <f>+'6'!F20</f>
        <v>136135</v>
      </c>
      <c r="G39" s="162">
        <f>+'7'!F23</f>
        <v>-6260</v>
      </c>
      <c r="H39" s="162">
        <f>+'7'!F18</f>
        <v>-3037</v>
      </c>
    </row>
    <row r="40" spans="1:8" ht="21" customHeight="1">
      <c r="A40" s="1" t="s">
        <v>33</v>
      </c>
      <c r="E40" s="31">
        <f>+'6'!J28</f>
        <v>1250</v>
      </c>
      <c r="F40" s="29">
        <f>+'6'!J20</f>
        <v>1250</v>
      </c>
      <c r="G40" s="31">
        <f>+'7'!H23</f>
        <v>3147</v>
      </c>
      <c r="H40" s="31">
        <f>+'7'!H18</f>
        <v>3147</v>
      </c>
    </row>
    <row r="41" spans="1:8" ht="21" customHeight="1">
      <c r="A41" s="1" t="s">
        <v>32</v>
      </c>
      <c r="E41" s="23">
        <f>SUM(E35:E40)</f>
        <v>1556027</v>
      </c>
      <c r="F41" s="23">
        <f t="shared" ref="F41" si="1">SUM(F35:F40)</f>
        <v>1500518</v>
      </c>
      <c r="G41" s="23">
        <f>SUM(G35:G40)</f>
        <v>1413879</v>
      </c>
      <c r="H41" s="23">
        <f>SUM(H35:H40)</f>
        <v>1363243</v>
      </c>
    </row>
    <row r="42" spans="1:8" ht="21" customHeight="1">
      <c r="A42" s="1" t="s">
        <v>31</v>
      </c>
      <c r="E42" s="31">
        <f>+'6'!L28</f>
        <v>1250</v>
      </c>
      <c r="F42" s="31">
        <f>+'6'!L20</f>
        <v>-1120</v>
      </c>
      <c r="G42" s="20">
        <v>0</v>
      </c>
      <c r="H42" s="20">
        <v>0</v>
      </c>
    </row>
    <row r="43" spans="1:8" ht="21" customHeight="1">
      <c r="A43" s="1" t="s">
        <v>30</v>
      </c>
      <c r="E43" s="19">
        <f>SUM(E41:E42)</f>
        <v>1557277</v>
      </c>
      <c r="F43" s="19">
        <f>SUM(F41:F42)</f>
        <v>1499398</v>
      </c>
      <c r="G43" s="19">
        <f>SUM(G41:G42)</f>
        <v>1413879</v>
      </c>
      <c r="H43" s="19">
        <f>SUM(H41:H42)</f>
        <v>1363243</v>
      </c>
    </row>
    <row r="44" spans="1:8" ht="21.75" thickBot="1">
      <c r="A44" s="1" t="s">
        <v>29</v>
      </c>
      <c r="E44" s="24">
        <f>E27+E43</f>
        <v>1881618</v>
      </c>
      <c r="F44" s="24">
        <f>F27+F43</f>
        <v>1869078</v>
      </c>
      <c r="G44" s="24">
        <f>G27+G43</f>
        <v>1499993</v>
      </c>
      <c r="H44" s="24">
        <f>H27+H43</f>
        <v>1463103</v>
      </c>
    </row>
    <row r="45" spans="1:8" ht="21.75" thickTop="1">
      <c r="E45" s="20"/>
      <c r="F45" s="20"/>
      <c r="G45" s="20"/>
      <c r="H45" s="20"/>
    </row>
    <row r="46" spans="1:8">
      <c r="E46" s="20"/>
      <c r="F46" s="20"/>
      <c r="G46" s="20"/>
      <c r="H46" s="20"/>
    </row>
    <row r="47" spans="1:8">
      <c r="E47" s="20"/>
      <c r="F47" s="20"/>
      <c r="G47" s="20"/>
      <c r="H47" s="20"/>
    </row>
    <row r="48" spans="1:8">
      <c r="E48" s="20"/>
      <c r="F48" s="20"/>
      <c r="G48" s="20"/>
      <c r="H48" s="20"/>
    </row>
    <row r="49" spans="1:9">
      <c r="E49" s="20"/>
      <c r="F49" s="20"/>
      <c r="G49" s="20"/>
      <c r="H49" s="20"/>
    </row>
    <row r="50" spans="1:9">
      <c r="E50" s="20"/>
      <c r="F50" s="20"/>
      <c r="G50" s="20"/>
      <c r="H50" s="20"/>
    </row>
    <row r="51" spans="1:9" ht="7.5" customHeight="1">
      <c r="E51" s="20"/>
      <c r="F51" s="20"/>
      <c r="G51" s="20"/>
      <c r="H51" s="20"/>
    </row>
    <row r="52" spans="1:9">
      <c r="A52" s="1" t="s">
        <v>10</v>
      </c>
      <c r="E52" s="20"/>
      <c r="F52" s="20"/>
      <c r="G52" s="20"/>
      <c r="H52" s="20"/>
    </row>
    <row r="53" spans="1:9" ht="21" customHeight="1">
      <c r="E53" s="33"/>
      <c r="F53" s="32"/>
      <c r="G53" s="32"/>
      <c r="H53" s="32"/>
      <c r="I53" s="32"/>
    </row>
    <row r="54" spans="1:9" ht="21" customHeight="1">
      <c r="E54" s="126">
        <f>+E44-'2'!E34</f>
        <v>0</v>
      </c>
      <c r="F54" s="126">
        <f>+F44-'2'!F34</f>
        <v>0</v>
      </c>
      <c r="G54" s="126">
        <f>+G44-'2'!G34</f>
        <v>0</v>
      </c>
      <c r="H54" s="126">
        <f>+H44-'2'!H34</f>
        <v>0</v>
      </c>
    </row>
    <row r="57" spans="1:9" ht="21" customHeight="1">
      <c r="E57" s="34"/>
      <c r="F57" s="34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47"/>
  <sheetViews>
    <sheetView view="pageBreakPreview" zoomScaleNormal="100" zoomScaleSheetLayoutView="100" workbookViewId="0"/>
  </sheetViews>
  <sheetFormatPr defaultColWidth="11.42578125" defaultRowHeight="21"/>
  <cols>
    <col min="1" max="2" width="3.7109375" style="36" customWidth="1"/>
    <col min="3" max="3" width="42.7109375" style="36" customWidth="1"/>
    <col min="4" max="4" width="9" style="36" customWidth="1"/>
    <col min="5" max="8" width="14.140625" style="37" customWidth="1"/>
    <col min="9" max="9" width="11.42578125" style="37"/>
    <col min="10" max="16384" width="11.42578125" style="36"/>
  </cols>
  <sheetData>
    <row r="1" spans="1:9">
      <c r="H1" s="38">
        <v>4</v>
      </c>
    </row>
    <row r="2" spans="1:9">
      <c r="A2" s="167" t="s">
        <v>1</v>
      </c>
      <c r="B2" s="167"/>
      <c r="C2" s="167"/>
      <c r="D2" s="167"/>
      <c r="E2" s="167"/>
      <c r="F2" s="167"/>
      <c r="G2" s="167"/>
      <c r="H2" s="167"/>
    </row>
    <row r="3" spans="1:9">
      <c r="A3" s="167" t="s">
        <v>34</v>
      </c>
      <c r="B3" s="167"/>
      <c r="C3" s="167"/>
      <c r="D3" s="167"/>
      <c r="E3" s="167"/>
      <c r="F3" s="167"/>
      <c r="G3" s="167"/>
      <c r="H3" s="167"/>
    </row>
    <row r="4" spans="1:9">
      <c r="A4" s="167" t="s">
        <v>171</v>
      </c>
      <c r="B4" s="167"/>
      <c r="C4" s="167"/>
      <c r="D4" s="167"/>
      <c r="E4" s="167"/>
      <c r="F4" s="167"/>
      <c r="G4" s="167"/>
      <c r="H4" s="167"/>
    </row>
    <row r="5" spans="1:9">
      <c r="A5" s="39"/>
      <c r="B5" s="39"/>
      <c r="C5" s="40"/>
      <c r="D5" s="41"/>
      <c r="E5" s="42"/>
      <c r="F5" s="42"/>
      <c r="G5" s="42"/>
      <c r="H5" s="43" t="s">
        <v>5</v>
      </c>
    </row>
    <row r="6" spans="1:9" s="46" customFormat="1">
      <c r="A6" s="44"/>
      <c r="B6" s="44"/>
      <c r="C6" s="44"/>
      <c r="D6" s="44"/>
      <c r="E6" s="45" t="s">
        <v>3</v>
      </c>
      <c r="F6" s="45"/>
      <c r="G6" s="45" t="s">
        <v>4</v>
      </c>
      <c r="H6" s="45"/>
      <c r="I6" s="61"/>
    </row>
    <row r="7" spans="1:9" s="46" customFormat="1">
      <c r="A7" s="47"/>
      <c r="B7" s="47"/>
      <c r="C7" s="47"/>
      <c r="D7" s="48"/>
      <c r="E7" s="48">
        <v>2025</v>
      </c>
      <c r="F7" s="48">
        <v>2024</v>
      </c>
      <c r="G7" s="48">
        <v>2025</v>
      </c>
      <c r="H7" s="48">
        <v>2024</v>
      </c>
      <c r="I7" s="61"/>
    </row>
    <row r="8" spans="1:9" s="46" customFormat="1">
      <c r="D8" s="62"/>
      <c r="E8" s="62"/>
      <c r="F8" s="62"/>
      <c r="G8" s="62"/>
      <c r="H8" s="62"/>
      <c r="I8" s="61"/>
    </row>
    <row r="9" spans="1:9">
      <c r="A9" s="36" t="s">
        <v>208</v>
      </c>
      <c r="E9" s="64">
        <v>44147</v>
      </c>
      <c r="F9" s="64">
        <v>63301</v>
      </c>
      <c r="G9" s="119">
        <v>0</v>
      </c>
      <c r="H9" s="119">
        <v>2593</v>
      </c>
    </row>
    <row r="10" spans="1:9">
      <c r="A10" s="36" t="s">
        <v>146</v>
      </c>
      <c r="D10" s="56"/>
      <c r="E10" s="127">
        <v>-27493</v>
      </c>
      <c r="F10" s="127">
        <v>-37750</v>
      </c>
      <c r="G10" s="164">
        <v>0</v>
      </c>
      <c r="H10" s="127">
        <v>-2569</v>
      </c>
    </row>
    <row r="11" spans="1:9">
      <c r="A11" s="36" t="s">
        <v>130</v>
      </c>
      <c r="E11" s="64">
        <f>SUM(E9:E10)</f>
        <v>16654</v>
      </c>
      <c r="F11" s="64">
        <f>SUM(F9:F10)</f>
        <v>25551</v>
      </c>
      <c r="G11" s="119">
        <f>SUM(G9:G10)</f>
        <v>0</v>
      </c>
      <c r="H11" s="69">
        <f>SUM(H9:H10)</f>
        <v>24</v>
      </c>
    </row>
    <row r="12" spans="1:9">
      <c r="A12" s="36" t="s">
        <v>37</v>
      </c>
      <c r="D12" s="56"/>
      <c r="E12" s="64">
        <v>1950</v>
      </c>
      <c r="F12" s="64">
        <v>1254</v>
      </c>
      <c r="G12" s="119">
        <v>4127</v>
      </c>
      <c r="H12" s="119">
        <v>5494</v>
      </c>
    </row>
    <row r="13" spans="1:9">
      <c r="A13" s="36" t="s">
        <v>38</v>
      </c>
      <c r="D13" s="56"/>
      <c r="E13" s="66">
        <v>-53</v>
      </c>
      <c r="F13" s="66">
        <v>-361</v>
      </c>
      <c r="G13" s="66">
        <v>0</v>
      </c>
      <c r="H13" s="66">
        <v>0</v>
      </c>
    </row>
    <row r="14" spans="1:9">
      <c r="A14" s="36" t="s">
        <v>39</v>
      </c>
      <c r="D14" s="56"/>
      <c r="E14" s="66">
        <v>-15110</v>
      </c>
      <c r="F14" s="66">
        <v>-23696</v>
      </c>
      <c r="G14" s="66">
        <v>-6014</v>
      </c>
      <c r="H14" s="66">
        <v>-6119</v>
      </c>
    </row>
    <row r="15" spans="1:9">
      <c r="A15" s="36" t="s">
        <v>76</v>
      </c>
      <c r="D15" s="68"/>
      <c r="E15" s="69">
        <f>SUM(E11:E14)</f>
        <v>3441</v>
      </c>
      <c r="F15" s="69">
        <f>SUM(F11:F14)</f>
        <v>2748</v>
      </c>
      <c r="G15" s="69">
        <f>SUM(G11:G14)</f>
        <v>-1887</v>
      </c>
      <c r="H15" s="69">
        <f>SUM(H11:H14)</f>
        <v>-601</v>
      </c>
    </row>
    <row r="16" spans="1:9">
      <c r="A16" s="70" t="s">
        <v>40</v>
      </c>
      <c r="B16" s="70"/>
      <c r="D16" s="56"/>
      <c r="E16" s="71">
        <v>-4598</v>
      </c>
      <c r="F16" s="71">
        <v>-5602</v>
      </c>
      <c r="G16" s="71">
        <v>-1105</v>
      </c>
      <c r="H16" s="71">
        <v>-1397</v>
      </c>
    </row>
    <row r="17" spans="1:9">
      <c r="A17" s="70" t="s">
        <v>191</v>
      </c>
      <c r="B17" s="70"/>
      <c r="D17" s="56"/>
      <c r="E17" s="69">
        <f>SUM(E15:E16)</f>
        <v>-1157</v>
      </c>
      <c r="F17" s="69">
        <f>SUM(F15:F16)</f>
        <v>-2854</v>
      </c>
      <c r="G17" s="69">
        <f>SUM(G15:G16)</f>
        <v>-2992</v>
      </c>
      <c r="H17" s="69">
        <f>SUM(H15:H16)</f>
        <v>-1998</v>
      </c>
    </row>
    <row r="18" spans="1:9">
      <c r="A18" s="36" t="s">
        <v>41</v>
      </c>
      <c r="D18" s="56"/>
      <c r="E18" s="66">
        <v>-271</v>
      </c>
      <c r="F18" s="66">
        <v>-175</v>
      </c>
      <c r="G18" s="66">
        <v>51</v>
      </c>
      <c r="H18" s="66">
        <v>51</v>
      </c>
    </row>
    <row r="19" spans="1:9">
      <c r="A19" s="36" t="s">
        <v>190</v>
      </c>
      <c r="D19" s="56"/>
      <c r="E19" s="160">
        <f>SUM(E17:E18)</f>
        <v>-1428</v>
      </c>
      <c r="F19" s="69">
        <f t="shared" ref="F19" si="0">SUM(F17:F18)</f>
        <v>-3029</v>
      </c>
      <c r="G19" s="69">
        <f>SUM(G17:G18)</f>
        <v>-2941</v>
      </c>
      <c r="H19" s="69">
        <f>SUM(H17:H18)</f>
        <v>-1947</v>
      </c>
    </row>
    <row r="20" spans="1:9" s="46" customFormat="1">
      <c r="A20" s="36" t="s">
        <v>42</v>
      </c>
      <c r="D20" s="62"/>
      <c r="E20" s="71">
        <v>0</v>
      </c>
      <c r="F20" s="71">
        <v>0</v>
      </c>
      <c r="G20" s="71">
        <v>0</v>
      </c>
      <c r="H20" s="71">
        <v>0</v>
      </c>
    </row>
    <row r="21" spans="1:9" s="46" customFormat="1" ht="21.75" thickBot="1">
      <c r="A21" s="36" t="s">
        <v>73</v>
      </c>
      <c r="D21" s="62"/>
      <c r="E21" s="52">
        <f>+E19</f>
        <v>-1428</v>
      </c>
      <c r="F21" s="52">
        <f>+F19</f>
        <v>-3029</v>
      </c>
      <c r="G21" s="52">
        <f>+G19</f>
        <v>-2941</v>
      </c>
      <c r="H21" s="52">
        <f>+H19</f>
        <v>-1947</v>
      </c>
    </row>
    <row r="22" spans="1:9" ht="9.9499999999999993" customHeight="1" thickTop="1">
      <c r="D22" s="62"/>
      <c r="E22" s="53"/>
      <c r="F22" s="131"/>
      <c r="G22" s="66"/>
      <c r="H22" s="54"/>
      <c r="I22" s="36"/>
    </row>
    <row r="23" spans="1:9" s="46" customFormat="1">
      <c r="A23" s="36" t="s">
        <v>209</v>
      </c>
      <c r="D23" s="62"/>
      <c r="E23" s="62"/>
      <c r="F23" s="62"/>
      <c r="G23" s="66"/>
      <c r="H23" s="62"/>
    </row>
    <row r="24" spans="1:9" s="46" customFormat="1">
      <c r="A24" s="36" t="s">
        <v>79</v>
      </c>
      <c r="D24" s="56"/>
      <c r="E24" s="142">
        <f>+E26-E25</f>
        <v>-1428</v>
      </c>
      <c r="F24" s="142">
        <f t="shared" ref="F24:H24" si="1">+F26-F25</f>
        <v>-3006</v>
      </c>
      <c r="G24" s="142">
        <f t="shared" si="1"/>
        <v>-2941</v>
      </c>
      <c r="H24" s="142">
        <f t="shared" si="1"/>
        <v>-1947</v>
      </c>
    </row>
    <row r="25" spans="1:9" s="46" customFormat="1">
      <c r="A25" s="36" t="s">
        <v>31</v>
      </c>
      <c r="D25" s="56"/>
      <c r="E25" s="142">
        <v>0</v>
      </c>
      <c r="F25" s="142">
        <v>-23</v>
      </c>
      <c r="G25" s="76">
        <v>0</v>
      </c>
      <c r="H25" s="129">
        <v>0</v>
      </c>
    </row>
    <row r="26" spans="1:9" s="46" customFormat="1" ht="21.75" thickBot="1">
      <c r="A26" s="36" t="s">
        <v>190</v>
      </c>
      <c r="D26" s="62"/>
      <c r="E26" s="52">
        <f>+E19</f>
        <v>-1428</v>
      </c>
      <c r="F26" s="52">
        <f>+F19</f>
        <v>-3029</v>
      </c>
      <c r="G26" s="52">
        <f>+G19</f>
        <v>-2941</v>
      </c>
      <c r="H26" s="52">
        <f>+H19</f>
        <v>-1947</v>
      </c>
    </row>
    <row r="27" spans="1:9" ht="9.9499999999999993" customHeight="1" thickTop="1">
      <c r="E27" s="143"/>
      <c r="F27" s="144"/>
      <c r="G27" s="50"/>
      <c r="H27" s="145"/>
      <c r="I27" s="36"/>
    </row>
    <row r="28" spans="1:9" s="46" customFormat="1">
      <c r="A28" s="36" t="s">
        <v>110</v>
      </c>
      <c r="D28" s="62"/>
      <c r="E28" s="146"/>
      <c r="F28" s="146"/>
      <c r="G28" s="50"/>
      <c r="H28" s="146"/>
    </row>
    <row r="29" spans="1:9" s="46" customFormat="1">
      <c r="A29" s="36" t="s">
        <v>79</v>
      </c>
      <c r="D29" s="62"/>
      <c r="E29" s="142">
        <f>+E31-E30</f>
        <v>-1428</v>
      </c>
      <c r="F29" s="142">
        <f t="shared" ref="F29:H29" si="2">+F31-F30</f>
        <v>-3006</v>
      </c>
      <c r="G29" s="142">
        <f t="shared" si="2"/>
        <v>-2941</v>
      </c>
      <c r="H29" s="142">
        <f t="shared" si="2"/>
        <v>-1947</v>
      </c>
    </row>
    <row r="30" spans="1:9" s="46" customFormat="1">
      <c r="A30" s="36" t="s">
        <v>31</v>
      </c>
      <c r="D30" s="56"/>
      <c r="E30" s="142">
        <f>+E25</f>
        <v>0</v>
      </c>
      <c r="F30" s="142">
        <f t="shared" ref="F30:H30" si="3">+F25</f>
        <v>-23</v>
      </c>
      <c r="G30" s="129">
        <f t="shared" si="3"/>
        <v>0</v>
      </c>
      <c r="H30" s="129">
        <f t="shared" si="3"/>
        <v>0</v>
      </c>
    </row>
    <row r="31" spans="1:9" s="46" customFormat="1" ht="21.75" thickBot="1">
      <c r="A31" s="36" t="s">
        <v>73</v>
      </c>
      <c r="D31" s="62"/>
      <c r="E31" s="52">
        <f>+E21</f>
        <v>-1428</v>
      </c>
      <c r="F31" s="52">
        <f>+F21</f>
        <v>-3029</v>
      </c>
      <c r="G31" s="52">
        <f t="shared" ref="G31:H31" si="4">+G21</f>
        <v>-2941</v>
      </c>
      <c r="H31" s="52">
        <f t="shared" si="4"/>
        <v>-1947</v>
      </c>
    </row>
    <row r="32" spans="1:9" ht="21.75" thickTop="1">
      <c r="E32" s="49"/>
      <c r="F32" s="49"/>
      <c r="G32" s="66"/>
      <c r="H32" s="55"/>
      <c r="I32" s="36"/>
    </row>
    <row r="33" spans="1:9">
      <c r="A33" s="46" t="s">
        <v>210</v>
      </c>
      <c r="E33" s="49"/>
      <c r="F33" s="49"/>
      <c r="G33" s="66"/>
      <c r="H33" s="50"/>
      <c r="I33" s="36"/>
    </row>
    <row r="34" spans="1:9" s="46" customFormat="1">
      <c r="A34" s="36" t="s">
        <v>189</v>
      </c>
      <c r="D34" s="62"/>
      <c r="E34" s="156">
        <f>+E24/E35</f>
        <v>-7.5867817859858117E-4</v>
      </c>
      <c r="F34" s="156">
        <f>+F24/F35</f>
        <v>-1.6526862749517966E-3</v>
      </c>
      <c r="G34" s="156">
        <f t="shared" ref="G34:H34" si="5">+G24/G35</f>
        <v>-1.562515772589935E-3</v>
      </c>
      <c r="H34" s="156">
        <f t="shared" si="5"/>
        <v>-1.0704524874687784E-3</v>
      </c>
    </row>
    <row r="35" spans="1:9" s="46" customFormat="1">
      <c r="A35" s="36" t="s">
        <v>147</v>
      </c>
      <c r="D35" s="62"/>
      <c r="E35" s="158">
        <v>1882221</v>
      </c>
      <c r="F35" s="158">
        <v>1818857</v>
      </c>
      <c r="G35" s="158">
        <v>1882221</v>
      </c>
      <c r="H35" s="158">
        <v>1818857</v>
      </c>
    </row>
    <row r="36" spans="1:9">
      <c r="A36" s="57" t="s">
        <v>0</v>
      </c>
      <c r="B36" s="57"/>
      <c r="D36" s="62"/>
      <c r="E36" s="58">
        <v>1418956</v>
      </c>
      <c r="F36" s="58">
        <v>889756</v>
      </c>
      <c r="G36" s="58">
        <v>1418956</v>
      </c>
      <c r="H36" s="58">
        <v>889756</v>
      </c>
      <c r="I36" s="36"/>
    </row>
    <row r="37" spans="1:9">
      <c r="A37" s="57"/>
      <c r="B37" s="57"/>
      <c r="D37" s="62"/>
      <c r="E37" s="58">
        <v>1574057</v>
      </c>
      <c r="F37" s="58"/>
      <c r="G37" s="58"/>
      <c r="H37" s="58"/>
      <c r="I37" s="36"/>
    </row>
    <row r="38" spans="1:9" ht="24.6" customHeight="1">
      <c r="E38" s="59"/>
      <c r="F38" s="60"/>
      <c r="G38" s="59" t="s">
        <v>44</v>
      </c>
      <c r="H38" s="60"/>
      <c r="I38" s="36"/>
    </row>
    <row r="39" spans="1:9" ht="24.6" customHeight="1">
      <c r="D39" s="56"/>
      <c r="E39" s="61"/>
      <c r="G39" s="59" t="s">
        <v>45</v>
      </c>
      <c r="I39" s="36"/>
    </row>
    <row r="40" spans="1:9" ht="24.6" customHeight="1">
      <c r="D40" s="56"/>
      <c r="E40" s="61"/>
      <c r="G40" s="59"/>
      <c r="I40" s="36"/>
    </row>
    <row r="41" spans="1:9" ht="24.6" customHeight="1">
      <c r="D41" s="56"/>
      <c r="E41" s="61"/>
      <c r="G41" s="59"/>
      <c r="I41" s="36"/>
    </row>
    <row r="42" spans="1:9" ht="24.6" customHeight="1">
      <c r="D42" s="56"/>
      <c r="E42" s="61"/>
      <c r="G42" s="59"/>
      <c r="I42" s="36"/>
    </row>
    <row r="43" spans="1:9" ht="24.6" customHeight="1">
      <c r="D43" s="56"/>
      <c r="E43" s="61"/>
      <c r="G43" s="59"/>
      <c r="I43" s="36"/>
    </row>
    <row r="44" spans="1:9" ht="24.6" customHeight="1">
      <c r="D44" s="56"/>
      <c r="E44" s="61"/>
      <c r="G44" s="59"/>
      <c r="I44" s="36"/>
    </row>
    <row r="45" spans="1:9" ht="24.6" customHeight="1">
      <c r="D45" s="56"/>
      <c r="E45" s="61"/>
      <c r="G45" s="59"/>
      <c r="I45" s="36"/>
    </row>
    <row r="46" spans="1:9" ht="14.25" customHeight="1">
      <c r="E46" s="61"/>
      <c r="G46" s="59"/>
      <c r="I46" s="36"/>
    </row>
    <row r="47" spans="1:9">
      <c r="A47" s="36" t="s">
        <v>10</v>
      </c>
      <c r="E47" s="61"/>
      <c r="G47" s="59"/>
      <c r="I47" s="36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49"/>
  <sheetViews>
    <sheetView view="pageBreakPreview" zoomScaleNormal="110" zoomScaleSheetLayoutView="100" workbookViewId="0"/>
  </sheetViews>
  <sheetFormatPr defaultColWidth="11.42578125" defaultRowHeight="21"/>
  <cols>
    <col min="1" max="2" width="3.7109375" style="36" customWidth="1"/>
    <col min="3" max="3" width="42.7109375" style="36" customWidth="1"/>
    <col min="4" max="4" width="9" style="36" customWidth="1"/>
    <col min="5" max="8" width="14.140625" style="37" customWidth="1"/>
    <col min="9" max="9" width="11.42578125" style="37"/>
    <col min="10" max="16384" width="11.42578125" style="36"/>
  </cols>
  <sheetData>
    <row r="1" spans="1:9">
      <c r="H1" s="38">
        <v>5</v>
      </c>
    </row>
    <row r="2" spans="1:9">
      <c r="A2" s="167" t="s">
        <v>1</v>
      </c>
      <c r="B2" s="167"/>
      <c r="C2" s="167"/>
      <c r="D2" s="167"/>
      <c r="E2" s="167"/>
      <c r="F2" s="167"/>
      <c r="G2" s="167"/>
      <c r="H2" s="167"/>
    </row>
    <row r="3" spans="1:9">
      <c r="A3" s="167" t="s">
        <v>34</v>
      </c>
      <c r="B3" s="167"/>
      <c r="C3" s="167"/>
      <c r="D3" s="167"/>
      <c r="E3" s="167"/>
      <c r="F3" s="167"/>
      <c r="G3" s="167"/>
      <c r="H3" s="167"/>
    </row>
    <row r="4" spans="1:9">
      <c r="A4" s="167" t="s">
        <v>181</v>
      </c>
      <c r="B4" s="167"/>
      <c r="C4" s="167"/>
      <c r="D4" s="167"/>
      <c r="E4" s="167"/>
      <c r="F4" s="167"/>
      <c r="G4" s="167"/>
      <c r="H4" s="167"/>
    </row>
    <row r="5" spans="1:9">
      <c r="A5" s="39"/>
      <c r="B5" s="39"/>
      <c r="C5" s="40"/>
      <c r="D5" s="41"/>
      <c r="E5" s="42"/>
      <c r="F5" s="42"/>
      <c r="G5" s="42"/>
      <c r="H5" s="43" t="s">
        <v>5</v>
      </c>
    </row>
    <row r="6" spans="1:9" s="46" customFormat="1">
      <c r="A6" s="44"/>
      <c r="B6" s="44"/>
      <c r="C6" s="44"/>
      <c r="D6" s="44"/>
      <c r="E6" s="45" t="s">
        <v>3</v>
      </c>
      <c r="F6" s="45"/>
      <c r="G6" s="45" t="s">
        <v>4</v>
      </c>
      <c r="H6" s="45"/>
      <c r="I6" s="61"/>
    </row>
    <row r="7" spans="1:9" s="46" customFormat="1">
      <c r="A7" s="47"/>
      <c r="B7" s="47"/>
      <c r="C7" s="47"/>
      <c r="D7" s="48" t="s">
        <v>6</v>
      </c>
      <c r="E7" s="48">
        <v>2025</v>
      </c>
      <c r="F7" s="48">
        <v>2024</v>
      </c>
      <c r="G7" s="48">
        <v>2025</v>
      </c>
      <c r="H7" s="48">
        <v>2024</v>
      </c>
      <c r="I7" s="61"/>
    </row>
    <row r="8" spans="1:9" s="46" customFormat="1">
      <c r="D8" s="62"/>
      <c r="E8" s="62"/>
      <c r="F8" s="62"/>
      <c r="G8" s="62"/>
      <c r="H8" s="62"/>
      <c r="I8" s="61"/>
    </row>
    <row r="9" spans="1:9">
      <c r="A9" s="36" t="s">
        <v>208</v>
      </c>
      <c r="E9" s="64">
        <v>164974</v>
      </c>
      <c r="F9" s="64">
        <v>197695</v>
      </c>
      <c r="G9" s="119">
        <v>0</v>
      </c>
      <c r="H9" s="119">
        <v>5449</v>
      </c>
    </row>
    <row r="10" spans="1:9">
      <c r="A10" s="36" t="s">
        <v>146</v>
      </c>
      <c r="D10" s="56"/>
      <c r="E10" s="127">
        <v>-116928</v>
      </c>
      <c r="F10" s="127">
        <v>-115341</v>
      </c>
      <c r="G10" s="71">
        <v>0</v>
      </c>
      <c r="H10" s="71">
        <v>-5399</v>
      </c>
    </row>
    <row r="11" spans="1:9">
      <c r="A11" s="36" t="s">
        <v>130</v>
      </c>
      <c r="E11" s="64">
        <f>SUM(E9:E10)</f>
        <v>48046</v>
      </c>
      <c r="F11" s="64">
        <f>SUM(F9:F10)</f>
        <v>82354</v>
      </c>
      <c r="G11" s="119">
        <f>SUM(G9:G10)</f>
        <v>0</v>
      </c>
      <c r="H11" s="64">
        <f>SUM(H9:H10)</f>
        <v>50</v>
      </c>
    </row>
    <row r="12" spans="1:9">
      <c r="A12" s="36" t="s">
        <v>124</v>
      </c>
      <c r="D12" s="27" t="s">
        <v>176</v>
      </c>
      <c r="E12" s="64">
        <v>0</v>
      </c>
      <c r="F12" s="64">
        <v>0</v>
      </c>
      <c r="G12" s="119">
        <v>0</v>
      </c>
      <c r="H12" s="119">
        <v>51675</v>
      </c>
    </row>
    <row r="13" spans="1:9">
      <c r="A13" s="36" t="s">
        <v>37</v>
      </c>
      <c r="E13" s="64">
        <v>6292</v>
      </c>
      <c r="F13" s="64">
        <v>3478</v>
      </c>
      <c r="G13" s="119">
        <v>20099</v>
      </c>
      <c r="H13" s="119">
        <v>17889</v>
      </c>
    </row>
    <row r="14" spans="1:9">
      <c r="A14" s="36" t="s">
        <v>173</v>
      </c>
      <c r="E14" s="64">
        <v>0</v>
      </c>
      <c r="F14" s="64">
        <v>0</v>
      </c>
      <c r="G14" s="119">
        <v>2750</v>
      </c>
      <c r="H14" s="119">
        <v>0</v>
      </c>
    </row>
    <row r="15" spans="1:9">
      <c r="A15" s="36" t="s">
        <v>175</v>
      </c>
      <c r="E15" s="66">
        <v>-209</v>
      </c>
      <c r="F15" s="64">
        <v>0</v>
      </c>
      <c r="G15" s="66">
        <v>-2722</v>
      </c>
      <c r="H15" s="119">
        <v>0</v>
      </c>
    </row>
    <row r="16" spans="1:9">
      <c r="A16" s="36" t="s">
        <v>38</v>
      </c>
      <c r="D16" s="56"/>
      <c r="E16" s="66">
        <v>-224</v>
      </c>
      <c r="F16" s="66">
        <v>-935</v>
      </c>
      <c r="G16" s="66">
        <v>0</v>
      </c>
      <c r="H16" s="66">
        <v>0</v>
      </c>
    </row>
    <row r="17" spans="1:9">
      <c r="A17" s="36" t="s">
        <v>39</v>
      </c>
      <c r="D17" s="56"/>
      <c r="E17" s="66">
        <v>-35224</v>
      </c>
      <c r="F17" s="66">
        <v>-30660</v>
      </c>
      <c r="G17" s="66">
        <v>-20063</v>
      </c>
      <c r="H17" s="66">
        <v>-18679</v>
      </c>
    </row>
    <row r="18" spans="1:9">
      <c r="A18" s="36" t="s">
        <v>211</v>
      </c>
      <c r="D18" s="68"/>
      <c r="E18" s="69">
        <f>SUM(E11:E17)</f>
        <v>18681</v>
      </c>
      <c r="F18" s="69">
        <f>SUM(F11:F17)</f>
        <v>54237</v>
      </c>
      <c r="G18" s="69">
        <f>SUM(G11:G17)</f>
        <v>64</v>
      </c>
      <c r="H18" s="69">
        <f>SUM(H11:H17)</f>
        <v>50935</v>
      </c>
    </row>
    <row r="19" spans="1:9">
      <c r="A19" s="70" t="s">
        <v>40</v>
      </c>
      <c r="B19" s="70"/>
      <c r="D19" s="56"/>
      <c r="E19" s="71">
        <v>-14221</v>
      </c>
      <c r="F19" s="71">
        <v>-16059</v>
      </c>
      <c r="G19" s="71">
        <v>-3438</v>
      </c>
      <c r="H19" s="71">
        <v>-3830</v>
      </c>
    </row>
    <row r="20" spans="1:9">
      <c r="A20" s="70" t="s">
        <v>77</v>
      </c>
      <c r="B20" s="70"/>
      <c r="D20" s="56"/>
      <c r="E20" s="69">
        <f>SUM(E18:E19)</f>
        <v>4460</v>
      </c>
      <c r="F20" s="69">
        <f>SUM(F18:F19)</f>
        <v>38178</v>
      </c>
      <c r="G20" s="69">
        <f>SUM(G18:G19)</f>
        <v>-3374</v>
      </c>
      <c r="H20" s="69">
        <f>SUM(H18:H19)</f>
        <v>47105</v>
      </c>
    </row>
    <row r="21" spans="1:9">
      <c r="A21" s="36" t="s">
        <v>41</v>
      </c>
      <c r="D21" s="56"/>
      <c r="E21" s="66">
        <v>-667</v>
      </c>
      <c r="F21" s="66">
        <v>-512</v>
      </c>
      <c r="G21" s="66">
        <v>151</v>
      </c>
      <c r="H21" s="66">
        <v>154</v>
      </c>
    </row>
    <row r="22" spans="1:9">
      <c r="A22" s="36" t="s">
        <v>43</v>
      </c>
      <c r="D22" s="56"/>
      <c r="E22" s="67">
        <f>SUM(E20:E21)</f>
        <v>3793</v>
      </c>
      <c r="F22" s="67">
        <f t="shared" ref="F22" si="0">SUM(F20:F21)</f>
        <v>37666</v>
      </c>
      <c r="G22" s="67">
        <f>SUM(G20:G21)</f>
        <v>-3223</v>
      </c>
      <c r="H22" s="67">
        <f>SUM(H20:H21)</f>
        <v>47259</v>
      </c>
    </row>
    <row r="23" spans="1:9" s="46" customFormat="1" ht="11.25" customHeight="1">
      <c r="D23" s="62"/>
      <c r="E23" s="62"/>
      <c r="F23" s="62"/>
      <c r="G23" s="66"/>
      <c r="H23" s="62"/>
    </row>
    <row r="24" spans="1:9" s="46" customFormat="1">
      <c r="A24" s="36" t="s">
        <v>42</v>
      </c>
      <c r="D24" s="62"/>
      <c r="E24" s="62"/>
      <c r="F24" s="62"/>
      <c r="G24" s="66"/>
      <c r="H24" s="62"/>
    </row>
    <row r="25" spans="1:9" s="46" customFormat="1">
      <c r="A25" s="36" t="s">
        <v>78</v>
      </c>
      <c r="D25" s="62"/>
      <c r="E25" s="130"/>
      <c r="F25" s="130"/>
      <c r="G25" s="66"/>
      <c r="H25" s="130"/>
    </row>
    <row r="26" spans="1:9" s="46" customFormat="1">
      <c r="B26" s="36" t="s">
        <v>148</v>
      </c>
      <c r="D26" s="62"/>
      <c r="E26" s="130">
        <v>0</v>
      </c>
      <c r="F26" s="66">
        <v>1435</v>
      </c>
      <c r="G26" s="66">
        <v>0</v>
      </c>
      <c r="H26" s="66">
        <v>1435</v>
      </c>
    </row>
    <row r="27" spans="1:9" s="46" customFormat="1">
      <c r="B27" s="36" t="s">
        <v>109</v>
      </c>
      <c r="D27" s="56"/>
      <c r="E27" s="130">
        <v>0</v>
      </c>
      <c r="F27" s="66">
        <v>-287</v>
      </c>
      <c r="G27" s="71">
        <v>0</v>
      </c>
      <c r="H27" s="66">
        <v>-287</v>
      </c>
    </row>
    <row r="28" spans="1:9" s="46" customFormat="1">
      <c r="A28" s="36" t="s">
        <v>123</v>
      </c>
      <c r="D28" s="56"/>
      <c r="E28" s="67">
        <f>SUM(E26:E27)</f>
        <v>0</v>
      </c>
      <c r="F28" s="67">
        <f t="shared" ref="F28:H28" si="1">SUM(F26:F27)</f>
        <v>1148</v>
      </c>
      <c r="G28" s="67">
        <f t="shared" si="1"/>
        <v>0</v>
      </c>
      <c r="H28" s="67">
        <f t="shared" si="1"/>
        <v>1148</v>
      </c>
    </row>
    <row r="29" spans="1:9" s="46" customFormat="1" ht="21.75" thickBot="1">
      <c r="A29" s="36" t="s">
        <v>73</v>
      </c>
      <c r="D29" s="62"/>
      <c r="E29" s="132">
        <f>+E22+E28</f>
        <v>3793</v>
      </c>
      <c r="F29" s="52">
        <f>+F22+F28</f>
        <v>38814</v>
      </c>
      <c r="G29" s="52">
        <f>+G22+G28</f>
        <v>-3223</v>
      </c>
      <c r="H29" s="52">
        <f>+H22+H28</f>
        <v>48407</v>
      </c>
    </row>
    <row r="30" spans="1:9" ht="9.9499999999999993" customHeight="1" thickTop="1">
      <c r="E30" s="53"/>
      <c r="F30" s="131"/>
      <c r="G30" s="66"/>
      <c r="H30" s="54"/>
      <c r="I30" s="36"/>
    </row>
    <row r="31" spans="1:9" s="46" customFormat="1">
      <c r="A31" s="36" t="s">
        <v>118</v>
      </c>
      <c r="D31" s="62"/>
      <c r="E31" s="62"/>
      <c r="F31" s="62"/>
      <c r="G31" s="66"/>
      <c r="H31" s="62"/>
    </row>
    <row r="32" spans="1:9" s="46" customFormat="1">
      <c r="A32" s="36" t="s">
        <v>79</v>
      </c>
      <c r="D32" s="62"/>
      <c r="E32" s="66">
        <f>+E34-E33</f>
        <v>1650</v>
      </c>
      <c r="F32" s="142">
        <f t="shared" ref="F32:H32" si="2">+F34-F33</f>
        <v>37764</v>
      </c>
      <c r="G32" s="142">
        <f t="shared" si="2"/>
        <v>-3223</v>
      </c>
      <c r="H32" s="142">
        <f t="shared" si="2"/>
        <v>47259</v>
      </c>
    </row>
    <row r="33" spans="1:9" s="46" customFormat="1">
      <c r="A33" s="36" t="s">
        <v>31</v>
      </c>
      <c r="D33" s="56"/>
      <c r="E33" s="142">
        <v>2143</v>
      </c>
      <c r="F33" s="142">
        <v>-98</v>
      </c>
      <c r="G33" s="142">
        <v>0</v>
      </c>
      <c r="H33" s="129">
        <v>0</v>
      </c>
    </row>
    <row r="34" spans="1:9" s="46" customFormat="1" ht="21.75" thickBot="1">
      <c r="A34" s="36" t="s">
        <v>43</v>
      </c>
      <c r="D34" s="62"/>
      <c r="E34" s="132">
        <f>+E22</f>
        <v>3793</v>
      </c>
      <c r="F34" s="52">
        <f>+F22</f>
        <v>37666</v>
      </c>
      <c r="G34" s="132">
        <f>+G22</f>
        <v>-3223</v>
      </c>
      <c r="H34" s="52">
        <f>+H22</f>
        <v>47259</v>
      </c>
    </row>
    <row r="35" spans="1:9" ht="9.9499999999999993" customHeight="1" thickTop="1">
      <c r="E35" s="143"/>
      <c r="F35" s="144"/>
      <c r="G35" s="50"/>
      <c r="H35" s="145"/>
      <c r="I35" s="36"/>
    </row>
    <row r="36" spans="1:9" s="46" customFormat="1">
      <c r="A36" s="36" t="s">
        <v>110</v>
      </c>
      <c r="D36" s="62"/>
      <c r="E36" s="146"/>
      <c r="F36" s="146"/>
      <c r="G36" s="50"/>
      <c r="H36" s="146"/>
    </row>
    <row r="37" spans="1:9" s="46" customFormat="1">
      <c r="A37" s="36" t="s">
        <v>79</v>
      </c>
      <c r="D37" s="62"/>
      <c r="E37" s="142">
        <f>+E39-E38</f>
        <v>1650</v>
      </c>
      <c r="F37" s="142">
        <f t="shared" ref="F37:H37" si="3">+F39-F38</f>
        <v>38912</v>
      </c>
      <c r="G37" s="142">
        <f t="shared" si="3"/>
        <v>-3223</v>
      </c>
      <c r="H37" s="142">
        <f t="shared" si="3"/>
        <v>48407</v>
      </c>
    </row>
    <row r="38" spans="1:9" s="46" customFormat="1">
      <c r="A38" s="36" t="s">
        <v>31</v>
      </c>
      <c r="D38" s="62"/>
      <c r="E38" s="142">
        <f>+E33</f>
        <v>2143</v>
      </c>
      <c r="F38" s="142">
        <f>+F33</f>
        <v>-98</v>
      </c>
      <c r="G38" s="129">
        <f t="shared" ref="G38" si="4">+G33</f>
        <v>0</v>
      </c>
      <c r="H38" s="129">
        <f>+H33</f>
        <v>0</v>
      </c>
    </row>
    <row r="39" spans="1:9" s="46" customFormat="1" ht="21.75" thickBot="1">
      <c r="A39" s="36" t="s">
        <v>73</v>
      </c>
      <c r="D39" s="62"/>
      <c r="E39" s="52">
        <f>+E29</f>
        <v>3793</v>
      </c>
      <c r="F39" s="52">
        <f>+F29</f>
        <v>38814</v>
      </c>
      <c r="G39" s="52">
        <f t="shared" ref="G39:H39" si="5">+G29</f>
        <v>-3223</v>
      </c>
      <c r="H39" s="52">
        <f t="shared" si="5"/>
        <v>48407</v>
      </c>
    </row>
    <row r="40" spans="1:9" ht="21.75" thickTop="1">
      <c r="E40" s="49"/>
      <c r="F40" s="49"/>
      <c r="G40" s="66"/>
      <c r="H40" s="55"/>
      <c r="I40" s="36"/>
    </row>
    <row r="41" spans="1:9">
      <c r="A41" s="46" t="s">
        <v>174</v>
      </c>
      <c r="E41" s="49"/>
      <c r="F41" s="49"/>
      <c r="G41" s="66"/>
      <c r="H41" s="50"/>
      <c r="I41" s="36"/>
    </row>
    <row r="42" spans="1:9" s="46" customFormat="1">
      <c r="A42" s="36" t="s">
        <v>189</v>
      </c>
      <c r="D42" s="56"/>
      <c r="E42" s="156">
        <f>+E32/E43</f>
        <v>8.9191165858270368E-4</v>
      </c>
      <c r="F42" s="156">
        <f>+F32/F43</f>
        <v>2.0762489849394428E-2</v>
      </c>
      <c r="G42" s="156">
        <f t="shared" ref="G42:H42" si="6">+G32/G43</f>
        <v>-1.7422007730982145E-3</v>
      </c>
      <c r="H42" s="156">
        <f t="shared" si="6"/>
        <v>2.5982801286742168E-2</v>
      </c>
    </row>
    <row r="43" spans="1:9" s="46" customFormat="1">
      <c r="A43" s="36" t="s">
        <v>147</v>
      </c>
      <c r="D43" s="56"/>
      <c r="E43" s="158">
        <v>1849959</v>
      </c>
      <c r="F43" s="158">
        <v>1818857</v>
      </c>
      <c r="G43" s="158">
        <v>1849959</v>
      </c>
      <c r="H43" s="158">
        <v>1818857</v>
      </c>
    </row>
    <row r="44" spans="1:9">
      <c r="A44" s="57" t="s">
        <v>0</v>
      </c>
      <c r="B44" s="57"/>
      <c r="E44" s="58">
        <v>1418956</v>
      </c>
      <c r="F44" s="58">
        <v>889756</v>
      </c>
      <c r="G44" s="58">
        <v>1418956</v>
      </c>
      <c r="H44" s="58">
        <v>889756</v>
      </c>
      <c r="I44" s="36"/>
    </row>
    <row r="45" spans="1:9" ht="24.6" customHeight="1">
      <c r="E45" s="59"/>
      <c r="F45" s="60"/>
      <c r="G45" s="59" t="s">
        <v>44</v>
      </c>
      <c r="H45" s="60"/>
      <c r="I45" s="36"/>
    </row>
    <row r="46" spans="1:9" ht="24.6" customHeight="1">
      <c r="E46" s="61"/>
      <c r="G46" s="59" t="s">
        <v>45</v>
      </c>
      <c r="I46" s="36"/>
    </row>
    <row r="47" spans="1:9" ht="21" customHeight="1">
      <c r="E47" s="61"/>
      <c r="G47" s="59"/>
      <c r="I47" s="36"/>
    </row>
    <row r="48" spans="1:9" ht="3" customHeight="1">
      <c r="E48" s="61"/>
      <c r="G48" s="59"/>
      <c r="I48" s="36"/>
    </row>
    <row r="49" spans="1:9" ht="24.6" customHeight="1">
      <c r="A49" s="36" t="s">
        <v>10</v>
      </c>
      <c r="E49" s="61"/>
      <c r="G49" s="59"/>
      <c r="I49" s="36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/>
  <dimension ref="A1:P35"/>
  <sheetViews>
    <sheetView view="pageBreakPreview" zoomScaleNormal="70" zoomScaleSheetLayoutView="100" workbookViewId="0">
      <selection sqref="A1:M1"/>
    </sheetView>
  </sheetViews>
  <sheetFormatPr defaultColWidth="9.140625" defaultRowHeight="21"/>
  <cols>
    <col min="1" max="1" width="38.7109375" style="11" customWidth="1"/>
    <col min="2" max="2" width="5.85546875" style="11" customWidth="1"/>
    <col min="3" max="3" width="11.42578125" style="11" customWidth="1"/>
    <col min="4" max="4" width="13.7109375" style="11" customWidth="1"/>
    <col min="5" max="5" width="7.7109375" style="11" customWidth="1"/>
    <col min="6" max="6" width="9.85546875" style="11" customWidth="1"/>
    <col min="7" max="7" width="14.140625" style="11" customWidth="1"/>
    <col min="8" max="8" width="11.140625" style="11" customWidth="1"/>
    <col min="9" max="9" width="10.42578125" style="11" customWidth="1"/>
    <col min="10" max="10" width="13.140625" style="11" customWidth="1"/>
    <col min="11" max="12" width="13.85546875" style="11" customWidth="1"/>
    <col min="13" max="13" width="10.140625" style="11" customWidth="1"/>
    <col min="14" max="14" width="4.42578125" style="11" customWidth="1"/>
    <col min="15" max="15" width="9.140625" style="11"/>
    <col min="16" max="16" width="11.5703125" style="11" bestFit="1" customWidth="1"/>
    <col min="17" max="16384" width="9.140625" style="11"/>
  </cols>
  <sheetData>
    <row r="1" spans="1:13" ht="24.6" customHeight="1">
      <c r="A1" s="169" t="s">
        <v>1</v>
      </c>
      <c r="B1" s="169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ht="24.6" customHeight="1">
      <c r="A2" s="168" t="s">
        <v>46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>
      <c r="A3" s="169" t="str">
        <f>+'5'!A4:H4</f>
        <v>FOR THE NINE-MONTH PERIOD ENDED SEPTEMBER 30, 2025</v>
      </c>
      <c r="B3" s="169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7.5" customHeight="1">
      <c r="A4" s="13"/>
      <c r="B4" s="13"/>
      <c r="C4" s="13"/>
      <c r="D4" s="13"/>
      <c r="E4" s="13"/>
      <c r="F4" s="13"/>
      <c r="G4" s="13"/>
      <c r="H4" s="13"/>
      <c r="I4" s="13"/>
      <c r="J4" s="4"/>
      <c r="K4" s="4"/>
      <c r="M4" s="4"/>
    </row>
    <row r="5" spans="1:13">
      <c r="A5" s="168" t="s">
        <v>3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3" ht="23.25" customHeight="1">
      <c r="A6" s="13"/>
      <c r="B6" s="13"/>
      <c r="C6" s="13"/>
      <c r="D6" s="13"/>
      <c r="E6" s="13"/>
      <c r="F6" s="8"/>
      <c r="G6" s="13"/>
      <c r="H6" s="13"/>
      <c r="I6" s="13"/>
      <c r="J6" s="4"/>
      <c r="K6" s="4"/>
      <c r="M6" s="63" t="s">
        <v>5</v>
      </c>
    </row>
    <row r="7" spans="1:13" ht="21.75" customHeight="1">
      <c r="A7" s="6"/>
      <c r="B7" s="6"/>
      <c r="C7" s="6"/>
      <c r="D7" s="6"/>
      <c r="E7" s="148"/>
      <c r="G7" s="170" t="s">
        <v>52</v>
      </c>
      <c r="H7" s="170"/>
      <c r="I7" s="170"/>
      <c r="J7" s="170"/>
      <c r="K7" s="133"/>
      <c r="L7" s="72"/>
      <c r="M7" s="134"/>
    </row>
    <row r="8" spans="1:13">
      <c r="A8" s="13"/>
      <c r="B8" s="13"/>
      <c r="C8" s="13"/>
      <c r="D8" s="13"/>
      <c r="E8" s="168"/>
      <c r="F8" s="168"/>
      <c r="G8" s="135" t="s">
        <v>53</v>
      </c>
      <c r="H8" s="135"/>
      <c r="I8" s="135" t="s">
        <v>59</v>
      </c>
      <c r="J8" s="13"/>
      <c r="K8" s="13" t="s">
        <v>66</v>
      </c>
      <c r="M8" s="63"/>
    </row>
    <row r="9" spans="1:13">
      <c r="C9" s="62" t="s">
        <v>47</v>
      </c>
      <c r="D9" s="13"/>
      <c r="E9" s="136"/>
      <c r="F9" s="136"/>
      <c r="G9" s="137" t="s">
        <v>54</v>
      </c>
      <c r="H9" s="137"/>
      <c r="I9" s="62" t="s">
        <v>60</v>
      </c>
      <c r="J9" s="13" t="s">
        <v>63</v>
      </c>
      <c r="K9" s="13" t="s">
        <v>67</v>
      </c>
      <c r="L9" s="62"/>
    </row>
    <row r="10" spans="1:13">
      <c r="C10" s="138" t="s">
        <v>48</v>
      </c>
      <c r="D10" s="3" t="s">
        <v>111</v>
      </c>
      <c r="E10" s="3" t="s">
        <v>50</v>
      </c>
      <c r="F10" s="3" t="s">
        <v>88</v>
      </c>
      <c r="G10" s="62" t="s">
        <v>55</v>
      </c>
      <c r="H10" s="62" t="s">
        <v>57</v>
      </c>
      <c r="I10" s="137" t="s">
        <v>61</v>
      </c>
      <c r="J10" s="13" t="s">
        <v>64</v>
      </c>
      <c r="K10" s="13" t="s">
        <v>68</v>
      </c>
      <c r="L10" s="13" t="s">
        <v>70</v>
      </c>
      <c r="M10" s="13" t="s">
        <v>72</v>
      </c>
    </row>
    <row r="11" spans="1:13">
      <c r="A11" s="73"/>
      <c r="B11" s="48" t="s">
        <v>35</v>
      </c>
      <c r="C11" s="139" t="s">
        <v>49</v>
      </c>
      <c r="D11" s="8" t="s">
        <v>112</v>
      </c>
      <c r="E11" s="8" t="s">
        <v>51</v>
      </c>
      <c r="F11" s="87" t="s">
        <v>89</v>
      </c>
      <c r="G11" s="140" t="s">
        <v>56</v>
      </c>
      <c r="H11" s="140" t="s">
        <v>58</v>
      </c>
      <c r="I11" s="140" t="s">
        <v>62</v>
      </c>
      <c r="J11" s="8" t="s">
        <v>65</v>
      </c>
      <c r="K11" s="8" t="s">
        <v>69</v>
      </c>
      <c r="L11" s="8" t="s">
        <v>71</v>
      </c>
      <c r="M11" s="8" t="s">
        <v>65</v>
      </c>
    </row>
    <row r="12" spans="1:13" s="74" customFormat="1">
      <c r="A12" s="72"/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s="12" customFormat="1">
      <c r="A13" s="36" t="s">
        <v>177</v>
      </c>
      <c r="B13" s="36"/>
      <c r="C13" s="141">
        <v>454714</v>
      </c>
      <c r="D13" s="49">
        <v>903759</v>
      </c>
      <c r="E13" s="66">
        <v>4660</v>
      </c>
      <c r="F13" s="66">
        <v>72404</v>
      </c>
      <c r="G13" s="66">
        <v>-1387</v>
      </c>
      <c r="H13" s="66">
        <v>1999</v>
      </c>
      <c r="I13" s="66">
        <v>-510</v>
      </c>
      <c r="J13" s="66">
        <f>SUM(G13:I13)</f>
        <v>102</v>
      </c>
      <c r="K13" s="75">
        <f>SUM(C13:I13)</f>
        <v>1435639</v>
      </c>
      <c r="L13" s="66">
        <v>-1264</v>
      </c>
      <c r="M13" s="64">
        <f>SUM(K13:L13)</f>
        <v>1434375</v>
      </c>
    </row>
    <row r="14" spans="1:13" s="12" customFormat="1">
      <c r="A14" s="36" t="s">
        <v>178</v>
      </c>
      <c r="B14" s="56"/>
      <c r="C14" s="64">
        <v>0</v>
      </c>
      <c r="D14" s="64">
        <v>0</v>
      </c>
      <c r="E14" s="64">
        <v>0</v>
      </c>
      <c r="F14" s="66">
        <v>0</v>
      </c>
      <c r="G14" s="76">
        <v>0</v>
      </c>
      <c r="H14" s="76">
        <v>0</v>
      </c>
      <c r="I14" s="66">
        <v>0</v>
      </c>
      <c r="J14" s="66">
        <f>SUM(G14:I14)</f>
        <v>0</v>
      </c>
      <c r="K14" s="66">
        <f>SUM(C14:I14)</f>
        <v>0</v>
      </c>
      <c r="L14" s="66">
        <v>252</v>
      </c>
      <c r="M14" s="66">
        <f>SUM(K14:L14)</f>
        <v>252</v>
      </c>
    </row>
    <row r="15" spans="1:13" s="12" customFormat="1">
      <c r="A15" s="36" t="s">
        <v>43</v>
      </c>
      <c r="B15" s="36"/>
      <c r="C15" s="76">
        <v>0</v>
      </c>
      <c r="D15" s="76">
        <v>0</v>
      </c>
      <c r="E15" s="76">
        <v>0</v>
      </c>
      <c r="F15" s="66">
        <f>+'5'!F32</f>
        <v>37764</v>
      </c>
      <c r="G15" s="66">
        <v>0</v>
      </c>
      <c r="H15" s="66">
        <v>0</v>
      </c>
      <c r="I15" s="66">
        <v>0</v>
      </c>
      <c r="J15" s="66">
        <f t="shared" ref="J15:J16" si="0">SUM(G15:I15)</f>
        <v>0</v>
      </c>
      <c r="K15" s="66">
        <f>SUM(C15:I15)</f>
        <v>37764</v>
      </c>
      <c r="L15" s="66">
        <f>+'5'!F33</f>
        <v>-98</v>
      </c>
      <c r="M15" s="64">
        <f>SUM(K15:L15)</f>
        <v>37666</v>
      </c>
    </row>
    <row r="16" spans="1:13" s="12" customFormat="1">
      <c r="A16" s="36" t="s">
        <v>74</v>
      </c>
      <c r="B16" s="36"/>
      <c r="C16" s="51">
        <v>0</v>
      </c>
      <c r="D16" s="51">
        <v>0</v>
      </c>
      <c r="E16" s="51">
        <v>0</v>
      </c>
      <c r="F16" s="71">
        <v>0</v>
      </c>
      <c r="G16" s="71">
        <v>0</v>
      </c>
      <c r="H16" s="71">
        <v>1148</v>
      </c>
      <c r="I16" s="71">
        <v>0</v>
      </c>
      <c r="J16" s="71">
        <f t="shared" si="0"/>
        <v>1148</v>
      </c>
      <c r="K16" s="71">
        <f>SUM(C16:I16)</f>
        <v>1148</v>
      </c>
      <c r="L16" s="71">
        <v>0</v>
      </c>
      <c r="M16" s="122">
        <f>SUM(K16:L16)</f>
        <v>1148</v>
      </c>
    </row>
    <row r="17" spans="1:16" s="12" customFormat="1">
      <c r="A17" s="36" t="s">
        <v>73</v>
      </c>
      <c r="B17" s="36"/>
      <c r="C17" s="65">
        <f>SUM(C15:C16)</f>
        <v>0</v>
      </c>
      <c r="D17" s="65">
        <f t="shared" ref="D17:M17" si="1">SUM(D15:D16)</f>
        <v>0</v>
      </c>
      <c r="E17" s="65">
        <f t="shared" si="1"/>
        <v>0</v>
      </c>
      <c r="F17" s="65">
        <f t="shared" si="1"/>
        <v>37764</v>
      </c>
      <c r="G17" s="65">
        <f t="shared" si="1"/>
        <v>0</v>
      </c>
      <c r="H17" s="65">
        <f t="shared" si="1"/>
        <v>1148</v>
      </c>
      <c r="I17" s="65">
        <f t="shared" si="1"/>
        <v>0</v>
      </c>
      <c r="J17" s="65">
        <f t="shared" si="1"/>
        <v>1148</v>
      </c>
      <c r="K17" s="65">
        <f t="shared" si="1"/>
        <v>38912</v>
      </c>
      <c r="L17" s="66">
        <f>SUM(L15:L16)</f>
        <v>-98</v>
      </c>
      <c r="M17" s="65">
        <f t="shared" si="1"/>
        <v>38814</v>
      </c>
    </row>
    <row r="18" spans="1:16" s="36" customFormat="1" ht="21.75" thickBot="1">
      <c r="A18" s="36" t="s">
        <v>145</v>
      </c>
      <c r="C18" s="132">
        <f t="shared" ref="C18:M18" si="2">SUM(C13:C14)+C17</f>
        <v>454714</v>
      </c>
      <c r="D18" s="132">
        <f t="shared" si="2"/>
        <v>903759</v>
      </c>
      <c r="E18" s="132">
        <f t="shared" si="2"/>
        <v>4660</v>
      </c>
      <c r="F18" s="132">
        <f t="shared" si="2"/>
        <v>110168</v>
      </c>
      <c r="G18" s="132">
        <f t="shared" si="2"/>
        <v>-1387</v>
      </c>
      <c r="H18" s="132">
        <f t="shared" si="2"/>
        <v>3147</v>
      </c>
      <c r="I18" s="132">
        <f t="shared" si="2"/>
        <v>-510</v>
      </c>
      <c r="J18" s="132">
        <f t="shared" si="2"/>
        <v>1250</v>
      </c>
      <c r="K18" s="132">
        <f t="shared" si="2"/>
        <v>1474551</v>
      </c>
      <c r="L18" s="132">
        <f t="shared" si="2"/>
        <v>-1110</v>
      </c>
      <c r="M18" s="132">
        <f t="shared" si="2"/>
        <v>1473441</v>
      </c>
    </row>
    <row r="19" spans="1:16" s="36" customFormat="1" ht="21.75" thickTop="1">
      <c r="C19" s="49"/>
      <c r="D19" s="49"/>
      <c r="E19" s="49"/>
      <c r="F19" s="75"/>
      <c r="G19" s="75"/>
      <c r="H19" s="75"/>
      <c r="I19" s="75"/>
      <c r="J19" s="75"/>
      <c r="K19" s="75"/>
      <c r="L19" s="75"/>
      <c r="M19" s="49"/>
    </row>
    <row r="20" spans="1:16" s="12" customFormat="1">
      <c r="A20" s="36" t="s">
        <v>182</v>
      </c>
      <c r="B20" s="36"/>
      <c r="C20" s="66">
        <v>454714</v>
      </c>
      <c r="D20" s="66">
        <v>903759</v>
      </c>
      <c r="E20" s="66">
        <v>4660</v>
      </c>
      <c r="F20" s="66">
        <v>136135</v>
      </c>
      <c r="G20" s="66">
        <v>-1387</v>
      </c>
      <c r="H20" s="66">
        <v>3147</v>
      </c>
      <c r="I20" s="66">
        <v>-510</v>
      </c>
      <c r="J20" s="66">
        <f>SUM(G20:I20)</f>
        <v>1250</v>
      </c>
      <c r="K20" s="75">
        <f>SUM(C20:I20)</f>
        <v>1500518</v>
      </c>
      <c r="L20" s="66">
        <v>-1120</v>
      </c>
      <c r="M20" s="64">
        <f>SUM(K20:L20)</f>
        <v>1499398</v>
      </c>
    </row>
    <row r="21" spans="1:16" s="12" customFormat="1">
      <c r="A21" s="36" t="s">
        <v>119</v>
      </c>
      <c r="B21" s="56">
        <v>21</v>
      </c>
      <c r="C21" s="66">
        <v>15841</v>
      </c>
      <c r="D21" s="66">
        <v>38018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75">
        <f>SUM(C21:I21)</f>
        <v>53859</v>
      </c>
      <c r="L21" s="66">
        <v>0</v>
      </c>
      <c r="M21" s="64">
        <f>SUM(K21:L21)</f>
        <v>53859</v>
      </c>
    </row>
    <row r="22" spans="1:16" s="12" customFormat="1">
      <c r="A22" s="36" t="s">
        <v>178</v>
      </c>
      <c r="B22" s="36"/>
      <c r="C22" s="141">
        <v>0</v>
      </c>
      <c r="D22" s="141">
        <v>0</v>
      </c>
      <c r="E22" s="141">
        <v>0</v>
      </c>
      <c r="F22" s="152">
        <v>0</v>
      </c>
      <c r="G22" s="152">
        <v>0</v>
      </c>
      <c r="H22" s="152">
        <v>0</v>
      </c>
      <c r="I22" s="153">
        <v>0</v>
      </c>
      <c r="J22" s="153">
        <f t="shared" ref="J22:J24" si="3">SUM(G22:I22)</f>
        <v>0</v>
      </c>
      <c r="K22" s="153">
        <f>SUM(C22:I22)</f>
        <v>0</v>
      </c>
      <c r="L22" s="66">
        <v>420</v>
      </c>
      <c r="M22" s="66">
        <f t="shared" ref="M22:M23" si="4">SUM(K22:L22)</f>
        <v>420</v>
      </c>
    </row>
    <row r="23" spans="1:16" s="12" customFormat="1">
      <c r="A23" s="81" t="s">
        <v>149</v>
      </c>
      <c r="B23" s="36"/>
      <c r="C23" s="141">
        <v>0</v>
      </c>
      <c r="D23" s="141">
        <v>0</v>
      </c>
      <c r="E23" s="141">
        <v>0</v>
      </c>
      <c r="F23" s="152">
        <f>+'5'!E32</f>
        <v>1650</v>
      </c>
      <c r="G23" s="152">
        <v>0</v>
      </c>
      <c r="H23" s="152">
        <v>0</v>
      </c>
      <c r="I23" s="153">
        <v>0</v>
      </c>
      <c r="J23" s="153">
        <f t="shared" si="3"/>
        <v>0</v>
      </c>
      <c r="K23" s="66">
        <f>SUM(C23:I23)</f>
        <v>1650</v>
      </c>
      <c r="L23" s="66">
        <f>+'5'!E33</f>
        <v>2143</v>
      </c>
      <c r="M23" s="64">
        <f t="shared" si="4"/>
        <v>3793</v>
      </c>
    </row>
    <row r="24" spans="1:16" s="12" customFormat="1">
      <c r="A24" s="36" t="s">
        <v>74</v>
      </c>
      <c r="B24" s="36"/>
      <c r="C24" s="154">
        <v>0</v>
      </c>
      <c r="D24" s="51">
        <v>0</v>
      </c>
      <c r="E24" s="154">
        <v>0</v>
      </c>
      <c r="F24" s="155">
        <v>0</v>
      </c>
      <c r="G24" s="155">
        <v>0</v>
      </c>
      <c r="H24" s="155">
        <v>0</v>
      </c>
      <c r="I24" s="71">
        <v>0</v>
      </c>
      <c r="J24" s="71">
        <f t="shared" si="3"/>
        <v>0</v>
      </c>
      <c r="K24" s="71">
        <f>SUM(C24:I24)</f>
        <v>0</v>
      </c>
      <c r="L24" s="71">
        <v>0</v>
      </c>
      <c r="M24" s="64">
        <f>SUM(K24:L24)</f>
        <v>0</v>
      </c>
    </row>
    <row r="25" spans="1:16" s="12" customFormat="1">
      <c r="A25" s="36" t="s">
        <v>73</v>
      </c>
      <c r="B25" s="36"/>
      <c r="C25" s="141">
        <f>SUM(C23:C24)</f>
        <v>0</v>
      </c>
      <c r="D25" s="141">
        <f t="shared" ref="D25:M25" si="5">SUM(D23:D24)</f>
        <v>0</v>
      </c>
      <c r="E25" s="141">
        <f t="shared" si="5"/>
        <v>0</v>
      </c>
      <c r="F25" s="141">
        <f t="shared" si="5"/>
        <v>1650</v>
      </c>
      <c r="G25" s="141">
        <f t="shared" si="5"/>
        <v>0</v>
      </c>
      <c r="H25" s="141">
        <f t="shared" si="5"/>
        <v>0</v>
      </c>
      <c r="I25" s="141">
        <f t="shared" si="5"/>
        <v>0</v>
      </c>
      <c r="J25" s="141">
        <f t="shared" si="5"/>
        <v>0</v>
      </c>
      <c r="K25" s="141">
        <f t="shared" si="5"/>
        <v>1650</v>
      </c>
      <c r="L25" s="141">
        <f t="shared" si="5"/>
        <v>2143</v>
      </c>
      <c r="M25" s="160">
        <f t="shared" si="5"/>
        <v>3793</v>
      </c>
    </row>
    <row r="26" spans="1:16" s="12" customFormat="1">
      <c r="A26" s="36" t="s">
        <v>179</v>
      </c>
      <c r="B26" s="36"/>
      <c r="C26" s="141"/>
      <c r="D26" s="76"/>
      <c r="E26" s="141"/>
      <c r="F26" s="152"/>
      <c r="G26" s="152"/>
      <c r="H26" s="152"/>
      <c r="I26" s="66"/>
      <c r="J26" s="66"/>
      <c r="K26" s="66"/>
      <c r="L26" s="66"/>
      <c r="M26" s="64"/>
    </row>
    <row r="27" spans="1:16" s="12" customFormat="1">
      <c r="A27" s="36" t="s">
        <v>180</v>
      </c>
      <c r="B27" s="36"/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6">
        <f>SUM(G27:I27)</f>
        <v>0</v>
      </c>
      <c r="K27" s="66">
        <f>SUM(C27:I27)</f>
        <v>0</v>
      </c>
      <c r="L27" s="66">
        <v>-193</v>
      </c>
      <c r="M27" s="66">
        <f>SUM(K27:L27)</f>
        <v>-193</v>
      </c>
    </row>
    <row r="28" spans="1:16" s="36" customFormat="1" ht="21.75" thickBot="1">
      <c r="A28" s="36" t="s">
        <v>184</v>
      </c>
      <c r="C28" s="132">
        <f>+C20+C21+C22+C25+C27</f>
        <v>470555</v>
      </c>
      <c r="D28" s="132">
        <f t="shared" ref="D28:M28" si="6">+D20+D21+D22+D25+D27</f>
        <v>941777</v>
      </c>
      <c r="E28" s="132">
        <f t="shared" si="6"/>
        <v>4660</v>
      </c>
      <c r="F28" s="132">
        <f t="shared" si="6"/>
        <v>137785</v>
      </c>
      <c r="G28" s="132">
        <f t="shared" si="6"/>
        <v>-1387</v>
      </c>
      <c r="H28" s="132">
        <f t="shared" si="6"/>
        <v>3147</v>
      </c>
      <c r="I28" s="132">
        <f t="shared" si="6"/>
        <v>-510</v>
      </c>
      <c r="J28" s="132">
        <f t="shared" si="6"/>
        <v>1250</v>
      </c>
      <c r="K28" s="132">
        <f t="shared" si="6"/>
        <v>1556027</v>
      </c>
      <c r="L28" s="132">
        <f t="shared" si="6"/>
        <v>1250</v>
      </c>
      <c r="M28" s="132">
        <f t="shared" si="6"/>
        <v>1557277</v>
      </c>
      <c r="O28" s="77">
        <f>+M28-'3'!E43</f>
        <v>0</v>
      </c>
    </row>
    <row r="29" spans="1:16" s="36" customFormat="1" ht="21.75" thickTop="1">
      <c r="C29" s="76"/>
      <c r="D29" s="76"/>
      <c r="E29" s="76"/>
      <c r="F29" s="76"/>
      <c r="G29" s="76"/>
      <c r="H29" s="76"/>
      <c r="I29" s="76"/>
      <c r="J29" s="76"/>
      <c r="K29" s="76"/>
      <c r="M29" s="76"/>
      <c r="P29" s="78"/>
    </row>
    <row r="30" spans="1:16" s="36" customFormat="1" ht="6.95" customHeight="1"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O30" s="77"/>
    </row>
    <row r="31" spans="1:16" s="36" customFormat="1">
      <c r="C31" s="76"/>
      <c r="D31" s="76"/>
      <c r="E31" s="76"/>
      <c r="F31" s="76"/>
      <c r="G31" s="76"/>
      <c r="H31" s="76"/>
      <c r="I31" s="76"/>
      <c r="J31" s="76"/>
      <c r="K31" s="76"/>
      <c r="L31" s="61" t="s">
        <v>44</v>
      </c>
      <c r="M31" s="76"/>
      <c r="P31" s="78"/>
    </row>
    <row r="32" spans="1:16" s="36" customFormat="1">
      <c r="C32" s="76"/>
      <c r="D32" s="76"/>
      <c r="E32" s="76"/>
      <c r="F32" s="76"/>
      <c r="G32" s="76"/>
      <c r="H32" s="76"/>
      <c r="I32" s="76"/>
      <c r="J32" s="76"/>
      <c r="K32" s="76"/>
      <c r="L32" s="61" t="s">
        <v>45</v>
      </c>
      <c r="M32" s="76"/>
      <c r="P32" s="78"/>
    </row>
    <row r="33" spans="1:16" s="36" customFormat="1" ht="9" customHeight="1">
      <c r="C33" s="76"/>
      <c r="D33" s="76"/>
      <c r="E33" s="76"/>
      <c r="F33" s="76"/>
      <c r="G33" s="76"/>
      <c r="H33" s="76"/>
      <c r="I33" s="76"/>
      <c r="J33" s="76"/>
      <c r="K33" s="76"/>
      <c r="L33" s="61"/>
      <c r="M33" s="76"/>
      <c r="P33" s="78"/>
    </row>
    <row r="34" spans="1:16" s="36" customFormat="1">
      <c r="A34" s="36" t="s">
        <v>10</v>
      </c>
      <c r="C34" s="76"/>
      <c r="D34" s="76"/>
      <c r="E34" s="76"/>
      <c r="F34" s="76"/>
      <c r="G34" s="76"/>
      <c r="H34" s="76"/>
      <c r="I34" s="76"/>
      <c r="J34" s="76"/>
      <c r="K34" s="76"/>
      <c r="L34" s="61"/>
      <c r="M34" s="76"/>
      <c r="N34" s="150" t="s">
        <v>135</v>
      </c>
      <c r="P34" s="78"/>
    </row>
    <row r="35" spans="1:16">
      <c r="D35" s="79"/>
      <c r="M35" s="80"/>
    </row>
  </sheetData>
  <sheetProtection formatCells="0" formatColumns="0" formatRows="0" insertColumns="0" insertRows="0" insertHyperlinks="0" deleteColumns="0" deleteRows="0" sort="0" autoFilter="0" pivotTables="0"/>
  <mergeCells count="6">
    <mergeCell ref="E8:F8"/>
    <mergeCell ref="A1:M1"/>
    <mergeCell ref="A2:M2"/>
    <mergeCell ref="A3:M3"/>
    <mergeCell ref="A5:M5"/>
    <mergeCell ref="G7:J7"/>
  </mergeCells>
  <phoneticPr fontId="7" type="noConversion"/>
  <pageMargins left="0.90551181102362199" right="0.511811023622047" top="0.511811023622047" bottom="0.59055118110236204" header="0.118110236220472" footer="0.118110236220472"/>
  <pageSetup paperSize="9" scale="80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/>
  <dimension ref="A1:P32"/>
  <sheetViews>
    <sheetView view="pageBreakPreview" zoomScaleNormal="90" zoomScaleSheetLayoutView="100" workbookViewId="0">
      <selection sqref="A1:I1"/>
    </sheetView>
  </sheetViews>
  <sheetFormatPr defaultRowHeight="21"/>
  <cols>
    <col min="1" max="1" width="38.7109375" style="81" customWidth="1"/>
    <col min="2" max="2" width="9.85546875" style="81" customWidth="1"/>
    <col min="3" max="6" width="14.42578125" style="81" customWidth="1"/>
    <col min="7" max="7" width="15.42578125" style="81" customWidth="1"/>
    <col min="8" max="8" width="17" style="81" customWidth="1"/>
    <col min="9" max="9" width="18.42578125" style="81" customWidth="1"/>
    <col min="10" max="10" width="5.42578125" style="81" customWidth="1"/>
    <col min="11" max="11" width="16.85546875" style="81" bestFit="1" customWidth="1"/>
    <col min="12" max="12" width="6.140625" style="81" customWidth="1"/>
    <col min="13" max="14" width="15.85546875" style="81" bestFit="1" customWidth="1"/>
    <col min="15" max="16" width="16.85546875" style="81" bestFit="1" customWidth="1"/>
    <col min="17" max="257" width="9.140625" style="81"/>
    <col min="258" max="258" width="53.7109375" style="81" customWidth="1"/>
    <col min="259" max="259" width="12" style="81" customWidth="1"/>
    <col min="260" max="262" width="18.42578125" style="81" customWidth="1"/>
    <col min="263" max="263" width="21" style="81" customWidth="1"/>
    <col min="264" max="265" width="18.42578125" style="81" customWidth="1"/>
    <col min="266" max="266" width="5.42578125" style="81" customWidth="1"/>
    <col min="267" max="267" width="16.85546875" style="81" bestFit="1" customWidth="1"/>
    <col min="268" max="268" width="6.140625" style="81" customWidth="1"/>
    <col min="269" max="270" width="15.85546875" style="81" bestFit="1" customWidth="1"/>
    <col min="271" max="272" width="16.85546875" style="81" bestFit="1" customWidth="1"/>
    <col min="273" max="513" width="9.140625" style="81"/>
    <col min="514" max="514" width="53.7109375" style="81" customWidth="1"/>
    <col min="515" max="515" width="12" style="81" customWidth="1"/>
    <col min="516" max="518" width="18.42578125" style="81" customWidth="1"/>
    <col min="519" max="519" width="21" style="81" customWidth="1"/>
    <col min="520" max="521" width="18.42578125" style="81" customWidth="1"/>
    <col min="522" max="522" width="5.42578125" style="81" customWidth="1"/>
    <col min="523" max="523" width="16.85546875" style="81" bestFit="1" customWidth="1"/>
    <col min="524" max="524" width="6.140625" style="81" customWidth="1"/>
    <col min="525" max="526" width="15.85546875" style="81" bestFit="1" customWidth="1"/>
    <col min="527" max="528" width="16.85546875" style="81" bestFit="1" customWidth="1"/>
    <col min="529" max="769" width="9.140625" style="81"/>
    <col min="770" max="770" width="53.7109375" style="81" customWidth="1"/>
    <col min="771" max="771" width="12" style="81" customWidth="1"/>
    <col min="772" max="774" width="18.42578125" style="81" customWidth="1"/>
    <col min="775" max="775" width="21" style="81" customWidth="1"/>
    <col min="776" max="777" width="18.42578125" style="81" customWidth="1"/>
    <col min="778" max="778" width="5.42578125" style="81" customWidth="1"/>
    <col min="779" max="779" width="16.85546875" style="81" bestFit="1" customWidth="1"/>
    <col min="780" max="780" width="6.140625" style="81" customWidth="1"/>
    <col min="781" max="782" width="15.85546875" style="81" bestFit="1" customWidth="1"/>
    <col min="783" max="784" width="16.85546875" style="81" bestFit="1" customWidth="1"/>
    <col min="785" max="1025" width="9.140625" style="81"/>
    <col min="1026" max="1026" width="53.7109375" style="81" customWidth="1"/>
    <col min="1027" max="1027" width="12" style="81" customWidth="1"/>
    <col min="1028" max="1030" width="18.42578125" style="81" customWidth="1"/>
    <col min="1031" max="1031" width="21" style="81" customWidth="1"/>
    <col min="1032" max="1033" width="18.42578125" style="81" customWidth="1"/>
    <col min="1034" max="1034" width="5.42578125" style="81" customWidth="1"/>
    <col min="1035" max="1035" width="16.85546875" style="81" bestFit="1" customWidth="1"/>
    <col min="1036" max="1036" width="6.140625" style="81" customWidth="1"/>
    <col min="1037" max="1038" width="15.85546875" style="81" bestFit="1" customWidth="1"/>
    <col min="1039" max="1040" width="16.85546875" style="81" bestFit="1" customWidth="1"/>
    <col min="1041" max="1281" width="9.140625" style="81"/>
    <col min="1282" max="1282" width="53.7109375" style="81" customWidth="1"/>
    <col min="1283" max="1283" width="12" style="81" customWidth="1"/>
    <col min="1284" max="1286" width="18.42578125" style="81" customWidth="1"/>
    <col min="1287" max="1287" width="21" style="81" customWidth="1"/>
    <col min="1288" max="1289" width="18.42578125" style="81" customWidth="1"/>
    <col min="1290" max="1290" width="5.42578125" style="81" customWidth="1"/>
    <col min="1291" max="1291" width="16.85546875" style="81" bestFit="1" customWidth="1"/>
    <col min="1292" max="1292" width="6.140625" style="81" customWidth="1"/>
    <col min="1293" max="1294" width="15.85546875" style="81" bestFit="1" customWidth="1"/>
    <col min="1295" max="1296" width="16.85546875" style="81" bestFit="1" customWidth="1"/>
    <col min="1297" max="1537" width="9.140625" style="81"/>
    <col min="1538" max="1538" width="53.7109375" style="81" customWidth="1"/>
    <col min="1539" max="1539" width="12" style="81" customWidth="1"/>
    <col min="1540" max="1542" width="18.42578125" style="81" customWidth="1"/>
    <col min="1543" max="1543" width="21" style="81" customWidth="1"/>
    <col min="1544" max="1545" width="18.42578125" style="81" customWidth="1"/>
    <col min="1546" max="1546" width="5.42578125" style="81" customWidth="1"/>
    <col min="1547" max="1547" width="16.85546875" style="81" bestFit="1" customWidth="1"/>
    <col min="1548" max="1548" width="6.140625" style="81" customWidth="1"/>
    <col min="1549" max="1550" width="15.85546875" style="81" bestFit="1" customWidth="1"/>
    <col min="1551" max="1552" width="16.85546875" style="81" bestFit="1" customWidth="1"/>
    <col min="1553" max="1793" width="9.140625" style="81"/>
    <col min="1794" max="1794" width="53.7109375" style="81" customWidth="1"/>
    <col min="1795" max="1795" width="12" style="81" customWidth="1"/>
    <col min="1796" max="1798" width="18.42578125" style="81" customWidth="1"/>
    <col min="1799" max="1799" width="21" style="81" customWidth="1"/>
    <col min="1800" max="1801" width="18.42578125" style="81" customWidth="1"/>
    <col min="1802" max="1802" width="5.42578125" style="81" customWidth="1"/>
    <col min="1803" max="1803" width="16.85546875" style="81" bestFit="1" customWidth="1"/>
    <col min="1804" max="1804" width="6.140625" style="81" customWidth="1"/>
    <col min="1805" max="1806" width="15.85546875" style="81" bestFit="1" customWidth="1"/>
    <col min="1807" max="1808" width="16.85546875" style="81" bestFit="1" customWidth="1"/>
    <col min="1809" max="2049" width="9.140625" style="81"/>
    <col min="2050" max="2050" width="53.7109375" style="81" customWidth="1"/>
    <col min="2051" max="2051" width="12" style="81" customWidth="1"/>
    <col min="2052" max="2054" width="18.42578125" style="81" customWidth="1"/>
    <col min="2055" max="2055" width="21" style="81" customWidth="1"/>
    <col min="2056" max="2057" width="18.42578125" style="81" customWidth="1"/>
    <col min="2058" max="2058" width="5.42578125" style="81" customWidth="1"/>
    <col min="2059" max="2059" width="16.85546875" style="81" bestFit="1" customWidth="1"/>
    <col min="2060" max="2060" width="6.140625" style="81" customWidth="1"/>
    <col min="2061" max="2062" width="15.85546875" style="81" bestFit="1" customWidth="1"/>
    <col min="2063" max="2064" width="16.85546875" style="81" bestFit="1" customWidth="1"/>
    <col min="2065" max="2305" width="9.140625" style="81"/>
    <col min="2306" max="2306" width="53.7109375" style="81" customWidth="1"/>
    <col min="2307" max="2307" width="12" style="81" customWidth="1"/>
    <col min="2308" max="2310" width="18.42578125" style="81" customWidth="1"/>
    <col min="2311" max="2311" width="21" style="81" customWidth="1"/>
    <col min="2312" max="2313" width="18.42578125" style="81" customWidth="1"/>
    <col min="2314" max="2314" width="5.42578125" style="81" customWidth="1"/>
    <col min="2315" max="2315" width="16.85546875" style="81" bestFit="1" customWidth="1"/>
    <col min="2316" max="2316" width="6.140625" style="81" customWidth="1"/>
    <col min="2317" max="2318" width="15.85546875" style="81" bestFit="1" customWidth="1"/>
    <col min="2319" max="2320" width="16.85546875" style="81" bestFit="1" customWidth="1"/>
    <col min="2321" max="2561" width="9.140625" style="81"/>
    <col min="2562" max="2562" width="53.7109375" style="81" customWidth="1"/>
    <col min="2563" max="2563" width="12" style="81" customWidth="1"/>
    <col min="2564" max="2566" width="18.42578125" style="81" customWidth="1"/>
    <col min="2567" max="2567" width="21" style="81" customWidth="1"/>
    <col min="2568" max="2569" width="18.42578125" style="81" customWidth="1"/>
    <col min="2570" max="2570" width="5.42578125" style="81" customWidth="1"/>
    <col min="2571" max="2571" width="16.85546875" style="81" bestFit="1" customWidth="1"/>
    <col min="2572" max="2572" width="6.140625" style="81" customWidth="1"/>
    <col min="2573" max="2574" width="15.85546875" style="81" bestFit="1" customWidth="1"/>
    <col min="2575" max="2576" width="16.85546875" style="81" bestFit="1" customWidth="1"/>
    <col min="2577" max="2817" width="9.140625" style="81"/>
    <col min="2818" max="2818" width="53.7109375" style="81" customWidth="1"/>
    <col min="2819" max="2819" width="12" style="81" customWidth="1"/>
    <col min="2820" max="2822" width="18.42578125" style="81" customWidth="1"/>
    <col min="2823" max="2823" width="21" style="81" customWidth="1"/>
    <col min="2824" max="2825" width="18.42578125" style="81" customWidth="1"/>
    <col min="2826" max="2826" width="5.42578125" style="81" customWidth="1"/>
    <col min="2827" max="2827" width="16.85546875" style="81" bestFit="1" customWidth="1"/>
    <col min="2828" max="2828" width="6.140625" style="81" customWidth="1"/>
    <col min="2829" max="2830" width="15.85546875" style="81" bestFit="1" customWidth="1"/>
    <col min="2831" max="2832" width="16.85546875" style="81" bestFit="1" customWidth="1"/>
    <col min="2833" max="3073" width="9.140625" style="81"/>
    <col min="3074" max="3074" width="53.7109375" style="81" customWidth="1"/>
    <col min="3075" max="3075" width="12" style="81" customWidth="1"/>
    <col min="3076" max="3078" width="18.42578125" style="81" customWidth="1"/>
    <col min="3079" max="3079" width="21" style="81" customWidth="1"/>
    <col min="3080" max="3081" width="18.42578125" style="81" customWidth="1"/>
    <col min="3082" max="3082" width="5.42578125" style="81" customWidth="1"/>
    <col min="3083" max="3083" width="16.85546875" style="81" bestFit="1" customWidth="1"/>
    <col min="3084" max="3084" width="6.140625" style="81" customWidth="1"/>
    <col min="3085" max="3086" width="15.85546875" style="81" bestFit="1" customWidth="1"/>
    <col min="3087" max="3088" width="16.85546875" style="81" bestFit="1" customWidth="1"/>
    <col min="3089" max="3329" width="9.140625" style="81"/>
    <col min="3330" max="3330" width="53.7109375" style="81" customWidth="1"/>
    <col min="3331" max="3331" width="12" style="81" customWidth="1"/>
    <col min="3332" max="3334" width="18.42578125" style="81" customWidth="1"/>
    <col min="3335" max="3335" width="21" style="81" customWidth="1"/>
    <col min="3336" max="3337" width="18.42578125" style="81" customWidth="1"/>
    <col min="3338" max="3338" width="5.42578125" style="81" customWidth="1"/>
    <col min="3339" max="3339" width="16.85546875" style="81" bestFit="1" customWidth="1"/>
    <col min="3340" max="3340" width="6.140625" style="81" customWidth="1"/>
    <col min="3341" max="3342" width="15.85546875" style="81" bestFit="1" customWidth="1"/>
    <col min="3343" max="3344" width="16.85546875" style="81" bestFit="1" customWidth="1"/>
    <col min="3345" max="3585" width="9.140625" style="81"/>
    <col min="3586" max="3586" width="53.7109375" style="81" customWidth="1"/>
    <col min="3587" max="3587" width="12" style="81" customWidth="1"/>
    <col min="3588" max="3590" width="18.42578125" style="81" customWidth="1"/>
    <col min="3591" max="3591" width="21" style="81" customWidth="1"/>
    <col min="3592" max="3593" width="18.42578125" style="81" customWidth="1"/>
    <col min="3594" max="3594" width="5.42578125" style="81" customWidth="1"/>
    <col min="3595" max="3595" width="16.85546875" style="81" bestFit="1" customWidth="1"/>
    <col min="3596" max="3596" width="6.140625" style="81" customWidth="1"/>
    <col min="3597" max="3598" width="15.85546875" style="81" bestFit="1" customWidth="1"/>
    <col min="3599" max="3600" width="16.85546875" style="81" bestFit="1" customWidth="1"/>
    <col min="3601" max="3841" width="9.140625" style="81"/>
    <col min="3842" max="3842" width="53.7109375" style="81" customWidth="1"/>
    <col min="3843" max="3843" width="12" style="81" customWidth="1"/>
    <col min="3844" max="3846" width="18.42578125" style="81" customWidth="1"/>
    <col min="3847" max="3847" width="21" style="81" customWidth="1"/>
    <col min="3848" max="3849" width="18.42578125" style="81" customWidth="1"/>
    <col min="3850" max="3850" width="5.42578125" style="81" customWidth="1"/>
    <col min="3851" max="3851" width="16.85546875" style="81" bestFit="1" customWidth="1"/>
    <col min="3852" max="3852" width="6.140625" style="81" customWidth="1"/>
    <col min="3853" max="3854" width="15.85546875" style="81" bestFit="1" customWidth="1"/>
    <col min="3855" max="3856" width="16.85546875" style="81" bestFit="1" customWidth="1"/>
    <col min="3857" max="4097" width="9.140625" style="81"/>
    <col min="4098" max="4098" width="53.7109375" style="81" customWidth="1"/>
    <col min="4099" max="4099" width="12" style="81" customWidth="1"/>
    <col min="4100" max="4102" width="18.42578125" style="81" customWidth="1"/>
    <col min="4103" max="4103" width="21" style="81" customWidth="1"/>
    <col min="4104" max="4105" width="18.42578125" style="81" customWidth="1"/>
    <col min="4106" max="4106" width="5.42578125" style="81" customWidth="1"/>
    <col min="4107" max="4107" width="16.85546875" style="81" bestFit="1" customWidth="1"/>
    <col min="4108" max="4108" width="6.140625" style="81" customWidth="1"/>
    <col min="4109" max="4110" width="15.85546875" style="81" bestFit="1" customWidth="1"/>
    <col min="4111" max="4112" width="16.85546875" style="81" bestFit="1" customWidth="1"/>
    <col min="4113" max="4353" width="9.140625" style="81"/>
    <col min="4354" max="4354" width="53.7109375" style="81" customWidth="1"/>
    <col min="4355" max="4355" width="12" style="81" customWidth="1"/>
    <col min="4356" max="4358" width="18.42578125" style="81" customWidth="1"/>
    <col min="4359" max="4359" width="21" style="81" customWidth="1"/>
    <col min="4360" max="4361" width="18.42578125" style="81" customWidth="1"/>
    <col min="4362" max="4362" width="5.42578125" style="81" customWidth="1"/>
    <col min="4363" max="4363" width="16.85546875" style="81" bestFit="1" customWidth="1"/>
    <col min="4364" max="4364" width="6.140625" style="81" customWidth="1"/>
    <col min="4365" max="4366" width="15.85546875" style="81" bestFit="1" customWidth="1"/>
    <col min="4367" max="4368" width="16.85546875" style="81" bestFit="1" customWidth="1"/>
    <col min="4369" max="4609" width="9.140625" style="81"/>
    <col min="4610" max="4610" width="53.7109375" style="81" customWidth="1"/>
    <col min="4611" max="4611" width="12" style="81" customWidth="1"/>
    <col min="4612" max="4614" width="18.42578125" style="81" customWidth="1"/>
    <col min="4615" max="4615" width="21" style="81" customWidth="1"/>
    <col min="4616" max="4617" width="18.42578125" style="81" customWidth="1"/>
    <col min="4618" max="4618" width="5.42578125" style="81" customWidth="1"/>
    <col min="4619" max="4619" width="16.85546875" style="81" bestFit="1" customWidth="1"/>
    <col min="4620" max="4620" width="6.140625" style="81" customWidth="1"/>
    <col min="4621" max="4622" width="15.85546875" style="81" bestFit="1" customWidth="1"/>
    <col min="4623" max="4624" width="16.85546875" style="81" bestFit="1" customWidth="1"/>
    <col min="4625" max="4865" width="9.140625" style="81"/>
    <col min="4866" max="4866" width="53.7109375" style="81" customWidth="1"/>
    <col min="4867" max="4867" width="12" style="81" customWidth="1"/>
    <col min="4868" max="4870" width="18.42578125" style="81" customWidth="1"/>
    <col min="4871" max="4871" width="21" style="81" customWidth="1"/>
    <col min="4872" max="4873" width="18.42578125" style="81" customWidth="1"/>
    <col min="4874" max="4874" width="5.42578125" style="81" customWidth="1"/>
    <col min="4875" max="4875" width="16.85546875" style="81" bestFit="1" customWidth="1"/>
    <col min="4876" max="4876" width="6.140625" style="81" customWidth="1"/>
    <col min="4877" max="4878" width="15.85546875" style="81" bestFit="1" customWidth="1"/>
    <col min="4879" max="4880" width="16.85546875" style="81" bestFit="1" customWidth="1"/>
    <col min="4881" max="5121" width="9.140625" style="81"/>
    <col min="5122" max="5122" width="53.7109375" style="81" customWidth="1"/>
    <col min="5123" max="5123" width="12" style="81" customWidth="1"/>
    <col min="5124" max="5126" width="18.42578125" style="81" customWidth="1"/>
    <col min="5127" max="5127" width="21" style="81" customWidth="1"/>
    <col min="5128" max="5129" width="18.42578125" style="81" customWidth="1"/>
    <col min="5130" max="5130" width="5.42578125" style="81" customWidth="1"/>
    <col min="5131" max="5131" width="16.85546875" style="81" bestFit="1" customWidth="1"/>
    <col min="5132" max="5132" width="6.140625" style="81" customWidth="1"/>
    <col min="5133" max="5134" width="15.85546875" style="81" bestFit="1" customWidth="1"/>
    <col min="5135" max="5136" width="16.85546875" style="81" bestFit="1" customWidth="1"/>
    <col min="5137" max="5377" width="9.140625" style="81"/>
    <col min="5378" max="5378" width="53.7109375" style="81" customWidth="1"/>
    <col min="5379" max="5379" width="12" style="81" customWidth="1"/>
    <col min="5380" max="5382" width="18.42578125" style="81" customWidth="1"/>
    <col min="5383" max="5383" width="21" style="81" customWidth="1"/>
    <col min="5384" max="5385" width="18.42578125" style="81" customWidth="1"/>
    <col min="5386" max="5386" width="5.42578125" style="81" customWidth="1"/>
    <col min="5387" max="5387" width="16.85546875" style="81" bestFit="1" customWidth="1"/>
    <col min="5388" max="5388" width="6.140625" style="81" customWidth="1"/>
    <col min="5389" max="5390" width="15.85546875" style="81" bestFit="1" customWidth="1"/>
    <col min="5391" max="5392" width="16.85546875" style="81" bestFit="1" customWidth="1"/>
    <col min="5393" max="5633" width="9.140625" style="81"/>
    <col min="5634" max="5634" width="53.7109375" style="81" customWidth="1"/>
    <col min="5635" max="5635" width="12" style="81" customWidth="1"/>
    <col min="5636" max="5638" width="18.42578125" style="81" customWidth="1"/>
    <col min="5639" max="5639" width="21" style="81" customWidth="1"/>
    <col min="5640" max="5641" width="18.42578125" style="81" customWidth="1"/>
    <col min="5642" max="5642" width="5.42578125" style="81" customWidth="1"/>
    <col min="5643" max="5643" width="16.85546875" style="81" bestFit="1" customWidth="1"/>
    <col min="5644" max="5644" width="6.140625" style="81" customWidth="1"/>
    <col min="5645" max="5646" width="15.85546875" style="81" bestFit="1" customWidth="1"/>
    <col min="5647" max="5648" width="16.85546875" style="81" bestFit="1" customWidth="1"/>
    <col min="5649" max="5889" width="9.140625" style="81"/>
    <col min="5890" max="5890" width="53.7109375" style="81" customWidth="1"/>
    <col min="5891" max="5891" width="12" style="81" customWidth="1"/>
    <col min="5892" max="5894" width="18.42578125" style="81" customWidth="1"/>
    <col min="5895" max="5895" width="21" style="81" customWidth="1"/>
    <col min="5896" max="5897" width="18.42578125" style="81" customWidth="1"/>
    <col min="5898" max="5898" width="5.42578125" style="81" customWidth="1"/>
    <col min="5899" max="5899" width="16.85546875" style="81" bestFit="1" customWidth="1"/>
    <col min="5900" max="5900" width="6.140625" style="81" customWidth="1"/>
    <col min="5901" max="5902" width="15.85546875" style="81" bestFit="1" customWidth="1"/>
    <col min="5903" max="5904" width="16.85546875" style="81" bestFit="1" customWidth="1"/>
    <col min="5905" max="6145" width="9.140625" style="81"/>
    <col min="6146" max="6146" width="53.7109375" style="81" customWidth="1"/>
    <col min="6147" max="6147" width="12" style="81" customWidth="1"/>
    <col min="6148" max="6150" width="18.42578125" style="81" customWidth="1"/>
    <col min="6151" max="6151" width="21" style="81" customWidth="1"/>
    <col min="6152" max="6153" width="18.42578125" style="81" customWidth="1"/>
    <col min="6154" max="6154" width="5.42578125" style="81" customWidth="1"/>
    <col min="6155" max="6155" width="16.85546875" style="81" bestFit="1" customWidth="1"/>
    <col min="6156" max="6156" width="6.140625" style="81" customWidth="1"/>
    <col min="6157" max="6158" width="15.85546875" style="81" bestFit="1" customWidth="1"/>
    <col min="6159" max="6160" width="16.85546875" style="81" bestFit="1" customWidth="1"/>
    <col min="6161" max="6401" width="9.140625" style="81"/>
    <col min="6402" max="6402" width="53.7109375" style="81" customWidth="1"/>
    <col min="6403" max="6403" width="12" style="81" customWidth="1"/>
    <col min="6404" max="6406" width="18.42578125" style="81" customWidth="1"/>
    <col min="6407" max="6407" width="21" style="81" customWidth="1"/>
    <col min="6408" max="6409" width="18.42578125" style="81" customWidth="1"/>
    <col min="6410" max="6410" width="5.42578125" style="81" customWidth="1"/>
    <col min="6411" max="6411" width="16.85546875" style="81" bestFit="1" customWidth="1"/>
    <col min="6412" max="6412" width="6.140625" style="81" customWidth="1"/>
    <col min="6413" max="6414" width="15.85546875" style="81" bestFit="1" customWidth="1"/>
    <col min="6415" max="6416" width="16.85546875" style="81" bestFit="1" customWidth="1"/>
    <col min="6417" max="6657" width="9.140625" style="81"/>
    <col min="6658" max="6658" width="53.7109375" style="81" customWidth="1"/>
    <col min="6659" max="6659" width="12" style="81" customWidth="1"/>
    <col min="6660" max="6662" width="18.42578125" style="81" customWidth="1"/>
    <col min="6663" max="6663" width="21" style="81" customWidth="1"/>
    <col min="6664" max="6665" width="18.42578125" style="81" customWidth="1"/>
    <col min="6666" max="6666" width="5.42578125" style="81" customWidth="1"/>
    <col min="6667" max="6667" width="16.85546875" style="81" bestFit="1" customWidth="1"/>
    <col min="6668" max="6668" width="6.140625" style="81" customWidth="1"/>
    <col min="6669" max="6670" width="15.85546875" style="81" bestFit="1" customWidth="1"/>
    <col min="6671" max="6672" width="16.85546875" style="81" bestFit="1" customWidth="1"/>
    <col min="6673" max="6913" width="9.140625" style="81"/>
    <col min="6914" max="6914" width="53.7109375" style="81" customWidth="1"/>
    <col min="6915" max="6915" width="12" style="81" customWidth="1"/>
    <col min="6916" max="6918" width="18.42578125" style="81" customWidth="1"/>
    <col min="6919" max="6919" width="21" style="81" customWidth="1"/>
    <col min="6920" max="6921" width="18.42578125" style="81" customWidth="1"/>
    <col min="6922" max="6922" width="5.42578125" style="81" customWidth="1"/>
    <col min="6923" max="6923" width="16.85546875" style="81" bestFit="1" customWidth="1"/>
    <col min="6924" max="6924" width="6.140625" style="81" customWidth="1"/>
    <col min="6925" max="6926" width="15.85546875" style="81" bestFit="1" customWidth="1"/>
    <col min="6927" max="6928" width="16.85546875" style="81" bestFit="1" customWidth="1"/>
    <col min="6929" max="7169" width="9.140625" style="81"/>
    <col min="7170" max="7170" width="53.7109375" style="81" customWidth="1"/>
    <col min="7171" max="7171" width="12" style="81" customWidth="1"/>
    <col min="7172" max="7174" width="18.42578125" style="81" customWidth="1"/>
    <col min="7175" max="7175" width="21" style="81" customWidth="1"/>
    <col min="7176" max="7177" width="18.42578125" style="81" customWidth="1"/>
    <col min="7178" max="7178" width="5.42578125" style="81" customWidth="1"/>
    <col min="7179" max="7179" width="16.85546875" style="81" bestFit="1" customWidth="1"/>
    <col min="7180" max="7180" width="6.140625" style="81" customWidth="1"/>
    <col min="7181" max="7182" width="15.85546875" style="81" bestFit="1" customWidth="1"/>
    <col min="7183" max="7184" width="16.85546875" style="81" bestFit="1" customWidth="1"/>
    <col min="7185" max="7425" width="9.140625" style="81"/>
    <col min="7426" max="7426" width="53.7109375" style="81" customWidth="1"/>
    <col min="7427" max="7427" width="12" style="81" customWidth="1"/>
    <col min="7428" max="7430" width="18.42578125" style="81" customWidth="1"/>
    <col min="7431" max="7431" width="21" style="81" customWidth="1"/>
    <col min="7432" max="7433" width="18.42578125" style="81" customWidth="1"/>
    <col min="7434" max="7434" width="5.42578125" style="81" customWidth="1"/>
    <col min="7435" max="7435" width="16.85546875" style="81" bestFit="1" customWidth="1"/>
    <col min="7436" max="7436" width="6.140625" style="81" customWidth="1"/>
    <col min="7437" max="7438" width="15.85546875" style="81" bestFit="1" customWidth="1"/>
    <col min="7439" max="7440" width="16.85546875" style="81" bestFit="1" customWidth="1"/>
    <col min="7441" max="7681" width="9.140625" style="81"/>
    <col min="7682" max="7682" width="53.7109375" style="81" customWidth="1"/>
    <col min="7683" max="7683" width="12" style="81" customWidth="1"/>
    <col min="7684" max="7686" width="18.42578125" style="81" customWidth="1"/>
    <col min="7687" max="7687" width="21" style="81" customWidth="1"/>
    <col min="7688" max="7689" width="18.42578125" style="81" customWidth="1"/>
    <col min="7690" max="7690" width="5.42578125" style="81" customWidth="1"/>
    <col min="7691" max="7691" width="16.85546875" style="81" bestFit="1" customWidth="1"/>
    <col min="7692" max="7692" width="6.140625" style="81" customWidth="1"/>
    <col min="7693" max="7694" width="15.85546875" style="81" bestFit="1" customWidth="1"/>
    <col min="7695" max="7696" width="16.85546875" style="81" bestFit="1" customWidth="1"/>
    <col min="7697" max="7937" width="9.140625" style="81"/>
    <col min="7938" max="7938" width="53.7109375" style="81" customWidth="1"/>
    <col min="7939" max="7939" width="12" style="81" customWidth="1"/>
    <col min="7940" max="7942" width="18.42578125" style="81" customWidth="1"/>
    <col min="7943" max="7943" width="21" style="81" customWidth="1"/>
    <col min="7944" max="7945" width="18.42578125" style="81" customWidth="1"/>
    <col min="7946" max="7946" width="5.42578125" style="81" customWidth="1"/>
    <col min="7947" max="7947" width="16.85546875" style="81" bestFit="1" customWidth="1"/>
    <col min="7948" max="7948" width="6.140625" style="81" customWidth="1"/>
    <col min="7949" max="7950" width="15.85546875" style="81" bestFit="1" customWidth="1"/>
    <col min="7951" max="7952" width="16.85546875" style="81" bestFit="1" customWidth="1"/>
    <col min="7953" max="8193" width="9.140625" style="81"/>
    <col min="8194" max="8194" width="53.7109375" style="81" customWidth="1"/>
    <col min="8195" max="8195" width="12" style="81" customWidth="1"/>
    <col min="8196" max="8198" width="18.42578125" style="81" customWidth="1"/>
    <col min="8199" max="8199" width="21" style="81" customWidth="1"/>
    <col min="8200" max="8201" width="18.42578125" style="81" customWidth="1"/>
    <col min="8202" max="8202" width="5.42578125" style="81" customWidth="1"/>
    <col min="8203" max="8203" width="16.85546875" style="81" bestFit="1" customWidth="1"/>
    <col min="8204" max="8204" width="6.140625" style="81" customWidth="1"/>
    <col min="8205" max="8206" width="15.85546875" style="81" bestFit="1" customWidth="1"/>
    <col min="8207" max="8208" width="16.85546875" style="81" bestFit="1" customWidth="1"/>
    <col min="8209" max="8449" width="9.140625" style="81"/>
    <col min="8450" max="8450" width="53.7109375" style="81" customWidth="1"/>
    <col min="8451" max="8451" width="12" style="81" customWidth="1"/>
    <col min="8452" max="8454" width="18.42578125" style="81" customWidth="1"/>
    <col min="8455" max="8455" width="21" style="81" customWidth="1"/>
    <col min="8456" max="8457" width="18.42578125" style="81" customWidth="1"/>
    <col min="8458" max="8458" width="5.42578125" style="81" customWidth="1"/>
    <col min="8459" max="8459" width="16.85546875" style="81" bestFit="1" customWidth="1"/>
    <col min="8460" max="8460" width="6.140625" style="81" customWidth="1"/>
    <col min="8461" max="8462" width="15.85546875" style="81" bestFit="1" customWidth="1"/>
    <col min="8463" max="8464" width="16.85546875" style="81" bestFit="1" customWidth="1"/>
    <col min="8465" max="8705" width="9.140625" style="81"/>
    <col min="8706" max="8706" width="53.7109375" style="81" customWidth="1"/>
    <col min="8707" max="8707" width="12" style="81" customWidth="1"/>
    <col min="8708" max="8710" width="18.42578125" style="81" customWidth="1"/>
    <col min="8711" max="8711" width="21" style="81" customWidth="1"/>
    <col min="8712" max="8713" width="18.42578125" style="81" customWidth="1"/>
    <col min="8714" max="8714" width="5.42578125" style="81" customWidth="1"/>
    <col min="8715" max="8715" width="16.85546875" style="81" bestFit="1" customWidth="1"/>
    <col min="8716" max="8716" width="6.140625" style="81" customWidth="1"/>
    <col min="8717" max="8718" width="15.85546875" style="81" bestFit="1" customWidth="1"/>
    <col min="8719" max="8720" width="16.85546875" style="81" bestFit="1" customWidth="1"/>
    <col min="8721" max="8961" width="9.140625" style="81"/>
    <col min="8962" max="8962" width="53.7109375" style="81" customWidth="1"/>
    <col min="8963" max="8963" width="12" style="81" customWidth="1"/>
    <col min="8964" max="8966" width="18.42578125" style="81" customWidth="1"/>
    <col min="8967" max="8967" width="21" style="81" customWidth="1"/>
    <col min="8968" max="8969" width="18.42578125" style="81" customWidth="1"/>
    <col min="8970" max="8970" width="5.42578125" style="81" customWidth="1"/>
    <col min="8971" max="8971" width="16.85546875" style="81" bestFit="1" customWidth="1"/>
    <col min="8972" max="8972" width="6.140625" style="81" customWidth="1"/>
    <col min="8973" max="8974" width="15.85546875" style="81" bestFit="1" customWidth="1"/>
    <col min="8975" max="8976" width="16.85546875" style="81" bestFit="1" customWidth="1"/>
    <col min="8977" max="9217" width="9.140625" style="81"/>
    <col min="9218" max="9218" width="53.7109375" style="81" customWidth="1"/>
    <col min="9219" max="9219" width="12" style="81" customWidth="1"/>
    <col min="9220" max="9222" width="18.42578125" style="81" customWidth="1"/>
    <col min="9223" max="9223" width="21" style="81" customWidth="1"/>
    <col min="9224" max="9225" width="18.42578125" style="81" customWidth="1"/>
    <col min="9226" max="9226" width="5.42578125" style="81" customWidth="1"/>
    <col min="9227" max="9227" width="16.85546875" style="81" bestFit="1" customWidth="1"/>
    <col min="9228" max="9228" width="6.140625" style="81" customWidth="1"/>
    <col min="9229" max="9230" width="15.85546875" style="81" bestFit="1" customWidth="1"/>
    <col min="9231" max="9232" width="16.85546875" style="81" bestFit="1" customWidth="1"/>
    <col min="9233" max="9473" width="9.140625" style="81"/>
    <col min="9474" max="9474" width="53.7109375" style="81" customWidth="1"/>
    <col min="9475" max="9475" width="12" style="81" customWidth="1"/>
    <col min="9476" max="9478" width="18.42578125" style="81" customWidth="1"/>
    <col min="9479" max="9479" width="21" style="81" customWidth="1"/>
    <col min="9480" max="9481" width="18.42578125" style="81" customWidth="1"/>
    <col min="9482" max="9482" width="5.42578125" style="81" customWidth="1"/>
    <col min="9483" max="9483" width="16.85546875" style="81" bestFit="1" customWidth="1"/>
    <col min="9484" max="9484" width="6.140625" style="81" customWidth="1"/>
    <col min="9485" max="9486" width="15.85546875" style="81" bestFit="1" customWidth="1"/>
    <col min="9487" max="9488" width="16.85546875" style="81" bestFit="1" customWidth="1"/>
    <col min="9489" max="9729" width="9.140625" style="81"/>
    <col min="9730" max="9730" width="53.7109375" style="81" customWidth="1"/>
    <col min="9731" max="9731" width="12" style="81" customWidth="1"/>
    <col min="9732" max="9734" width="18.42578125" style="81" customWidth="1"/>
    <col min="9735" max="9735" width="21" style="81" customWidth="1"/>
    <col min="9736" max="9737" width="18.42578125" style="81" customWidth="1"/>
    <col min="9738" max="9738" width="5.42578125" style="81" customWidth="1"/>
    <col min="9739" max="9739" width="16.85546875" style="81" bestFit="1" customWidth="1"/>
    <col min="9740" max="9740" width="6.140625" style="81" customWidth="1"/>
    <col min="9741" max="9742" width="15.85546875" style="81" bestFit="1" customWidth="1"/>
    <col min="9743" max="9744" width="16.85546875" style="81" bestFit="1" customWidth="1"/>
    <col min="9745" max="9985" width="9.140625" style="81"/>
    <col min="9986" max="9986" width="53.7109375" style="81" customWidth="1"/>
    <col min="9987" max="9987" width="12" style="81" customWidth="1"/>
    <col min="9988" max="9990" width="18.42578125" style="81" customWidth="1"/>
    <col min="9991" max="9991" width="21" style="81" customWidth="1"/>
    <col min="9992" max="9993" width="18.42578125" style="81" customWidth="1"/>
    <col min="9994" max="9994" width="5.42578125" style="81" customWidth="1"/>
    <col min="9995" max="9995" width="16.85546875" style="81" bestFit="1" customWidth="1"/>
    <col min="9996" max="9996" width="6.140625" style="81" customWidth="1"/>
    <col min="9997" max="9998" width="15.85546875" style="81" bestFit="1" customWidth="1"/>
    <col min="9999" max="10000" width="16.85546875" style="81" bestFit="1" customWidth="1"/>
    <col min="10001" max="10241" width="9.140625" style="81"/>
    <col min="10242" max="10242" width="53.7109375" style="81" customWidth="1"/>
    <col min="10243" max="10243" width="12" style="81" customWidth="1"/>
    <col min="10244" max="10246" width="18.42578125" style="81" customWidth="1"/>
    <col min="10247" max="10247" width="21" style="81" customWidth="1"/>
    <col min="10248" max="10249" width="18.42578125" style="81" customWidth="1"/>
    <col min="10250" max="10250" width="5.42578125" style="81" customWidth="1"/>
    <col min="10251" max="10251" width="16.85546875" style="81" bestFit="1" customWidth="1"/>
    <col min="10252" max="10252" width="6.140625" style="81" customWidth="1"/>
    <col min="10253" max="10254" width="15.85546875" style="81" bestFit="1" customWidth="1"/>
    <col min="10255" max="10256" width="16.85546875" style="81" bestFit="1" customWidth="1"/>
    <col min="10257" max="10497" width="9.140625" style="81"/>
    <col min="10498" max="10498" width="53.7109375" style="81" customWidth="1"/>
    <col min="10499" max="10499" width="12" style="81" customWidth="1"/>
    <col min="10500" max="10502" width="18.42578125" style="81" customWidth="1"/>
    <col min="10503" max="10503" width="21" style="81" customWidth="1"/>
    <col min="10504" max="10505" width="18.42578125" style="81" customWidth="1"/>
    <col min="10506" max="10506" width="5.42578125" style="81" customWidth="1"/>
    <col min="10507" max="10507" width="16.85546875" style="81" bestFit="1" customWidth="1"/>
    <col min="10508" max="10508" width="6.140625" style="81" customWidth="1"/>
    <col min="10509" max="10510" width="15.85546875" style="81" bestFit="1" customWidth="1"/>
    <col min="10511" max="10512" width="16.85546875" style="81" bestFit="1" customWidth="1"/>
    <col min="10513" max="10753" width="9.140625" style="81"/>
    <col min="10754" max="10754" width="53.7109375" style="81" customWidth="1"/>
    <col min="10755" max="10755" width="12" style="81" customWidth="1"/>
    <col min="10756" max="10758" width="18.42578125" style="81" customWidth="1"/>
    <col min="10759" max="10759" width="21" style="81" customWidth="1"/>
    <col min="10760" max="10761" width="18.42578125" style="81" customWidth="1"/>
    <col min="10762" max="10762" width="5.42578125" style="81" customWidth="1"/>
    <col min="10763" max="10763" width="16.85546875" style="81" bestFit="1" customWidth="1"/>
    <col min="10764" max="10764" width="6.140625" style="81" customWidth="1"/>
    <col min="10765" max="10766" width="15.85546875" style="81" bestFit="1" customWidth="1"/>
    <col min="10767" max="10768" width="16.85546875" style="81" bestFit="1" customWidth="1"/>
    <col min="10769" max="11009" width="9.140625" style="81"/>
    <col min="11010" max="11010" width="53.7109375" style="81" customWidth="1"/>
    <col min="11011" max="11011" width="12" style="81" customWidth="1"/>
    <col min="11012" max="11014" width="18.42578125" style="81" customWidth="1"/>
    <col min="11015" max="11015" width="21" style="81" customWidth="1"/>
    <col min="11016" max="11017" width="18.42578125" style="81" customWidth="1"/>
    <col min="11018" max="11018" width="5.42578125" style="81" customWidth="1"/>
    <col min="11019" max="11019" width="16.85546875" style="81" bestFit="1" customWidth="1"/>
    <col min="11020" max="11020" width="6.140625" style="81" customWidth="1"/>
    <col min="11021" max="11022" width="15.85546875" style="81" bestFit="1" customWidth="1"/>
    <col min="11023" max="11024" width="16.85546875" style="81" bestFit="1" customWidth="1"/>
    <col min="11025" max="11265" width="9.140625" style="81"/>
    <col min="11266" max="11266" width="53.7109375" style="81" customWidth="1"/>
    <col min="11267" max="11267" width="12" style="81" customWidth="1"/>
    <col min="11268" max="11270" width="18.42578125" style="81" customWidth="1"/>
    <col min="11271" max="11271" width="21" style="81" customWidth="1"/>
    <col min="11272" max="11273" width="18.42578125" style="81" customWidth="1"/>
    <col min="11274" max="11274" width="5.42578125" style="81" customWidth="1"/>
    <col min="11275" max="11275" width="16.85546875" style="81" bestFit="1" customWidth="1"/>
    <col min="11276" max="11276" width="6.140625" style="81" customWidth="1"/>
    <col min="11277" max="11278" width="15.85546875" style="81" bestFit="1" customWidth="1"/>
    <col min="11279" max="11280" width="16.85546875" style="81" bestFit="1" customWidth="1"/>
    <col min="11281" max="11521" width="9.140625" style="81"/>
    <col min="11522" max="11522" width="53.7109375" style="81" customWidth="1"/>
    <col min="11523" max="11523" width="12" style="81" customWidth="1"/>
    <col min="11524" max="11526" width="18.42578125" style="81" customWidth="1"/>
    <col min="11527" max="11527" width="21" style="81" customWidth="1"/>
    <col min="11528" max="11529" width="18.42578125" style="81" customWidth="1"/>
    <col min="11530" max="11530" width="5.42578125" style="81" customWidth="1"/>
    <col min="11531" max="11531" width="16.85546875" style="81" bestFit="1" customWidth="1"/>
    <col min="11532" max="11532" width="6.140625" style="81" customWidth="1"/>
    <col min="11533" max="11534" width="15.85546875" style="81" bestFit="1" customWidth="1"/>
    <col min="11535" max="11536" width="16.85546875" style="81" bestFit="1" customWidth="1"/>
    <col min="11537" max="11777" width="9.140625" style="81"/>
    <col min="11778" max="11778" width="53.7109375" style="81" customWidth="1"/>
    <col min="11779" max="11779" width="12" style="81" customWidth="1"/>
    <col min="11780" max="11782" width="18.42578125" style="81" customWidth="1"/>
    <col min="11783" max="11783" width="21" style="81" customWidth="1"/>
    <col min="11784" max="11785" width="18.42578125" style="81" customWidth="1"/>
    <col min="11786" max="11786" width="5.42578125" style="81" customWidth="1"/>
    <col min="11787" max="11787" width="16.85546875" style="81" bestFit="1" customWidth="1"/>
    <col min="11788" max="11788" width="6.140625" style="81" customWidth="1"/>
    <col min="11789" max="11790" width="15.85546875" style="81" bestFit="1" customWidth="1"/>
    <col min="11791" max="11792" width="16.85546875" style="81" bestFit="1" customWidth="1"/>
    <col min="11793" max="12033" width="9.140625" style="81"/>
    <col min="12034" max="12034" width="53.7109375" style="81" customWidth="1"/>
    <col min="12035" max="12035" width="12" style="81" customWidth="1"/>
    <col min="12036" max="12038" width="18.42578125" style="81" customWidth="1"/>
    <col min="12039" max="12039" width="21" style="81" customWidth="1"/>
    <col min="12040" max="12041" width="18.42578125" style="81" customWidth="1"/>
    <col min="12042" max="12042" width="5.42578125" style="81" customWidth="1"/>
    <col min="12043" max="12043" width="16.85546875" style="81" bestFit="1" customWidth="1"/>
    <col min="12044" max="12044" width="6.140625" style="81" customWidth="1"/>
    <col min="12045" max="12046" width="15.85546875" style="81" bestFit="1" customWidth="1"/>
    <col min="12047" max="12048" width="16.85546875" style="81" bestFit="1" customWidth="1"/>
    <col min="12049" max="12289" width="9.140625" style="81"/>
    <col min="12290" max="12290" width="53.7109375" style="81" customWidth="1"/>
    <col min="12291" max="12291" width="12" style="81" customWidth="1"/>
    <col min="12292" max="12294" width="18.42578125" style="81" customWidth="1"/>
    <col min="12295" max="12295" width="21" style="81" customWidth="1"/>
    <col min="12296" max="12297" width="18.42578125" style="81" customWidth="1"/>
    <col min="12298" max="12298" width="5.42578125" style="81" customWidth="1"/>
    <col min="12299" max="12299" width="16.85546875" style="81" bestFit="1" customWidth="1"/>
    <col min="12300" max="12300" width="6.140625" style="81" customWidth="1"/>
    <col min="12301" max="12302" width="15.85546875" style="81" bestFit="1" customWidth="1"/>
    <col min="12303" max="12304" width="16.85546875" style="81" bestFit="1" customWidth="1"/>
    <col min="12305" max="12545" width="9.140625" style="81"/>
    <col min="12546" max="12546" width="53.7109375" style="81" customWidth="1"/>
    <col min="12547" max="12547" width="12" style="81" customWidth="1"/>
    <col min="12548" max="12550" width="18.42578125" style="81" customWidth="1"/>
    <col min="12551" max="12551" width="21" style="81" customWidth="1"/>
    <col min="12552" max="12553" width="18.42578125" style="81" customWidth="1"/>
    <col min="12554" max="12554" width="5.42578125" style="81" customWidth="1"/>
    <col min="12555" max="12555" width="16.85546875" style="81" bestFit="1" customWidth="1"/>
    <col min="12556" max="12556" width="6.140625" style="81" customWidth="1"/>
    <col min="12557" max="12558" width="15.85546875" style="81" bestFit="1" customWidth="1"/>
    <col min="12559" max="12560" width="16.85546875" style="81" bestFit="1" customWidth="1"/>
    <col min="12561" max="12801" width="9.140625" style="81"/>
    <col min="12802" max="12802" width="53.7109375" style="81" customWidth="1"/>
    <col min="12803" max="12803" width="12" style="81" customWidth="1"/>
    <col min="12804" max="12806" width="18.42578125" style="81" customWidth="1"/>
    <col min="12807" max="12807" width="21" style="81" customWidth="1"/>
    <col min="12808" max="12809" width="18.42578125" style="81" customWidth="1"/>
    <col min="12810" max="12810" width="5.42578125" style="81" customWidth="1"/>
    <col min="12811" max="12811" width="16.85546875" style="81" bestFit="1" customWidth="1"/>
    <col min="12812" max="12812" width="6.140625" style="81" customWidth="1"/>
    <col min="12813" max="12814" width="15.85546875" style="81" bestFit="1" customWidth="1"/>
    <col min="12815" max="12816" width="16.85546875" style="81" bestFit="1" customWidth="1"/>
    <col min="12817" max="13057" width="9.140625" style="81"/>
    <col min="13058" max="13058" width="53.7109375" style="81" customWidth="1"/>
    <col min="13059" max="13059" width="12" style="81" customWidth="1"/>
    <col min="13060" max="13062" width="18.42578125" style="81" customWidth="1"/>
    <col min="13063" max="13063" width="21" style="81" customWidth="1"/>
    <col min="13064" max="13065" width="18.42578125" style="81" customWidth="1"/>
    <col min="13066" max="13066" width="5.42578125" style="81" customWidth="1"/>
    <col min="13067" max="13067" width="16.85546875" style="81" bestFit="1" customWidth="1"/>
    <col min="13068" max="13068" width="6.140625" style="81" customWidth="1"/>
    <col min="13069" max="13070" width="15.85546875" style="81" bestFit="1" customWidth="1"/>
    <col min="13071" max="13072" width="16.85546875" style="81" bestFit="1" customWidth="1"/>
    <col min="13073" max="13313" width="9.140625" style="81"/>
    <col min="13314" max="13314" width="53.7109375" style="81" customWidth="1"/>
    <col min="13315" max="13315" width="12" style="81" customWidth="1"/>
    <col min="13316" max="13318" width="18.42578125" style="81" customWidth="1"/>
    <col min="13319" max="13319" width="21" style="81" customWidth="1"/>
    <col min="13320" max="13321" width="18.42578125" style="81" customWidth="1"/>
    <col min="13322" max="13322" width="5.42578125" style="81" customWidth="1"/>
    <col min="13323" max="13323" width="16.85546875" style="81" bestFit="1" customWidth="1"/>
    <col min="13324" max="13324" width="6.140625" style="81" customWidth="1"/>
    <col min="13325" max="13326" width="15.85546875" style="81" bestFit="1" customWidth="1"/>
    <col min="13327" max="13328" width="16.85546875" style="81" bestFit="1" customWidth="1"/>
    <col min="13329" max="13569" width="9.140625" style="81"/>
    <col min="13570" max="13570" width="53.7109375" style="81" customWidth="1"/>
    <col min="13571" max="13571" width="12" style="81" customWidth="1"/>
    <col min="13572" max="13574" width="18.42578125" style="81" customWidth="1"/>
    <col min="13575" max="13575" width="21" style="81" customWidth="1"/>
    <col min="13576" max="13577" width="18.42578125" style="81" customWidth="1"/>
    <col min="13578" max="13578" width="5.42578125" style="81" customWidth="1"/>
    <col min="13579" max="13579" width="16.85546875" style="81" bestFit="1" customWidth="1"/>
    <col min="13580" max="13580" width="6.140625" style="81" customWidth="1"/>
    <col min="13581" max="13582" width="15.85546875" style="81" bestFit="1" customWidth="1"/>
    <col min="13583" max="13584" width="16.85546875" style="81" bestFit="1" customWidth="1"/>
    <col min="13585" max="13825" width="9.140625" style="81"/>
    <col min="13826" max="13826" width="53.7109375" style="81" customWidth="1"/>
    <col min="13827" max="13827" width="12" style="81" customWidth="1"/>
    <col min="13828" max="13830" width="18.42578125" style="81" customWidth="1"/>
    <col min="13831" max="13831" width="21" style="81" customWidth="1"/>
    <col min="13832" max="13833" width="18.42578125" style="81" customWidth="1"/>
    <col min="13834" max="13834" width="5.42578125" style="81" customWidth="1"/>
    <col min="13835" max="13835" width="16.85546875" style="81" bestFit="1" customWidth="1"/>
    <col min="13836" max="13836" width="6.140625" style="81" customWidth="1"/>
    <col min="13837" max="13838" width="15.85546875" style="81" bestFit="1" customWidth="1"/>
    <col min="13839" max="13840" width="16.85546875" style="81" bestFit="1" customWidth="1"/>
    <col min="13841" max="14081" width="9.140625" style="81"/>
    <col min="14082" max="14082" width="53.7109375" style="81" customWidth="1"/>
    <col min="14083" max="14083" width="12" style="81" customWidth="1"/>
    <col min="14084" max="14086" width="18.42578125" style="81" customWidth="1"/>
    <col min="14087" max="14087" width="21" style="81" customWidth="1"/>
    <col min="14088" max="14089" width="18.42578125" style="81" customWidth="1"/>
    <col min="14090" max="14090" width="5.42578125" style="81" customWidth="1"/>
    <col min="14091" max="14091" width="16.85546875" style="81" bestFit="1" customWidth="1"/>
    <col min="14092" max="14092" width="6.140625" style="81" customWidth="1"/>
    <col min="14093" max="14094" width="15.85546875" style="81" bestFit="1" customWidth="1"/>
    <col min="14095" max="14096" width="16.85546875" style="81" bestFit="1" customWidth="1"/>
    <col min="14097" max="14337" width="9.140625" style="81"/>
    <col min="14338" max="14338" width="53.7109375" style="81" customWidth="1"/>
    <col min="14339" max="14339" width="12" style="81" customWidth="1"/>
    <col min="14340" max="14342" width="18.42578125" style="81" customWidth="1"/>
    <col min="14343" max="14343" width="21" style="81" customWidth="1"/>
    <col min="14344" max="14345" width="18.42578125" style="81" customWidth="1"/>
    <col min="14346" max="14346" width="5.42578125" style="81" customWidth="1"/>
    <col min="14347" max="14347" width="16.85546875" style="81" bestFit="1" customWidth="1"/>
    <col min="14348" max="14348" width="6.140625" style="81" customWidth="1"/>
    <col min="14349" max="14350" width="15.85546875" style="81" bestFit="1" customWidth="1"/>
    <col min="14351" max="14352" width="16.85546875" style="81" bestFit="1" customWidth="1"/>
    <col min="14353" max="14593" width="9.140625" style="81"/>
    <col min="14594" max="14594" width="53.7109375" style="81" customWidth="1"/>
    <col min="14595" max="14595" width="12" style="81" customWidth="1"/>
    <col min="14596" max="14598" width="18.42578125" style="81" customWidth="1"/>
    <col min="14599" max="14599" width="21" style="81" customWidth="1"/>
    <col min="14600" max="14601" width="18.42578125" style="81" customWidth="1"/>
    <col min="14602" max="14602" width="5.42578125" style="81" customWidth="1"/>
    <col min="14603" max="14603" width="16.85546875" style="81" bestFit="1" customWidth="1"/>
    <col min="14604" max="14604" width="6.140625" style="81" customWidth="1"/>
    <col min="14605" max="14606" width="15.85546875" style="81" bestFit="1" customWidth="1"/>
    <col min="14607" max="14608" width="16.85546875" style="81" bestFit="1" customWidth="1"/>
    <col min="14609" max="14849" width="9.140625" style="81"/>
    <col min="14850" max="14850" width="53.7109375" style="81" customWidth="1"/>
    <col min="14851" max="14851" width="12" style="81" customWidth="1"/>
    <col min="14852" max="14854" width="18.42578125" style="81" customWidth="1"/>
    <col min="14855" max="14855" width="21" style="81" customWidth="1"/>
    <col min="14856" max="14857" width="18.42578125" style="81" customWidth="1"/>
    <col min="14858" max="14858" width="5.42578125" style="81" customWidth="1"/>
    <col min="14859" max="14859" width="16.85546875" style="81" bestFit="1" customWidth="1"/>
    <col min="14860" max="14860" width="6.140625" style="81" customWidth="1"/>
    <col min="14861" max="14862" width="15.85546875" style="81" bestFit="1" customWidth="1"/>
    <col min="14863" max="14864" width="16.85546875" style="81" bestFit="1" customWidth="1"/>
    <col min="14865" max="15105" width="9.140625" style="81"/>
    <col min="15106" max="15106" width="53.7109375" style="81" customWidth="1"/>
    <col min="15107" max="15107" width="12" style="81" customWidth="1"/>
    <col min="15108" max="15110" width="18.42578125" style="81" customWidth="1"/>
    <col min="15111" max="15111" width="21" style="81" customWidth="1"/>
    <col min="15112" max="15113" width="18.42578125" style="81" customWidth="1"/>
    <col min="15114" max="15114" width="5.42578125" style="81" customWidth="1"/>
    <col min="15115" max="15115" width="16.85546875" style="81" bestFit="1" customWidth="1"/>
    <col min="15116" max="15116" width="6.140625" style="81" customWidth="1"/>
    <col min="15117" max="15118" width="15.85546875" style="81" bestFit="1" customWidth="1"/>
    <col min="15119" max="15120" width="16.85546875" style="81" bestFit="1" customWidth="1"/>
    <col min="15121" max="15361" width="9.140625" style="81"/>
    <col min="15362" max="15362" width="53.7109375" style="81" customWidth="1"/>
    <col min="15363" max="15363" width="12" style="81" customWidth="1"/>
    <col min="15364" max="15366" width="18.42578125" style="81" customWidth="1"/>
    <col min="15367" max="15367" width="21" style="81" customWidth="1"/>
    <col min="15368" max="15369" width="18.42578125" style="81" customWidth="1"/>
    <col min="15370" max="15370" width="5.42578125" style="81" customWidth="1"/>
    <col min="15371" max="15371" width="16.85546875" style="81" bestFit="1" customWidth="1"/>
    <col min="15372" max="15372" width="6.140625" style="81" customWidth="1"/>
    <col min="15373" max="15374" width="15.85546875" style="81" bestFit="1" customWidth="1"/>
    <col min="15375" max="15376" width="16.85546875" style="81" bestFit="1" customWidth="1"/>
    <col min="15377" max="15617" width="9.140625" style="81"/>
    <col min="15618" max="15618" width="53.7109375" style="81" customWidth="1"/>
    <col min="15619" max="15619" width="12" style="81" customWidth="1"/>
    <col min="15620" max="15622" width="18.42578125" style="81" customWidth="1"/>
    <col min="15623" max="15623" width="21" style="81" customWidth="1"/>
    <col min="15624" max="15625" width="18.42578125" style="81" customWidth="1"/>
    <col min="15626" max="15626" width="5.42578125" style="81" customWidth="1"/>
    <col min="15627" max="15627" width="16.85546875" style="81" bestFit="1" customWidth="1"/>
    <col min="15628" max="15628" width="6.140625" style="81" customWidth="1"/>
    <col min="15629" max="15630" width="15.85546875" style="81" bestFit="1" customWidth="1"/>
    <col min="15631" max="15632" width="16.85546875" style="81" bestFit="1" customWidth="1"/>
    <col min="15633" max="15873" width="9.140625" style="81"/>
    <col min="15874" max="15874" width="53.7109375" style="81" customWidth="1"/>
    <col min="15875" max="15875" width="12" style="81" customWidth="1"/>
    <col min="15876" max="15878" width="18.42578125" style="81" customWidth="1"/>
    <col min="15879" max="15879" width="21" style="81" customWidth="1"/>
    <col min="15880" max="15881" width="18.42578125" style="81" customWidth="1"/>
    <col min="15882" max="15882" width="5.42578125" style="81" customWidth="1"/>
    <col min="15883" max="15883" width="16.85546875" style="81" bestFit="1" customWidth="1"/>
    <col min="15884" max="15884" width="6.140625" style="81" customWidth="1"/>
    <col min="15885" max="15886" width="15.85546875" style="81" bestFit="1" customWidth="1"/>
    <col min="15887" max="15888" width="16.85546875" style="81" bestFit="1" customWidth="1"/>
    <col min="15889" max="16129" width="9.140625" style="81"/>
    <col min="16130" max="16130" width="53.7109375" style="81" customWidth="1"/>
    <col min="16131" max="16131" width="12" style="81" customWidth="1"/>
    <col min="16132" max="16134" width="18.42578125" style="81" customWidth="1"/>
    <col min="16135" max="16135" width="21" style="81" customWidth="1"/>
    <col min="16136" max="16137" width="18.42578125" style="81" customWidth="1"/>
    <col min="16138" max="16138" width="5.42578125" style="81" customWidth="1"/>
    <col min="16139" max="16139" width="16.85546875" style="81" bestFit="1" customWidth="1"/>
    <col min="16140" max="16140" width="6.140625" style="81" customWidth="1"/>
    <col min="16141" max="16142" width="15.85546875" style="81" bestFit="1" customWidth="1"/>
    <col min="16143" max="16144" width="16.85546875" style="81" bestFit="1" customWidth="1"/>
    <col min="16145" max="16384" width="9.140625" style="81"/>
  </cols>
  <sheetData>
    <row r="1" spans="1:9">
      <c r="A1" s="172" t="s">
        <v>1</v>
      </c>
      <c r="B1" s="172"/>
      <c r="C1" s="173"/>
      <c r="D1" s="173"/>
      <c r="E1" s="173"/>
      <c r="F1" s="173"/>
      <c r="G1" s="173"/>
      <c r="H1" s="173"/>
      <c r="I1" s="173"/>
    </row>
    <row r="2" spans="1:9">
      <c r="A2" s="173" t="s">
        <v>46</v>
      </c>
      <c r="B2" s="173"/>
      <c r="C2" s="173"/>
      <c r="D2" s="173"/>
      <c r="E2" s="173"/>
      <c r="F2" s="173"/>
      <c r="G2" s="173"/>
      <c r="H2" s="173"/>
      <c r="I2" s="173"/>
    </row>
    <row r="3" spans="1:9">
      <c r="A3" s="172" t="str">
        <f>+'6'!A3:M3</f>
        <v>FOR THE NINE-MONTH PERIOD ENDED SEPTEMBER 30, 2025</v>
      </c>
      <c r="B3" s="172"/>
      <c r="C3" s="173"/>
      <c r="D3" s="173"/>
      <c r="E3" s="173"/>
      <c r="F3" s="173"/>
      <c r="G3" s="173"/>
      <c r="H3" s="173"/>
      <c r="I3" s="173"/>
    </row>
    <row r="4" spans="1:9">
      <c r="A4" s="82"/>
      <c r="B4" s="82"/>
      <c r="C4" s="83"/>
      <c r="D4" s="83"/>
      <c r="E4" s="83"/>
      <c r="F4" s="83"/>
      <c r="G4" s="83"/>
      <c r="H4" s="83"/>
      <c r="I4" s="83"/>
    </row>
    <row r="5" spans="1:9">
      <c r="A5" s="173" t="s">
        <v>4</v>
      </c>
      <c r="B5" s="173"/>
      <c r="C5" s="173"/>
      <c r="D5" s="173"/>
      <c r="E5" s="173"/>
      <c r="F5" s="173"/>
      <c r="G5" s="173"/>
      <c r="H5" s="173"/>
      <c r="I5" s="173"/>
    </row>
    <row r="6" spans="1:9">
      <c r="A6" s="83"/>
      <c r="B6" s="83"/>
      <c r="C6" s="83"/>
      <c r="D6" s="83"/>
      <c r="E6" s="87"/>
      <c r="F6" s="87"/>
      <c r="G6" s="83"/>
      <c r="H6" s="83"/>
      <c r="I6" s="125" t="s">
        <v>5</v>
      </c>
    </row>
    <row r="7" spans="1:9" ht="21.75">
      <c r="A7" s="84"/>
      <c r="B7" s="84"/>
      <c r="C7" s="85"/>
      <c r="D7" s="85"/>
      <c r="E7" s="124"/>
      <c r="F7" s="124"/>
      <c r="G7" s="171" t="s">
        <v>52</v>
      </c>
      <c r="H7" s="171"/>
      <c r="I7"/>
    </row>
    <row r="8" spans="1:9" ht="21.75">
      <c r="C8" s="83" t="s">
        <v>47</v>
      </c>
      <c r="D8" s="83"/>
      <c r="E8" s="124"/>
      <c r="F8" s="83" t="s">
        <v>88</v>
      </c>
      <c r="G8" s="83"/>
      <c r="H8" s="83" t="s">
        <v>63</v>
      </c>
      <c r="I8"/>
    </row>
    <row r="9" spans="1:9">
      <c r="C9" s="83" t="s">
        <v>48</v>
      </c>
      <c r="D9" s="83" t="s">
        <v>111</v>
      </c>
      <c r="E9" s="123" t="s">
        <v>50</v>
      </c>
      <c r="F9" s="83" t="s">
        <v>89</v>
      </c>
      <c r="G9" s="83" t="s">
        <v>57</v>
      </c>
      <c r="H9" s="83" t="s">
        <v>64</v>
      </c>
      <c r="I9" s="83" t="s">
        <v>72</v>
      </c>
    </row>
    <row r="10" spans="1:9">
      <c r="A10" s="86"/>
      <c r="B10" s="87" t="s">
        <v>35</v>
      </c>
      <c r="C10" s="87" t="s">
        <v>49</v>
      </c>
      <c r="D10" s="87" t="s">
        <v>112</v>
      </c>
      <c r="E10" s="87" t="s">
        <v>51</v>
      </c>
      <c r="F10" s="87" t="s">
        <v>87</v>
      </c>
      <c r="G10" s="87" t="s">
        <v>58</v>
      </c>
      <c r="H10" s="87" t="s">
        <v>65</v>
      </c>
      <c r="I10" s="87" t="s">
        <v>65</v>
      </c>
    </row>
    <row r="11" spans="1:9">
      <c r="C11" s="83"/>
      <c r="D11" s="83"/>
      <c r="E11" s="83"/>
      <c r="F11" s="83"/>
      <c r="G11" s="83"/>
      <c r="H11" s="83"/>
      <c r="I11" s="83"/>
    </row>
    <row r="12" spans="1:9">
      <c r="A12" s="81" t="s">
        <v>183</v>
      </c>
      <c r="C12" s="65">
        <v>454714</v>
      </c>
      <c r="D12" s="65">
        <v>903759</v>
      </c>
      <c r="E12" s="65">
        <v>4660</v>
      </c>
      <c r="F12" s="50">
        <v>-49110</v>
      </c>
      <c r="G12" s="50">
        <v>1999</v>
      </c>
      <c r="H12" s="50">
        <f>SUM(G12)</f>
        <v>1999</v>
      </c>
      <c r="I12" s="65">
        <f>SUM(C12:G12)</f>
        <v>1316022</v>
      </c>
    </row>
    <row r="13" spans="1:9">
      <c r="A13" s="81" t="s">
        <v>149</v>
      </c>
      <c r="B13" s="147"/>
      <c r="C13" s="65">
        <v>0</v>
      </c>
      <c r="D13" s="65">
        <v>0</v>
      </c>
      <c r="E13" s="65">
        <v>0</v>
      </c>
      <c r="F13" s="50">
        <f>+'5'!H22</f>
        <v>47259</v>
      </c>
      <c r="G13" s="88">
        <v>0</v>
      </c>
      <c r="H13" s="76">
        <f t="shared" ref="H13:H14" si="0">SUM(G13)</f>
        <v>0</v>
      </c>
      <c r="I13" s="50">
        <f t="shared" ref="I13:I14" si="1">SUM(C13:G13)</f>
        <v>47259</v>
      </c>
    </row>
    <row r="14" spans="1:9">
      <c r="A14" s="81" t="s">
        <v>74</v>
      </c>
      <c r="C14" s="76">
        <v>0</v>
      </c>
      <c r="D14" s="76">
        <v>0</v>
      </c>
      <c r="E14" s="76">
        <v>0</v>
      </c>
      <c r="F14" s="89">
        <v>0</v>
      </c>
      <c r="G14" s="89">
        <v>1148</v>
      </c>
      <c r="H14" s="76">
        <f t="shared" si="0"/>
        <v>1148</v>
      </c>
      <c r="I14" s="65">
        <f t="shared" si="1"/>
        <v>1148</v>
      </c>
    </row>
    <row r="15" spans="1:9">
      <c r="A15" s="81" t="s">
        <v>73</v>
      </c>
      <c r="C15" s="67">
        <f>SUM(C14)</f>
        <v>0</v>
      </c>
      <c r="D15" s="67">
        <f t="shared" ref="D15:H15" si="2">SUM(D14)</f>
        <v>0</v>
      </c>
      <c r="E15" s="67">
        <f t="shared" si="2"/>
        <v>0</v>
      </c>
      <c r="F15" s="67">
        <f>SUM(F13:F14)</f>
        <v>47259</v>
      </c>
      <c r="G15" s="67">
        <f t="shared" si="2"/>
        <v>1148</v>
      </c>
      <c r="H15" s="67">
        <f t="shared" si="2"/>
        <v>1148</v>
      </c>
      <c r="I15" s="67">
        <f>SUM(I13:I14)</f>
        <v>48407</v>
      </c>
    </row>
    <row r="16" spans="1:9" ht="21.75" thickBot="1">
      <c r="A16" s="81" t="s">
        <v>145</v>
      </c>
      <c r="C16" s="91">
        <f>+SUM(C12:C13)+C15</f>
        <v>454714</v>
      </c>
      <c r="D16" s="91">
        <f>+SUM(D12:D13)+D15</f>
        <v>903759</v>
      </c>
      <c r="E16" s="91">
        <f>+SUM(E12:E13)+E15</f>
        <v>4660</v>
      </c>
      <c r="F16" s="132">
        <f>+SUM(F12:F12)+F15</f>
        <v>-1851</v>
      </c>
      <c r="G16" s="91">
        <f>+SUM(G12:G13)+G15</f>
        <v>3147</v>
      </c>
      <c r="H16" s="91">
        <f>+SUM(H12:H13)+H15</f>
        <v>3147</v>
      </c>
      <c r="I16" s="91">
        <f>+SUM(I12:I12)+I15</f>
        <v>1364429</v>
      </c>
    </row>
    <row r="17" spans="1:16" ht="21.75" thickTop="1">
      <c r="C17" s="76"/>
      <c r="D17" s="76"/>
      <c r="E17" s="76"/>
      <c r="F17" s="90"/>
      <c r="G17" s="90"/>
      <c r="H17" s="90"/>
      <c r="I17" s="90"/>
    </row>
    <row r="18" spans="1:16" s="12" customFormat="1">
      <c r="A18" s="36" t="s">
        <v>182</v>
      </c>
      <c r="B18" s="36"/>
      <c r="C18" s="66">
        <v>454714</v>
      </c>
      <c r="D18" s="66">
        <v>903759</v>
      </c>
      <c r="E18" s="66">
        <v>4660</v>
      </c>
      <c r="F18" s="66">
        <v>-3037</v>
      </c>
      <c r="G18" s="66">
        <v>3147</v>
      </c>
      <c r="H18" s="50">
        <f>SUM(G18)</f>
        <v>3147</v>
      </c>
      <c r="I18" s="65">
        <f>SUM(C18:G18)</f>
        <v>1363243</v>
      </c>
      <c r="J18" s="66"/>
      <c r="K18" s="66"/>
      <c r="L18" s="75"/>
      <c r="M18" s="66"/>
      <c r="N18" s="66"/>
    </row>
    <row r="19" spans="1:16" s="12" customFormat="1">
      <c r="A19" s="36" t="s">
        <v>119</v>
      </c>
      <c r="B19" s="56">
        <v>21</v>
      </c>
      <c r="C19" s="141">
        <v>15841</v>
      </c>
      <c r="D19" s="141">
        <v>38018</v>
      </c>
      <c r="E19" s="141">
        <v>0</v>
      </c>
      <c r="F19" s="152">
        <f>+'5'!G31</f>
        <v>0</v>
      </c>
      <c r="G19" s="152">
        <v>0</v>
      </c>
      <c r="H19" s="152">
        <v>0</v>
      </c>
      <c r="I19" s="65">
        <f>SUM(C19:G19)</f>
        <v>53859</v>
      </c>
      <c r="J19" s="153"/>
      <c r="K19" s="153"/>
      <c r="L19" s="66"/>
      <c r="M19" s="66"/>
      <c r="N19" s="66"/>
    </row>
    <row r="20" spans="1:16" s="12" customFormat="1">
      <c r="A20" s="36" t="s">
        <v>190</v>
      </c>
      <c r="B20" s="36"/>
      <c r="C20" s="141">
        <v>0</v>
      </c>
      <c r="D20" s="141">
        <v>0</v>
      </c>
      <c r="E20" s="141">
        <v>0</v>
      </c>
      <c r="F20" s="152">
        <f>+'5'!G32</f>
        <v>-3223</v>
      </c>
      <c r="G20" s="152">
        <v>0</v>
      </c>
      <c r="H20" s="152">
        <v>0</v>
      </c>
      <c r="I20" s="49">
        <f>SUM(C20:G20)</f>
        <v>-3223</v>
      </c>
      <c r="J20" s="153"/>
      <c r="K20" s="153"/>
      <c r="L20" s="66"/>
      <c r="M20" s="66"/>
      <c r="N20" s="66"/>
    </row>
    <row r="21" spans="1:16">
      <c r="A21" s="81" t="s">
        <v>74</v>
      </c>
      <c r="C21" s="141">
        <v>0</v>
      </c>
      <c r="D21" s="141">
        <v>0</v>
      </c>
      <c r="E21" s="141">
        <v>0</v>
      </c>
      <c r="F21" s="155">
        <v>0</v>
      </c>
      <c r="G21" s="154">
        <v>0</v>
      </c>
      <c r="H21" s="154">
        <f>SUM(G21)</f>
        <v>0</v>
      </c>
      <c r="I21" s="51">
        <f>SUM(C21:G21)</f>
        <v>0</v>
      </c>
    </row>
    <row r="22" spans="1:16">
      <c r="A22" s="81" t="s">
        <v>73</v>
      </c>
      <c r="C22" s="128">
        <f>SUM(C20:C21)</f>
        <v>0</v>
      </c>
      <c r="D22" s="128">
        <f t="shared" ref="D22:H22" si="3">SUM(D20:D21)</f>
        <v>0</v>
      </c>
      <c r="E22" s="128">
        <f t="shared" si="3"/>
        <v>0</v>
      </c>
      <c r="F22" s="67">
        <f>SUM(F20:F21)</f>
        <v>-3223</v>
      </c>
      <c r="G22" s="128">
        <f t="shared" si="3"/>
        <v>0</v>
      </c>
      <c r="H22" s="128">
        <f t="shared" si="3"/>
        <v>0</v>
      </c>
      <c r="I22" s="67">
        <f>SUM(I20:I21)</f>
        <v>-3223</v>
      </c>
    </row>
    <row r="23" spans="1:16" ht="21.75" thickBot="1">
      <c r="A23" s="81" t="s">
        <v>184</v>
      </c>
      <c r="C23" s="132">
        <f>SUM(C18)+C22+C19</f>
        <v>470555</v>
      </c>
      <c r="D23" s="132">
        <f t="shared" ref="D23:I23" si="4">SUM(D18)+D22+D19</f>
        <v>941777</v>
      </c>
      <c r="E23" s="132">
        <f t="shared" si="4"/>
        <v>4660</v>
      </c>
      <c r="F23" s="132">
        <f t="shared" si="4"/>
        <v>-6260</v>
      </c>
      <c r="G23" s="132">
        <f t="shared" si="4"/>
        <v>3147</v>
      </c>
      <c r="H23" s="132">
        <f t="shared" si="4"/>
        <v>3147</v>
      </c>
      <c r="I23" s="132">
        <f t="shared" si="4"/>
        <v>1413879</v>
      </c>
      <c r="J23" s="92"/>
      <c r="K23" s="37"/>
      <c r="L23" s="93"/>
      <c r="M23" s="93"/>
      <c r="N23" s="93"/>
      <c r="O23" s="93"/>
      <c r="P23" s="93"/>
    </row>
    <row r="24" spans="1:16" ht="21.75" thickTop="1">
      <c r="C24" s="65"/>
      <c r="D24" s="65"/>
      <c r="E24" s="65"/>
      <c r="F24" s="65"/>
      <c r="G24" s="65"/>
      <c r="H24" s="65"/>
      <c r="I24" s="65"/>
    </row>
    <row r="25" spans="1:16" ht="8.1" customHeight="1">
      <c r="C25" s="65"/>
      <c r="D25" s="65"/>
      <c r="E25" s="65"/>
      <c r="G25" s="61"/>
      <c r="I25" s="65"/>
    </row>
    <row r="26" spans="1:16">
      <c r="C26" s="65"/>
      <c r="D26" s="65"/>
      <c r="E26" s="65"/>
      <c r="G26" s="61"/>
      <c r="H26" s="61" t="s">
        <v>44</v>
      </c>
      <c r="I26" s="65"/>
    </row>
    <row r="27" spans="1:16">
      <c r="C27" s="65"/>
      <c r="D27" s="65"/>
      <c r="E27" s="65"/>
      <c r="G27" s="61"/>
      <c r="H27" s="61" t="s">
        <v>45</v>
      </c>
      <c r="I27" s="65"/>
    </row>
    <row r="28" spans="1:16">
      <c r="C28" s="65"/>
      <c r="D28" s="65"/>
      <c r="E28" s="65"/>
      <c r="G28" s="61"/>
      <c r="H28" s="61"/>
      <c r="I28" s="65"/>
    </row>
    <row r="29" spans="1:16" ht="18" customHeight="1">
      <c r="C29" s="65"/>
      <c r="D29" s="65"/>
      <c r="E29" s="65"/>
      <c r="G29" s="61"/>
      <c r="H29" s="61"/>
      <c r="I29" s="65"/>
    </row>
    <row r="30" spans="1:16" ht="6" customHeight="1">
      <c r="C30" s="65"/>
      <c r="D30" s="65"/>
      <c r="E30" s="65"/>
      <c r="G30" s="61"/>
      <c r="H30" s="61"/>
      <c r="I30" s="65"/>
    </row>
    <row r="31" spans="1:16">
      <c r="A31" s="94" t="s">
        <v>10</v>
      </c>
      <c r="B31" s="94"/>
      <c r="E31" s="95"/>
      <c r="F31" s="95"/>
      <c r="G31" s="95"/>
      <c r="H31" s="95"/>
      <c r="J31" s="150">
        <v>7</v>
      </c>
    </row>
    <row r="32" spans="1:16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90551181102362199" right="0.511811023622047" top="0.511811023622047" bottom="0.59055118110236204" header="0.118110236220472" footer="0.118110236220472"/>
  <pageSetup paperSize="9" scale="88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50"/>
  <sheetViews>
    <sheetView view="pageBreakPreview" zoomScaleNormal="110" zoomScaleSheetLayoutView="100" workbookViewId="0"/>
  </sheetViews>
  <sheetFormatPr defaultColWidth="9.140625" defaultRowHeight="21"/>
  <cols>
    <col min="1" max="1" width="2.85546875" style="11" customWidth="1"/>
    <col min="2" max="3" width="3.140625" style="11" customWidth="1"/>
    <col min="4" max="4" width="57.7109375" style="11" customWidth="1"/>
    <col min="5" max="5" width="13.7109375" style="96" customWidth="1"/>
    <col min="6" max="6" width="13.7109375" style="26" customWidth="1"/>
    <col min="7" max="8" width="12.5703125" style="26" customWidth="1"/>
    <col min="9" max="9" width="9.140625" style="11"/>
    <col min="10" max="10" width="12.7109375" style="11" bestFit="1" customWidth="1"/>
    <col min="11" max="11" width="9.140625" style="11"/>
    <col min="12" max="12" width="15.140625" style="11" bestFit="1" customWidth="1"/>
    <col min="13" max="16384" width="9.140625" style="11"/>
  </cols>
  <sheetData>
    <row r="1" spans="1:8">
      <c r="H1" s="1">
        <v>8</v>
      </c>
    </row>
    <row r="2" spans="1:8">
      <c r="A2" s="168" t="s">
        <v>1</v>
      </c>
      <c r="B2" s="168"/>
      <c r="C2" s="168"/>
      <c r="D2" s="168"/>
      <c r="E2" s="168"/>
      <c r="F2" s="168"/>
      <c r="G2" s="168"/>
      <c r="H2" s="168"/>
    </row>
    <row r="3" spans="1:8">
      <c r="A3" s="168" t="s">
        <v>90</v>
      </c>
      <c r="B3" s="168"/>
      <c r="C3" s="168"/>
      <c r="D3" s="168"/>
      <c r="E3" s="168"/>
      <c r="F3" s="168"/>
      <c r="G3" s="168"/>
      <c r="H3" s="168"/>
    </row>
    <row r="4" spans="1:8">
      <c r="A4" s="169" t="str">
        <f>+'7'!A3:I3</f>
        <v>FOR THE NINE-MONTH PERIOD ENDED SEPTEMBER 30, 2025</v>
      </c>
      <c r="B4" s="169"/>
      <c r="C4" s="169"/>
      <c r="D4" s="168"/>
      <c r="E4" s="168"/>
      <c r="F4" s="168"/>
      <c r="G4" s="168"/>
      <c r="H4" s="168"/>
    </row>
    <row r="5" spans="1:8">
      <c r="A5" s="13"/>
      <c r="B5" s="13"/>
      <c r="C5" s="13"/>
      <c r="D5" s="13"/>
      <c r="E5" s="13"/>
      <c r="F5" s="13"/>
      <c r="G5" s="13"/>
      <c r="H5" s="4" t="s">
        <v>5</v>
      </c>
    </row>
    <row r="6" spans="1:8">
      <c r="A6" s="72"/>
      <c r="B6" s="72"/>
      <c r="C6" s="72"/>
      <c r="D6" s="72"/>
      <c r="E6" s="174" t="s">
        <v>3</v>
      </c>
      <c r="F6" s="174"/>
      <c r="G6" s="97" t="s">
        <v>4</v>
      </c>
      <c r="H6" s="97"/>
    </row>
    <row r="7" spans="1:8">
      <c r="A7" s="73"/>
      <c r="B7" s="73"/>
      <c r="C7" s="73"/>
      <c r="D7" s="73"/>
      <c r="E7" s="151">
        <v>2025</v>
      </c>
      <c r="F7" s="151">
        <v>2024</v>
      </c>
      <c r="G7" s="151">
        <v>2025</v>
      </c>
      <c r="H7" s="151">
        <v>2024</v>
      </c>
    </row>
    <row r="8" spans="1:8">
      <c r="E8" s="12"/>
      <c r="F8" s="12"/>
      <c r="G8" s="12"/>
      <c r="H8" s="12"/>
    </row>
    <row r="9" spans="1:8">
      <c r="A9" s="46" t="s">
        <v>91</v>
      </c>
      <c r="B9" s="12"/>
      <c r="C9" s="12"/>
      <c r="D9" s="12"/>
      <c r="F9" s="17"/>
      <c r="G9" s="17"/>
      <c r="H9" s="17"/>
    </row>
    <row r="10" spans="1:8">
      <c r="A10" s="98" t="s">
        <v>43</v>
      </c>
      <c r="B10" s="98"/>
      <c r="D10" s="98"/>
      <c r="E10" s="31">
        <f>+'5'!E22</f>
        <v>3793</v>
      </c>
      <c r="F10" s="31">
        <f>+'5'!F22</f>
        <v>37666</v>
      </c>
      <c r="G10" s="31">
        <f>+'5'!G22</f>
        <v>-3223</v>
      </c>
      <c r="H10" s="31">
        <f>+'5'!H22</f>
        <v>47259</v>
      </c>
    </row>
    <row r="11" spans="1:8">
      <c r="A11" s="98" t="s">
        <v>127</v>
      </c>
      <c r="B11" s="98"/>
      <c r="D11" s="98"/>
      <c r="E11" s="31"/>
      <c r="F11" s="31"/>
      <c r="G11" s="99"/>
      <c r="H11" s="99"/>
    </row>
    <row r="12" spans="1:8">
      <c r="A12" s="98" t="s">
        <v>150</v>
      </c>
      <c r="B12" s="98"/>
      <c r="D12" s="98"/>
      <c r="E12" s="31">
        <v>1564</v>
      </c>
      <c r="F12" s="31">
        <v>1730</v>
      </c>
      <c r="G12" s="99">
        <v>1564</v>
      </c>
      <c r="H12" s="99">
        <v>1730</v>
      </c>
    </row>
    <row r="13" spans="1:8">
      <c r="A13" s="98" t="s">
        <v>151</v>
      </c>
      <c r="B13" s="98"/>
      <c r="D13" s="98"/>
      <c r="E13" s="31">
        <v>664</v>
      </c>
      <c r="F13" s="31">
        <v>706</v>
      </c>
      <c r="G13" s="99">
        <v>664</v>
      </c>
      <c r="H13" s="99">
        <v>706</v>
      </c>
    </row>
    <row r="14" spans="1:8">
      <c r="A14" s="98" t="s">
        <v>152</v>
      </c>
      <c r="B14" s="98"/>
      <c r="D14" s="98"/>
      <c r="E14" s="31">
        <v>12193</v>
      </c>
      <c r="F14" s="31">
        <v>12408</v>
      </c>
      <c r="G14" s="99">
        <v>2119</v>
      </c>
      <c r="H14" s="99">
        <v>2221</v>
      </c>
    </row>
    <row r="15" spans="1:8">
      <c r="A15" s="98" t="s">
        <v>120</v>
      </c>
      <c r="B15" s="98"/>
      <c r="D15" s="98"/>
      <c r="E15" s="31">
        <v>1663</v>
      </c>
      <c r="F15" s="31">
        <v>1933</v>
      </c>
      <c r="G15" s="99">
        <v>400</v>
      </c>
      <c r="H15" s="99">
        <v>400</v>
      </c>
    </row>
    <row r="16" spans="1:8">
      <c r="A16" s="98" t="s">
        <v>192</v>
      </c>
      <c r="B16" s="98"/>
      <c r="D16" s="98"/>
      <c r="E16" s="31">
        <v>16</v>
      </c>
      <c r="F16" s="31">
        <v>74</v>
      </c>
      <c r="G16" s="99">
        <v>15</v>
      </c>
      <c r="H16" s="99">
        <v>72</v>
      </c>
    </row>
    <row r="17" spans="1:8">
      <c r="A17" s="98" t="s">
        <v>193</v>
      </c>
      <c r="B17" s="98"/>
      <c r="D17" s="98"/>
      <c r="E17" s="31">
        <v>124</v>
      </c>
      <c r="F17" s="31">
        <v>0</v>
      </c>
      <c r="G17" s="99">
        <v>0</v>
      </c>
      <c r="H17" s="99">
        <v>0</v>
      </c>
    </row>
    <row r="18" spans="1:8">
      <c r="A18" s="98" t="s">
        <v>153</v>
      </c>
      <c r="B18" s="98"/>
      <c r="D18" s="98"/>
      <c r="E18" s="31">
        <v>0</v>
      </c>
      <c r="F18" s="31">
        <v>-26</v>
      </c>
      <c r="G18" s="99">
        <v>-3367</v>
      </c>
      <c r="H18" s="99">
        <v>-26</v>
      </c>
    </row>
    <row r="19" spans="1:8">
      <c r="A19" s="98" t="s">
        <v>212</v>
      </c>
      <c r="B19" s="98"/>
      <c r="D19" s="98"/>
      <c r="E19" s="31">
        <v>0</v>
      </c>
      <c r="F19" s="31">
        <v>0</v>
      </c>
      <c r="G19" s="99">
        <v>-1300</v>
      </c>
      <c r="H19" s="99">
        <v>0</v>
      </c>
    </row>
    <row r="20" spans="1:8">
      <c r="A20" s="98" t="s">
        <v>204</v>
      </c>
      <c r="B20" s="98"/>
      <c r="D20" s="98"/>
      <c r="E20" s="31">
        <v>0</v>
      </c>
      <c r="F20" s="31">
        <v>0</v>
      </c>
      <c r="G20" s="99">
        <v>-2750</v>
      </c>
      <c r="H20" s="99">
        <v>0</v>
      </c>
    </row>
    <row r="21" spans="1:8">
      <c r="A21" s="98" t="s">
        <v>194</v>
      </c>
      <c r="B21" s="98"/>
      <c r="D21" s="98"/>
      <c r="E21" s="31">
        <v>0</v>
      </c>
      <c r="F21" s="31">
        <v>0</v>
      </c>
      <c r="G21" s="99">
        <v>79</v>
      </c>
      <c r="H21" s="99">
        <v>0</v>
      </c>
    </row>
    <row r="22" spans="1:8">
      <c r="A22" s="98" t="s">
        <v>175</v>
      </c>
      <c r="B22" s="98"/>
      <c r="D22" s="98"/>
      <c r="E22" s="31">
        <v>209</v>
      </c>
      <c r="F22" s="31">
        <v>0</v>
      </c>
      <c r="G22" s="99">
        <v>2722</v>
      </c>
      <c r="H22" s="99">
        <v>0</v>
      </c>
    </row>
    <row r="23" spans="1:8">
      <c r="A23" s="98" t="s">
        <v>203</v>
      </c>
      <c r="B23" s="98"/>
      <c r="D23" s="98"/>
      <c r="E23" s="31">
        <v>3526</v>
      </c>
      <c r="F23" s="31">
        <v>13558</v>
      </c>
      <c r="G23" s="99">
        <v>0</v>
      </c>
      <c r="H23" s="99">
        <v>0</v>
      </c>
    </row>
    <row r="24" spans="1:8">
      <c r="A24" s="98" t="s">
        <v>164</v>
      </c>
      <c r="B24" s="98"/>
      <c r="D24" s="98"/>
      <c r="E24" s="31">
        <v>268</v>
      </c>
      <c r="F24" s="31">
        <v>182</v>
      </c>
      <c r="G24" s="99">
        <v>268</v>
      </c>
      <c r="H24" s="99">
        <v>182</v>
      </c>
    </row>
    <row r="25" spans="1:8">
      <c r="A25" s="98" t="s">
        <v>92</v>
      </c>
      <c r="B25" s="98"/>
      <c r="D25" s="98"/>
      <c r="E25" s="31">
        <v>428</v>
      </c>
      <c r="F25" s="31">
        <v>400</v>
      </c>
      <c r="G25" s="99">
        <v>170</v>
      </c>
      <c r="H25" s="99">
        <v>159</v>
      </c>
    </row>
    <row r="26" spans="1:8">
      <c r="A26" s="98" t="s">
        <v>124</v>
      </c>
      <c r="B26" s="98"/>
      <c r="D26" s="98"/>
      <c r="E26" s="31">
        <v>0</v>
      </c>
      <c r="F26" s="31">
        <v>0</v>
      </c>
      <c r="G26" s="99">
        <v>0</v>
      </c>
      <c r="H26" s="99">
        <v>-51675</v>
      </c>
    </row>
    <row r="27" spans="1:8">
      <c r="A27" s="98" t="s">
        <v>93</v>
      </c>
      <c r="B27" s="98"/>
      <c r="D27" s="98"/>
      <c r="E27" s="31">
        <v>-45</v>
      </c>
      <c r="F27" s="31">
        <v>-71</v>
      </c>
      <c r="G27" s="99">
        <v>-9653</v>
      </c>
      <c r="H27" s="99">
        <v>-14133</v>
      </c>
    </row>
    <row r="28" spans="1:8">
      <c r="A28" s="98" t="s">
        <v>121</v>
      </c>
      <c r="B28" s="98"/>
      <c r="D28" s="98"/>
      <c r="E28" s="31">
        <v>13905</v>
      </c>
      <c r="F28" s="31">
        <v>15558</v>
      </c>
      <c r="G28" s="99">
        <v>3395</v>
      </c>
      <c r="H28" s="99">
        <v>3770</v>
      </c>
    </row>
    <row r="29" spans="1:8">
      <c r="A29" s="98" t="s">
        <v>94</v>
      </c>
      <c r="B29" s="98"/>
      <c r="D29" s="98"/>
      <c r="E29" s="31">
        <v>316</v>
      </c>
      <c r="F29" s="31">
        <v>501</v>
      </c>
      <c r="G29" s="99">
        <v>43</v>
      </c>
      <c r="H29" s="99">
        <v>60</v>
      </c>
    </row>
    <row r="30" spans="1:8">
      <c r="A30" s="98" t="s">
        <v>95</v>
      </c>
      <c r="B30" s="98"/>
      <c r="D30" s="98"/>
      <c r="E30" s="29">
        <f>-'5'!E21</f>
        <v>667</v>
      </c>
      <c r="F30" s="29">
        <f>-'5'!F21</f>
        <v>512</v>
      </c>
      <c r="G30" s="29">
        <f>-'5'!G21</f>
        <v>-151</v>
      </c>
      <c r="H30" s="29">
        <f>-'5'!H21</f>
        <v>-154</v>
      </c>
    </row>
    <row r="31" spans="1:8">
      <c r="A31" s="98" t="s">
        <v>96</v>
      </c>
      <c r="D31" s="98"/>
      <c r="E31" s="31">
        <f>SUM(E10:E30)</f>
        <v>39291</v>
      </c>
      <c r="F31" s="31">
        <f>SUM(F10:F30)</f>
        <v>85131</v>
      </c>
      <c r="G31" s="99">
        <f>SUM(G10:G30)</f>
        <v>-9005</v>
      </c>
      <c r="H31" s="99">
        <f>SUM(H10:H30)</f>
        <v>-9429</v>
      </c>
    </row>
    <row r="32" spans="1:8">
      <c r="A32" s="98" t="s">
        <v>136</v>
      </c>
      <c r="D32" s="98"/>
      <c r="E32" s="31">
        <v>-49196</v>
      </c>
      <c r="F32" s="31">
        <v>-31708</v>
      </c>
      <c r="G32" s="99">
        <v>915</v>
      </c>
      <c r="H32" s="99">
        <v>-612</v>
      </c>
    </row>
    <row r="33" spans="1:8">
      <c r="A33" s="98" t="s">
        <v>97</v>
      </c>
      <c r="B33" s="98"/>
      <c r="D33" s="98"/>
      <c r="E33" s="31">
        <v>8797</v>
      </c>
      <c r="F33" s="31">
        <v>-2564</v>
      </c>
      <c r="G33" s="99">
        <v>0</v>
      </c>
      <c r="H33" s="99">
        <v>0</v>
      </c>
    </row>
    <row r="34" spans="1:8">
      <c r="A34" s="98" t="s">
        <v>154</v>
      </c>
      <c r="B34" s="98"/>
      <c r="D34" s="98"/>
      <c r="E34" s="31">
        <v>2470</v>
      </c>
      <c r="F34" s="31">
        <v>-5023</v>
      </c>
      <c r="G34" s="99">
        <v>126</v>
      </c>
      <c r="H34" s="99">
        <v>-425</v>
      </c>
    </row>
    <row r="35" spans="1:8">
      <c r="A35" s="98" t="s">
        <v>98</v>
      </c>
      <c r="B35" s="98"/>
      <c r="D35" s="98"/>
      <c r="E35" s="31">
        <v>-57</v>
      </c>
      <c r="F35" s="31">
        <v>-34</v>
      </c>
      <c r="G35" s="99">
        <v>0</v>
      </c>
      <c r="H35" s="99">
        <v>-1</v>
      </c>
    </row>
    <row r="36" spans="1:8">
      <c r="A36" s="98" t="s">
        <v>142</v>
      </c>
      <c r="B36" s="98"/>
      <c r="D36" s="98"/>
      <c r="E36" s="31">
        <v>-3539</v>
      </c>
      <c r="F36" s="31">
        <v>-3248</v>
      </c>
      <c r="G36" s="99">
        <v>-438</v>
      </c>
      <c r="H36" s="99">
        <v>-4509</v>
      </c>
    </row>
    <row r="37" spans="1:8">
      <c r="A37" s="98" t="s">
        <v>195</v>
      </c>
      <c r="B37" s="98"/>
      <c r="D37" s="98"/>
      <c r="E37" s="31">
        <v>467</v>
      </c>
      <c r="F37" s="31">
        <v>0</v>
      </c>
      <c r="G37" s="99">
        <v>467</v>
      </c>
      <c r="H37" s="99">
        <v>0</v>
      </c>
    </row>
    <row r="38" spans="1:8">
      <c r="A38" s="98" t="s">
        <v>133</v>
      </c>
      <c r="C38" s="98"/>
      <c r="D38" s="98"/>
      <c r="E38" s="100">
        <f>SUM(E32:E37)+E31</f>
        <v>-1767</v>
      </c>
      <c r="F38" s="100">
        <f t="shared" ref="F38:H38" si="0">SUM(F32:F37)+F31</f>
        <v>42554</v>
      </c>
      <c r="G38" s="100">
        <f t="shared" si="0"/>
        <v>-7935</v>
      </c>
      <c r="H38" s="100">
        <f t="shared" si="0"/>
        <v>-14976</v>
      </c>
    </row>
    <row r="39" spans="1:8">
      <c r="A39" s="98" t="s">
        <v>132</v>
      </c>
      <c r="B39" s="98"/>
      <c r="D39" s="98"/>
      <c r="E39" s="31">
        <v>-1114</v>
      </c>
      <c r="F39" s="31">
        <v>-720</v>
      </c>
      <c r="G39" s="99">
        <v>-223</v>
      </c>
      <c r="H39" s="31">
        <v>-73</v>
      </c>
    </row>
    <row r="40" spans="1:8" s="12" customFormat="1">
      <c r="A40" s="98" t="s">
        <v>131</v>
      </c>
      <c r="B40" s="105"/>
      <c r="C40" s="105"/>
      <c r="D40" s="105"/>
      <c r="E40" s="106">
        <f>SUM(E38:E39)</f>
        <v>-2881</v>
      </c>
      <c r="F40" s="107">
        <f>SUM(F38:F39)</f>
        <v>41834</v>
      </c>
      <c r="G40" s="107">
        <f>SUM(G38:G39)</f>
        <v>-8158</v>
      </c>
      <c r="H40" s="107">
        <f>SUM(H38:H39)</f>
        <v>-15049</v>
      </c>
    </row>
    <row r="41" spans="1:8">
      <c r="A41" s="98"/>
      <c r="B41" s="98"/>
      <c r="C41" s="98"/>
      <c r="D41" s="98"/>
      <c r="E41" s="101"/>
      <c r="F41" s="102"/>
      <c r="G41" s="102"/>
      <c r="H41" s="102"/>
    </row>
    <row r="42" spans="1:8" ht="24.75" customHeight="1">
      <c r="A42" s="98"/>
      <c r="B42" s="98"/>
      <c r="C42" s="98"/>
      <c r="D42" s="98"/>
      <c r="E42" s="102"/>
      <c r="F42" s="102"/>
      <c r="G42" s="103" t="s">
        <v>44</v>
      </c>
      <c r="H42" s="11"/>
    </row>
    <row r="43" spans="1:8" ht="24.75" customHeight="1">
      <c r="A43" s="98"/>
      <c r="B43" s="98"/>
      <c r="C43" s="98"/>
      <c r="D43" s="98"/>
      <c r="E43" s="102"/>
      <c r="F43" s="102"/>
      <c r="G43" s="103" t="s">
        <v>45</v>
      </c>
      <c r="H43" s="11"/>
    </row>
    <row r="44" spans="1:8" ht="24.75" customHeight="1">
      <c r="A44" s="98"/>
      <c r="B44" s="98"/>
      <c r="C44" s="98"/>
      <c r="D44" s="98"/>
      <c r="E44" s="102"/>
      <c r="F44" s="102"/>
      <c r="G44" s="103"/>
      <c r="H44" s="11"/>
    </row>
    <row r="45" spans="1:8" ht="24.75" customHeight="1">
      <c r="A45" s="98"/>
      <c r="B45" s="98"/>
      <c r="C45" s="98"/>
      <c r="D45" s="98"/>
      <c r="E45" s="102"/>
      <c r="F45" s="102"/>
      <c r="G45" s="103"/>
      <c r="H45" s="11"/>
    </row>
    <row r="46" spans="1:8" ht="24.75" customHeight="1">
      <c r="A46" s="98"/>
      <c r="B46" s="98"/>
      <c r="C46" s="98"/>
      <c r="D46" s="98"/>
      <c r="E46" s="102"/>
      <c r="F46" s="102"/>
      <c r="G46" s="103"/>
      <c r="H46" s="11"/>
    </row>
    <row r="47" spans="1:8" ht="8.25" customHeight="1">
      <c r="A47" s="98"/>
      <c r="B47" s="98"/>
      <c r="C47" s="98"/>
      <c r="D47" s="98"/>
      <c r="E47" s="102"/>
      <c r="F47" s="102"/>
      <c r="G47" s="103"/>
      <c r="H47" s="11"/>
    </row>
    <row r="48" spans="1:8" ht="12" customHeight="1">
      <c r="A48" s="98"/>
      <c r="B48" s="98"/>
      <c r="C48" s="98"/>
      <c r="D48" s="98"/>
      <c r="E48" s="102"/>
      <c r="F48" s="102"/>
      <c r="G48" s="103"/>
      <c r="H48" s="11"/>
    </row>
    <row r="49" spans="1:8">
      <c r="A49" s="98" t="s">
        <v>10</v>
      </c>
      <c r="B49" s="98"/>
      <c r="C49" s="98"/>
      <c r="D49" s="98"/>
      <c r="E49" s="102"/>
      <c r="F49" s="102"/>
      <c r="G49" s="104"/>
      <c r="H49" s="102"/>
    </row>
    <row r="50" spans="1:8">
      <c r="E50" s="96">
        <f>+'9'!E34-'2'!E12</f>
        <v>0</v>
      </c>
      <c r="F50" s="96">
        <f>10152-'9'!F34</f>
        <v>0</v>
      </c>
      <c r="G50" s="96">
        <f>+'9'!G34-'2'!G12</f>
        <v>0</v>
      </c>
      <c r="H50" s="96">
        <f>1924-'9'!H34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honeticPr fontId="8" type="noConversion"/>
  <pageMargins left="0.90551181102362199" right="0.511811023622047" top="0.511811023622047" bottom="0.59055118110236204" header="0.118110236220472" footer="0.118110236220472"/>
  <pageSetup paperSize="9" scale="79" firstPageNumber="12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J49"/>
  <sheetViews>
    <sheetView view="pageBreakPreview" zoomScaleNormal="110" zoomScaleSheetLayoutView="100" workbookViewId="0"/>
  </sheetViews>
  <sheetFormatPr defaultColWidth="9.140625" defaultRowHeight="21"/>
  <cols>
    <col min="1" max="1" width="2.85546875" style="11" customWidth="1"/>
    <col min="2" max="3" width="3.140625" style="11" customWidth="1"/>
    <col min="4" max="4" width="57" style="11" customWidth="1"/>
    <col min="5" max="5" width="13.7109375" style="96" customWidth="1"/>
    <col min="6" max="6" width="13.7109375" style="26" customWidth="1"/>
    <col min="7" max="8" width="12.5703125" style="26" customWidth="1"/>
    <col min="9" max="9" width="9.140625" style="11"/>
    <col min="10" max="10" width="12.7109375" style="11" bestFit="1" customWidth="1"/>
    <col min="11" max="11" width="9.140625" style="11"/>
    <col min="12" max="12" width="15.140625" style="11" bestFit="1" customWidth="1"/>
    <col min="13" max="16384" width="9.140625" style="11"/>
  </cols>
  <sheetData>
    <row r="1" spans="1:8">
      <c r="H1" s="1">
        <v>9</v>
      </c>
    </row>
    <row r="2" spans="1:8">
      <c r="A2" s="168" t="s">
        <v>1</v>
      </c>
      <c r="B2" s="168"/>
      <c r="C2" s="168"/>
      <c r="D2" s="168"/>
      <c r="E2" s="168"/>
      <c r="F2" s="168"/>
      <c r="G2" s="168"/>
      <c r="H2" s="168"/>
    </row>
    <row r="3" spans="1:8">
      <c r="A3" s="168" t="s">
        <v>90</v>
      </c>
      <c r="B3" s="168"/>
      <c r="C3" s="168"/>
      <c r="D3" s="168"/>
      <c r="E3" s="168"/>
      <c r="F3" s="168"/>
      <c r="G3" s="168"/>
      <c r="H3" s="168"/>
    </row>
    <row r="4" spans="1:8">
      <c r="A4" s="169" t="str">
        <f>+'7'!A3:I3</f>
        <v>FOR THE NINE-MONTH PERIOD ENDED SEPTEMBER 30, 2025</v>
      </c>
      <c r="B4" s="169"/>
      <c r="C4" s="169"/>
      <c r="D4" s="168"/>
      <c r="E4" s="168"/>
      <c r="F4" s="168"/>
      <c r="G4" s="168"/>
      <c r="H4" s="168"/>
    </row>
    <row r="5" spans="1:8">
      <c r="A5" s="13"/>
      <c r="B5" s="13"/>
      <c r="C5" s="13"/>
      <c r="D5" s="13"/>
      <c r="E5" s="13"/>
      <c r="F5" s="13"/>
      <c r="G5" s="13"/>
      <c r="H5" s="4" t="s">
        <v>5</v>
      </c>
    </row>
    <row r="6" spans="1:8">
      <c r="A6" s="72"/>
      <c r="B6" s="72"/>
      <c r="C6" s="72"/>
      <c r="D6" s="72"/>
      <c r="E6" s="174" t="s">
        <v>3</v>
      </c>
      <c r="F6" s="174"/>
      <c r="G6" s="97" t="s">
        <v>4</v>
      </c>
      <c r="H6" s="97"/>
    </row>
    <row r="7" spans="1:8">
      <c r="A7" s="73"/>
      <c r="B7" s="73"/>
      <c r="C7" s="73"/>
      <c r="D7" s="73"/>
      <c r="E7" s="151">
        <v>2025</v>
      </c>
      <c r="F7" s="151">
        <v>2024</v>
      </c>
      <c r="G7" s="151">
        <v>2025</v>
      </c>
      <c r="H7" s="151">
        <v>2024</v>
      </c>
    </row>
    <row r="8" spans="1:8" ht="9" customHeight="1">
      <c r="E8" s="12"/>
      <c r="F8" s="12"/>
      <c r="G8" s="12"/>
      <c r="H8" s="12"/>
    </row>
    <row r="9" spans="1:8">
      <c r="A9" s="46" t="s">
        <v>100</v>
      </c>
      <c r="B9" s="105"/>
      <c r="C9" s="105"/>
      <c r="D9" s="105"/>
      <c r="E9" s="109"/>
      <c r="F9" s="110"/>
      <c r="G9" s="111"/>
      <c r="H9" s="111"/>
    </row>
    <row r="10" spans="1:8">
      <c r="A10" s="98" t="s">
        <v>196</v>
      </c>
      <c r="C10" s="105"/>
      <c r="D10" s="105"/>
      <c r="E10" s="31">
        <v>0</v>
      </c>
      <c r="F10" s="31">
        <v>0</v>
      </c>
      <c r="G10" s="99">
        <v>168650</v>
      </c>
      <c r="H10" s="99">
        <v>113752</v>
      </c>
    </row>
    <row r="11" spans="1:8">
      <c r="A11" s="98" t="s">
        <v>197</v>
      </c>
      <c r="C11" s="105"/>
      <c r="D11" s="105"/>
      <c r="E11" s="31">
        <v>0</v>
      </c>
      <c r="F11" s="31">
        <v>0</v>
      </c>
      <c r="G11" s="99">
        <v>-2900</v>
      </c>
      <c r="H11" s="99">
        <v>-38800</v>
      </c>
    </row>
    <row r="12" spans="1:8">
      <c r="A12" s="98" t="s">
        <v>155</v>
      </c>
      <c r="C12" s="105"/>
      <c r="D12" s="105"/>
      <c r="E12" s="31">
        <v>0</v>
      </c>
      <c r="F12" s="31">
        <v>0</v>
      </c>
      <c r="G12" s="99">
        <v>-199580</v>
      </c>
      <c r="H12" s="99">
        <v>-120000</v>
      </c>
    </row>
    <row r="13" spans="1:8">
      <c r="A13" s="98" t="s">
        <v>198</v>
      </c>
      <c r="C13" s="105"/>
      <c r="D13" s="105"/>
      <c r="E13" s="31">
        <v>28</v>
      </c>
      <c r="F13" s="31">
        <v>0</v>
      </c>
      <c r="G13" s="99">
        <v>28</v>
      </c>
      <c r="H13" s="99">
        <v>0</v>
      </c>
    </row>
    <row r="14" spans="1:8">
      <c r="A14" s="98" t="s">
        <v>125</v>
      </c>
      <c r="C14" s="105"/>
      <c r="D14" s="105"/>
      <c r="E14" s="31">
        <v>0</v>
      </c>
      <c r="F14" s="31">
        <v>0</v>
      </c>
      <c r="G14" s="99">
        <v>0</v>
      </c>
      <c r="H14" s="99">
        <v>51675</v>
      </c>
    </row>
    <row r="15" spans="1:8">
      <c r="A15" s="98" t="s">
        <v>101</v>
      </c>
      <c r="C15" s="98"/>
      <c r="D15" s="98"/>
      <c r="E15" s="31">
        <v>-1909</v>
      </c>
      <c r="F15" s="31">
        <v>-44692</v>
      </c>
      <c r="G15" s="99">
        <v>0</v>
      </c>
      <c r="H15" s="99">
        <v>-1779</v>
      </c>
    </row>
    <row r="16" spans="1:8">
      <c r="A16" s="98" t="s">
        <v>156</v>
      </c>
      <c r="C16" s="98"/>
      <c r="D16" s="98"/>
      <c r="E16" s="31">
        <v>0</v>
      </c>
      <c r="F16" s="31">
        <v>-40000</v>
      </c>
      <c r="G16" s="99">
        <v>0</v>
      </c>
      <c r="H16" s="99">
        <v>0</v>
      </c>
    </row>
    <row r="17" spans="1:8">
      <c r="A17" s="98" t="s">
        <v>157</v>
      </c>
      <c r="C17" s="98"/>
      <c r="D17" s="98"/>
      <c r="E17" s="31">
        <v>420</v>
      </c>
      <c r="F17" s="31">
        <v>252</v>
      </c>
      <c r="G17" s="99">
        <v>0</v>
      </c>
      <c r="H17" s="99">
        <v>0</v>
      </c>
    </row>
    <row r="18" spans="1:8">
      <c r="A18" s="98" t="s">
        <v>103</v>
      </c>
      <c r="C18" s="98"/>
      <c r="D18" s="98"/>
      <c r="E18" s="31">
        <v>45</v>
      </c>
      <c r="F18" s="31">
        <v>71</v>
      </c>
      <c r="G18" s="99">
        <v>72</v>
      </c>
      <c r="H18" s="99">
        <v>4</v>
      </c>
    </row>
    <row r="19" spans="1:8" s="12" customFormat="1">
      <c r="A19" s="98" t="s">
        <v>158</v>
      </c>
      <c r="B19" s="98"/>
      <c r="C19" s="98"/>
      <c r="D19" s="98"/>
      <c r="E19" s="106">
        <f>SUM(E10:E18)</f>
        <v>-1416</v>
      </c>
      <c r="F19" s="106">
        <f>SUM(F10:F18)</f>
        <v>-84369</v>
      </c>
      <c r="G19" s="106">
        <f>SUM(G10:G18)</f>
        <v>-33730</v>
      </c>
      <c r="H19" s="106">
        <f>SUM(H10:H18)</f>
        <v>4852</v>
      </c>
    </row>
    <row r="20" spans="1:8">
      <c r="A20" s="98"/>
      <c r="C20" s="105"/>
      <c r="D20" s="105"/>
      <c r="E20" s="31"/>
      <c r="F20" s="31"/>
      <c r="G20" s="99"/>
      <c r="H20" s="99"/>
    </row>
    <row r="21" spans="1:8">
      <c r="A21" s="105" t="s">
        <v>161</v>
      </c>
      <c r="B21" s="105"/>
      <c r="C21" s="105"/>
      <c r="D21" s="105"/>
      <c r="E21" s="20"/>
      <c r="F21" s="17"/>
      <c r="G21" s="17"/>
      <c r="H21" s="17"/>
    </row>
    <row r="22" spans="1:8">
      <c r="A22" s="98" t="s">
        <v>199</v>
      </c>
      <c r="C22" s="105"/>
      <c r="D22" s="105"/>
      <c r="E22" s="31">
        <v>12769</v>
      </c>
      <c r="F22" s="31">
        <v>20900</v>
      </c>
      <c r="G22" s="99">
        <v>-42</v>
      </c>
      <c r="H22" s="99">
        <v>7597</v>
      </c>
    </row>
    <row r="23" spans="1:8">
      <c r="A23" s="98" t="s">
        <v>162</v>
      </c>
      <c r="C23" s="105"/>
      <c r="D23" s="105"/>
      <c r="E23" s="31">
        <v>7940</v>
      </c>
      <c r="F23" s="31">
        <v>24032</v>
      </c>
      <c r="G23" s="99">
        <v>40</v>
      </c>
      <c r="H23" s="99">
        <v>9932</v>
      </c>
    </row>
    <row r="24" spans="1:8">
      <c r="A24" s="98" t="s">
        <v>200</v>
      </c>
      <c r="C24" s="105"/>
      <c r="D24" s="105"/>
      <c r="E24" s="31">
        <v>-37400</v>
      </c>
      <c r="F24" s="31">
        <v>0</v>
      </c>
      <c r="G24" s="99">
        <v>-7000</v>
      </c>
      <c r="H24" s="99">
        <v>0</v>
      </c>
    </row>
    <row r="25" spans="1:8">
      <c r="A25" s="98" t="s">
        <v>159</v>
      </c>
      <c r="C25" s="98"/>
      <c r="D25" s="105"/>
      <c r="E25" s="31">
        <v>-20541</v>
      </c>
      <c r="F25" s="31">
        <v>-21838</v>
      </c>
      <c r="G25" s="99">
        <v>-1998</v>
      </c>
      <c r="H25" s="99">
        <v>-3043</v>
      </c>
    </row>
    <row r="26" spans="1:8">
      <c r="A26" s="98" t="s">
        <v>102</v>
      </c>
      <c r="C26" s="98"/>
      <c r="D26" s="105"/>
      <c r="E26" s="31">
        <v>-1948</v>
      </c>
      <c r="F26" s="31">
        <v>-2249</v>
      </c>
      <c r="G26" s="99">
        <v>-448</v>
      </c>
      <c r="H26" s="99">
        <v>-447</v>
      </c>
    </row>
    <row r="27" spans="1:8">
      <c r="A27" s="98" t="s">
        <v>201</v>
      </c>
      <c r="C27" s="98"/>
      <c r="D27" s="105"/>
      <c r="E27" s="31">
        <v>53859</v>
      </c>
      <c r="F27" s="31">
        <v>0</v>
      </c>
      <c r="G27" s="99">
        <v>53859</v>
      </c>
      <c r="H27" s="99">
        <v>0</v>
      </c>
    </row>
    <row r="28" spans="1:8">
      <c r="A28" s="98" t="s">
        <v>122</v>
      </c>
      <c r="C28" s="98"/>
      <c r="D28" s="105"/>
      <c r="E28" s="31">
        <v>-13541</v>
      </c>
      <c r="F28" s="31">
        <v>-14759</v>
      </c>
      <c r="G28" s="99">
        <v>-3117</v>
      </c>
      <c r="H28" s="99">
        <v>-3304</v>
      </c>
    </row>
    <row r="29" spans="1:8" s="12" customFormat="1">
      <c r="A29" s="98" t="s">
        <v>128</v>
      </c>
      <c r="B29" s="98"/>
      <c r="C29" s="98"/>
      <c r="D29" s="98"/>
      <c r="E29" s="106">
        <f>SUM(E22:E28)</f>
        <v>1138</v>
      </c>
      <c r="F29" s="106">
        <f>SUM(F22:F28)</f>
        <v>6086</v>
      </c>
      <c r="G29" s="106">
        <f>SUM(G22:G28)</f>
        <v>41294</v>
      </c>
      <c r="H29" s="106">
        <f>SUM(H22:H28)</f>
        <v>10735</v>
      </c>
    </row>
    <row r="30" spans="1:8" s="12" customFormat="1" ht="18.95" customHeight="1">
      <c r="A30" s="98"/>
      <c r="B30" s="98"/>
      <c r="C30" s="98"/>
      <c r="D30" s="98"/>
      <c r="E30" s="100"/>
      <c r="F30" s="99"/>
      <c r="G30" s="99"/>
      <c r="H30" s="99"/>
    </row>
    <row r="31" spans="1:8" s="12" customFormat="1" ht="18.95" customHeight="1">
      <c r="A31" s="98" t="s">
        <v>202</v>
      </c>
      <c r="B31" s="98"/>
      <c r="C31" s="98"/>
      <c r="D31" s="98"/>
      <c r="E31" s="29">
        <v>-79</v>
      </c>
      <c r="F31" s="161">
        <v>0</v>
      </c>
      <c r="G31" s="161">
        <v>0</v>
      </c>
      <c r="H31" s="161">
        <v>0</v>
      </c>
    </row>
    <row r="32" spans="1:8" s="12" customFormat="1">
      <c r="A32" s="11" t="s">
        <v>134</v>
      </c>
      <c r="B32" s="11"/>
      <c r="C32" s="11"/>
      <c r="D32" s="98"/>
      <c r="E32" s="99">
        <f>+E29+E19+'8'!E40+E31</f>
        <v>-3238</v>
      </c>
      <c r="F32" s="99">
        <f>+F29+F19+'8'!F40+F31</f>
        <v>-36449</v>
      </c>
      <c r="G32" s="99">
        <f>+G29+G19+'8'!G40+G31</f>
        <v>-594</v>
      </c>
      <c r="H32" s="99">
        <f>+H29+H19+'8'!H40+H31</f>
        <v>538</v>
      </c>
    </row>
    <row r="33" spans="1:10" s="12" customFormat="1">
      <c r="A33" s="11" t="s">
        <v>104</v>
      </c>
      <c r="B33" s="11"/>
      <c r="C33" s="11"/>
      <c r="D33" s="98"/>
      <c r="E33" s="31">
        <f>+'2'!F12</f>
        <v>40648</v>
      </c>
      <c r="F33" s="99">
        <v>46601</v>
      </c>
      <c r="G33" s="99">
        <f>+'2'!H12</f>
        <v>1145</v>
      </c>
      <c r="H33" s="99">
        <v>1386</v>
      </c>
    </row>
    <row r="34" spans="1:10" s="12" customFormat="1" ht="21.75" thickBot="1">
      <c r="A34" s="11" t="s">
        <v>105</v>
      </c>
      <c r="B34" s="11"/>
      <c r="C34" s="11"/>
      <c r="D34" s="98"/>
      <c r="E34" s="112">
        <f>SUM(E32:E33)</f>
        <v>37410</v>
      </c>
      <c r="F34" s="113">
        <f>SUM(F32:F33)</f>
        <v>10152</v>
      </c>
      <c r="G34" s="113">
        <f>SUM(G32:G33)</f>
        <v>551</v>
      </c>
      <c r="H34" s="113">
        <f>SUM(H32:H33)</f>
        <v>1924</v>
      </c>
      <c r="I34" s="121">
        <f>+E34-'2'!E12</f>
        <v>0</v>
      </c>
      <c r="J34" s="121">
        <f>+G34-'2'!G12</f>
        <v>0</v>
      </c>
    </row>
    <row r="35" spans="1:10" s="12" customFormat="1" ht="21.75" thickTop="1">
      <c r="A35" s="11"/>
      <c r="B35" s="11"/>
      <c r="C35" s="11"/>
      <c r="D35" s="98"/>
      <c r="E35" s="31"/>
      <c r="F35" s="99"/>
      <c r="G35" s="99"/>
      <c r="H35" s="99"/>
      <c r="I35" s="121"/>
      <c r="J35" s="121"/>
    </row>
    <row r="36" spans="1:10" s="12" customFormat="1">
      <c r="A36" s="149" t="s">
        <v>106</v>
      </c>
      <c r="B36" s="114"/>
      <c r="C36" s="115"/>
      <c r="D36" s="105"/>
      <c r="E36" s="116"/>
      <c r="F36" s="116"/>
      <c r="G36" s="108"/>
      <c r="H36" s="116"/>
      <c r="J36" s="121"/>
    </row>
    <row r="37" spans="1:10" s="12" customFormat="1">
      <c r="A37" s="115" t="s">
        <v>107</v>
      </c>
      <c r="B37" s="115"/>
      <c r="C37" s="115"/>
      <c r="D37" s="105"/>
      <c r="E37" s="116"/>
      <c r="F37" s="116"/>
      <c r="G37" s="108"/>
      <c r="H37" s="116"/>
    </row>
    <row r="38" spans="1:10" s="12" customFormat="1">
      <c r="A38" s="157" t="s">
        <v>163</v>
      </c>
      <c r="B38" s="115"/>
      <c r="C38" s="115"/>
      <c r="D38" s="105"/>
      <c r="E38" s="102">
        <v>0</v>
      </c>
      <c r="F38" s="102">
        <v>3344</v>
      </c>
      <c r="G38" s="20">
        <v>0</v>
      </c>
      <c r="H38" s="102">
        <v>1352</v>
      </c>
    </row>
    <row r="39" spans="1:10" ht="24.75" customHeight="1">
      <c r="A39" s="163" t="s">
        <v>205</v>
      </c>
      <c r="B39" s="98"/>
      <c r="C39" s="98"/>
      <c r="D39" s="98"/>
      <c r="E39" s="102">
        <v>3232</v>
      </c>
      <c r="F39" s="102">
        <v>0</v>
      </c>
      <c r="G39" s="26">
        <v>0</v>
      </c>
      <c r="H39" s="26">
        <v>0</v>
      </c>
    </row>
    <row r="40" spans="1:10" ht="24.75" customHeight="1">
      <c r="A40" s="163" t="s">
        <v>214</v>
      </c>
      <c r="B40" s="98"/>
      <c r="C40" s="98"/>
      <c r="D40" s="98"/>
      <c r="E40" s="102"/>
      <c r="F40" s="102"/>
      <c r="G40" s="102"/>
      <c r="H40" s="102"/>
    </row>
    <row r="41" spans="1:10" ht="24.75" customHeight="1">
      <c r="A41" s="163"/>
      <c r="B41" s="98" t="s">
        <v>213</v>
      </c>
      <c r="C41" s="98"/>
      <c r="D41" s="98"/>
      <c r="E41" s="102">
        <v>0</v>
      </c>
      <c r="F41" s="102">
        <v>0</v>
      </c>
      <c r="G41" s="102">
        <v>4585</v>
      </c>
      <c r="H41" s="102">
        <v>0</v>
      </c>
    </row>
    <row r="42" spans="1:10">
      <c r="A42" s="98"/>
      <c r="B42" s="98"/>
      <c r="C42" s="98"/>
      <c r="D42" s="98"/>
      <c r="E42" s="102"/>
      <c r="F42" s="102"/>
      <c r="H42" s="102"/>
    </row>
    <row r="43" spans="1:10">
      <c r="A43" s="98"/>
      <c r="B43" s="98"/>
      <c r="C43" s="98"/>
      <c r="D43" s="98"/>
      <c r="E43" s="102"/>
      <c r="F43" s="102"/>
      <c r="G43" s="103" t="s">
        <v>44</v>
      </c>
      <c r="H43" s="102"/>
    </row>
    <row r="44" spans="1:10">
      <c r="A44" s="98"/>
      <c r="B44" s="98"/>
      <c r="C44" s="98"/>
      <c r="D44" s="98"/>
      <c r="E44" s="102"/>
      <c r="F44" s="102"/>
      <c r="G44" s="103" t="s">
        <v>45</v>
      </c>
      <c r="H44" s="102"/>
    </row>
    <row r="45" spans="1:10">
      <c r="A45" s="98"/>
      <c r="B45" s="98"/>
      <c r="C45" s="98"/>
      <c r="D45" s="98"/>
      <c r="E45" s="102"/>
      <c r="F45" s="102"/>
      <c r="G45" s="103"/>
      <c r="H45" s="102"/>
    </row>
    <row r="46" spans="1:10">
      <c r="A46" s="98"/>
      <c r="B46" s="98"/>
      <c r="C46" s="98"/>
      <c r="D46" s="98"/>
      <c r="E46" s="102"/>
      <c r="F46" s="102"/>
      <c r="G46" s="103"/>
      <c r="H46" s="102"/>
    </row>
    <row r="47" spans="1:10">
      <c r="A47" s="98"/>
      <c r="B47" s="98"/>
      <c r="C47" s="98"/>
      <c r="D47" s="98"/>
      <c r="E47" s="102"/>
      <c r="F47" s="102"/>
      <c r="G47" s="103"/>
      <c r="H47" s="102"/>
    </row>
    <row r="48" spans="1:10" ht="9.75" customHeight="1">
      <c r="A48" s="98"/>
      <c r="B48" s="98"/>
      <c r="C48" s="98"/>
      <c r="D48" s="98"/>
      <c r="E48" s="102"/>
      <c r="F48" s="102"/>
      <c r="G48" s="103"/>
      <c r="H48" s="102"/>
    </row>
    <row r="49" spans="1:8">
      <c r="A49" s="98" t="s">
        <v>10</v>
      </c>
      <c r="B49" s="98"/>
      <c r="C49" s="98"/>
      <c r="D49" s="98"/>
      <c r="E49" s="102"/>
      <c r="F49" s="102"/>
      <c r="G49" s="104"/>
      <c r="H49" s="102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80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</vt:lpstr>
      <vt:lpstr>3</vt:lpstr>
      <vt:lpstr>4</vt:lpstr>
      <vt:lpstr>5</vt:lpstr>
      <vt:lpstr>6</vt:lpstr>
      <vt:lpstr>7</vt:lpstr>
      <vt:lpstr>8</vt:lpstr>
      <vt:lpstr>9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revision/>
  <cp:lastPrinted>2025-11-13T08:18:38Z</cp:lastPrinted>
  <dcterms:created xsi:type="dcterms:W3CDTF">1998-10-08T09:24:18Z</dcterms:created>
  <dcterms:modified xsi:type="dcterms:W3CDTF">2025-11-13T08:19:11Z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