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SeptQ3'25\"/>
    </mc:Choice>
  </mc:AlternateContent>
  <xr:revisionPtr revIDLastSave="0" documentId="13_ncr:1_{943A20C9-AA64-4FFB-B8FC-2F3CD649646F}" xr6:coauthVersionLast="47" xr6:coauthVersionMax="47" xr10:uidLastSave="{00000000-0000-0000-0000-000000000000}"/>
  <bookViews>
    <workbookView xWindow="-120" yWindow="-120" windowWidth="29040" windowHeight="15720" tabRatio="789" activeTab="5" xr2:uid="{00000000-000D-0000-FFFF-FFFF00000000}"/>
  </bookViews>
  <sheets>
    <sheet name="Eng2-4" sheetId="36" r:id="rId1"/>
    <sheet name="Eng5-6" sheetId="46" r:id="rId2"/>
    <sheet name="Eng7-8 (9M)" sheetId="47" r:id="rId3"/>
    <sheet name="Eng9" sheetId="43" r:id="rId4"/>
    <sheet name="Eng10" sheetId="44" r:id="rId5"/>
    <sheet name="Eng11-13 " sheetId="48" r:id="rId6"/>
  </sheets>
  <definedNames>
    <definedName name="_xlnm.Print_Area" localSheetId="0">'Eng2-4'!$A$1:$M$154</definedName>
    <definedName name="_xlnm.Print_Area" localSheetId="1">'Eng5-6'!$A$1:$M$98</definedName>
    <definedName name="_xlnm.Print_Area" localSheetId="2">'Eng7-8 (9M)'!$A$1:$M$98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43" l="1"/>
  <c r="V25" i="43" s="1"/>
  <c r="T24" i="43"/>
  <c r="V24" i="43" s="1"/>
  <c r="T23" i="43"/>
  <c r="V23" i="43" s="1"/>
  <c r="T22" i="43"/>
  <c r="V22" i="43" s="1"/>
  <c r="T20" i="43"/>
  <c r="V20" i="43" s="1"/>
  <c r="T18" i="43"/>
  <c r="V18" i="43" s="1"/>
  <c r="T34" i="43" l="1"/>
  <c r="N23" i="44" l="1"/>
  <c r="T35" i="43"/>
  <c r="V35" i="43" s="1"/>
  <c r="Z35" i="43" s="1"/>
  <c r="V34" i="43"/>
  <c r="Z34" i="43" s="1"/>
  <c r="T32" i="43"/>
  <c r="V32" i="43" s="1"/>
  <c r="M87" i="48" l="1"/>
  <c r="K87" i="48"/>
  <c r="G87" i="48"/>
  <c r="I87" i="48"/>
  <c r="T36" i="43"/>
  <c r="M111" i="48" l="1"/>
  <c r="I111" i="48"/>
  <c r="A121" i="48"/>
  <c r="K111" i="48"/>
  <c r="G111" i="48"/>
  <c r="M39" i="48"/>
  <c r="M48" i="48" s="1"/>
  <c r="M53" i="48" s="1"/>
  <c r="K39" i="48"/>
  <c r="K48" i="48" s="1"/>
  <c r="K53" i="48" s="1"/>
  <c r="I39" i="48"/>
  <c r="I48" i="48" s="1"/>
  <c r="I53" i="48" s="1"/>
  <c r="G39" i="48"/>
  <c r="G48" i="48" s="1"/>
  <c r="G53" i="48" s="1"/>
  <c r="N15" i="44"/>
  <c r="N24" i="44"/>
  <c r="I113" i="48" l="1"/>
  <c r="I116" i="48" s="1"/>
  <c r="M113" i="48"/>
  <c r="M116" i="48" s="1"/>
  <c r="G113" i="48"/>
  <c r="G116" i="48" s="1"/>
  <c r="K113" i="48"/>
  <c r="K116" i="48" s="1"/>
  <c r="Z25" i="43"/>
  <c r="Z24" i="43"/>
  <c r="Z23" i="43"/>
  <c r="Z22" i="43"/>
  <c r="Z20" i="43"/>
  <c r="A3" i="43"/>
  <c r="A3" i="44" s="1"/>
  <c r="M78" i="47"/>
  <c r="M70" i="47"/>
  <c r="I78" i="47"/>
  <c r="I70" i="47"/>
  <c r="M14" i="47"/>
  <c r="M29" i="47" s="1"/>
  <c r="M32" i="47" s="1"/>
  <c r="I14" i="47"/>
  <c r="I29" i="47" s="1"/>
  <c r="I32" i="47" s="1"/>
  <c r="I39" i="47" s="1"/>
  <c r="I60" i="47" s="1"/>
  <c r="M79" i="46"/>
  <c r="M70" i="46"/>
  <c r="I79" i="46"/>
  <c r="I70" i="46"/>
  <c r="M14" i="46"/>
  <c r="M27" i="46" s="1"/>
  <c r="M30" i="46" s="1"/>
  <c r="I14" i="46"/>
  <c r="I27" i="46" s="1"/>
  <c r="I30" i="46" s="1"/>
  <c r="I37" i="46" s="1"/>
  <c r="I60" i="46" s="1"/>
  <c r="K78" i="47"/>
  <c r="G78" i="47"/>
  <c r="K70" i="47"/>
  <c r="G70" i="47"/>
  <c r="A52" i="47"/>
  <c r="K14" i="47"/>
  <c r="K29" i="47" s="1"/>
  <c r="K32" i="47" s="1"/>
  <c r="G14" i="47"/>
  <c r="G29" i="47" s="1"/>
  <c r="G32" i="47" s="1"/>
  <c r="G39" i="47" s="1"/>
  <c r="K79" i="46"/>
  <c r="G79" i="46"/>
  <c r="K70" i="46"/>
  <c r="G70" i="46"/>
  <c r="A52" i="46"/>
  <c r="K14" i="46"/>
  <c r="K27" i="46" s="1"/>
  <c r="K30" i="46" s="1"/>
  <c r="G14" i="46"/>
  <c r="G27" i="46" s="1"/>
  <c r="G30" i="46" s="1"/>
  <c r="G37" i="46" s="1"/>
  <c r="I82" i="46" l="1"/>
  <c r="I85" i="46" s="1"/>
  <c r="I94" i="46" s="1"/>
  <c r="M82" i="46"/>
  <c r="K82" i="46"/>
  <c r="M81" i="47"/>
  <c r="K81" i="47"/>
  <c r="I81" i="47"/>
  <c r="I84" i="47" s="1"/>
  <c r="I92" i="47" s="1"/>
  <c r="G60" i="47"/>
  <c r="G60" i="46"/>
  <c r="G81" i="47"/>
  <c r="G82" i="46"/>
  <c r="M39" i="47"/>
  <c r="M60" i="47" s="1"/>
  <c r="M37" i="46"/>
  <c r="M60" i="46" s="1"/>
  <c r="K37" i="46"/>
  <c r="K60" i="46" s="1"/>
  <c r="K39" i="47"/>
  <c r="K60" i="47" s="1"/>
  <c r="M84" i="47" l="1"/>
  <c r="M92" i="47" s="1"/>
  <c r="G84" i="47"/>
  <c r="G92" i="47" s="1"/>
  <c r="K84" i="47"/>
  <c r="K92" i="47" s="1"/>
  <c r="M85" i="46"/>
  <c r="M94" i="46" s="1"/>
  <c r="K85" i="46"/>
  <c r="K94" i="46" s="1"/>
  <c r="G85" i="46"/>
  <c r="G94" i="46" s="1"/>
  <c r="X38" i="43" l="1"/>
  <c r="M84" i="36"/>
  <c r="K84" i="36"/>
  <c r="I84" i="36"/>
  <c r="G84" i="36"/>
  <c r="J26" i="44"/>
  <c r="H26" i="44"/>
  <c r="F26" i="44"/>
  <c r="N21" i="44"/>
  <c r="N26" i="44" s="1"/>
  <c r="R38" i="43"/>
  <c r="P38" i="43"/>
  <c r="N38" i="43"/>
  <c r="J38" i="43"/>
  <c r="H38" i="43"/>
  <c r="F38" i="43"/>
  <c r="V36" i="43"/>
  <c r="L38" i="43"/>
  <c r="Z32" i="43"/>
  <c r="T29" i="43"/>
  <c r="J18" i="44"/>
  <c r="H18" i="44"/>
  <c r="F18" i="44"/>
  <c r="N13" i="44"/>
  <c r="X27" i="43"/>
  <c r="R27" i="43"/>
  <c r="P27" i="43"/>
  <c r="N27" i="43"/>
  <c r="J27" i="43"/>
  <c r="H27" i="43"/>
  <c r="F27" i="43"/>
  <c r="Z18" i="43"/>
  <c r="Z36" i="43" l="1"/>
  <c r="T38" i="43"/>
  <c r="V29" i="43"/>
  <c r="T27" i="43"/>
  <c r="V38" i="43" l="1"/>
  <c r="Z29" i="43"/>
  <c r="Z38" i="43" s="1"/>
  <c r="L18" i="44" l="1"/>
  <c r="L27" i="43"/>
  <c r="N16" i="44" l="1"/>
  <c r="N18" i="44" s="1"/>
  <c r="L26" i="44"/>
  <c r="V27" i="43"/>
  <c r="Z27" i="43"/>
  <c r="K99" i="36" l="1"/>
  <c r="G99" i="36"/>
  <c r="G101" i="36" l="1"/>
  <c r="K101" i="36" l="1"/>
  <c r="A154" i="36" l="1"/>
  <c r="M138" i="36"/>
  <c r="M141" i="36" s="1"/>
  <c r="I138" i="36"/>
  <c r="I141" i="36" s="1"/>
  <c r="A108" i="36"/>
  <c r="A106" i="36"/>
  <c r="A105" i="36"/>
  <c r="M99" i="36"/>
  <c r="I99" i="36"/>
  <c r="A56" i="36"/>
  <c r="A54" i="36"/>
  <c r="M44" i="36"/>
  <c r="K44" i="36"/>
  <c r="I44" i="36"/>
  <c r="G44" i="36"/>
  <c r="M24" i="36"/>
  <c r="K24" i="36"/>
  <c r="I24" i="36"/>
  <c r="G24" i="36"/>
  <c r="K138" i="36" l="1"/>
  <c r="K141" i="36" s="1"/>
  <c r="K143" i="36" s="1"/>
  <c r="I46" i="36"/>
  <c r="I101" i="36"/>
  <c r="I143" i="36" s="1"/>
  <c r="M101" i="36"/>
  <c r="M143" i="36" s="1"/>
  <c r="M46" i="36"/>
  <c r="K46" i="36"/>
  <c r="G46" i="36"/>
  <c r="G138" i="36" l="1"/>
  <c r="G141" i="36" s="1"/>
  <c r="G143" i="36" l="1"/>
</calcChain>
</file>

<file path=xl/sharedStrings.xml><?xml version="1.0" encoding="utf-8"?>
<sst xmlns="http://schemas.openxmlformats.org/spreadsheetml/2006/main" count="581" uniqueCount="307">
  <si>
    <t>PTG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</si>
  <si>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</si>
  <si>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</si>
  <si>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</si>
  <si>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</si>
  <si>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</si>
  <si>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</si>
  <si>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</si>
  <si>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</si>
  <si>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</si>
  <si>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</si>
  <si>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</si>
  <si>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</si>
  <si>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</si>
  <si>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</si>
  <si>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</si>
  <si>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</si>
  <si>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</si>
  <si>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Current portion of long-term loans</t>
  </si>
  <si>
    <t>Inventories, net</t>
  </si>
  <si>
    <t>Total current assets</t>
  </si>
  <si>
    <t>Non-current assets</t>
  </si>
  <si>
    <t>Deposits at financial institutions</t>
  </si>
  <si>
    <t>used as collateral</t>
  </si>
  <si>
    <t xml:space="preserve">Financial assets measured at fair value </t>
  </si>
  <si>
    <t>through other comprehensive income</t>
  </si>
  <si>
    <t>Long-term loans to related parties, net</t>
  </si>
  <si>
    <t>Investments in subsidiaries</t>
  </si>
  <si>
    <t>Investments in joint ventures</t>
  </si>
  <si>
    <t>Investments in associates</t>
  </si>
  <si>
    <t>Investment property, net</t>
  </si>
  <si>
    <t>Property, plant and equipment, net</t>
  </si>
  <si>
    <t>Right-of-use assets, net</t>
  </si>
  <si>
    <t>Intangible assets, net</t>
  </si>
  <si>
    <t>Goodwill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</si>
  <si>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</si>
  <si>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</si>
  <si>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</si>
  <si>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</si>
  <si>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</si>
  <si>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</si>
  <si>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</si>
  <si>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Overdrafts from financial institutions</t>
  </si>
  <si>
    <t>Trade and other current payables</t>
  </si>
  <si>
    <t>Short-term loans from financial institutions</t>
  </si>
  <si>
    <t>Short-term loan from related parties</t>
  </si>
  <si>
    <t>Current portion of long-term loans from</t>
  </si>
  <si>
    <t>financial institutions, net</t>
  </si>
  <si>
    <t>Current portion of long-term loan</t>
  </si>
  <si>
    <t>from other party, net</t>
  </si>
  <si>
    <t>Current portion of long-term loan from</t>
  </si>
  <si>
    <t>a related party, net</t>
  </si>
  <si>
    <t>Current portion of debentures, net</t>
  </si>
  <si>
    <t>Derivative liability</t>
  </si>
  <si>
    <t>Income tax payable</t>
  </si>
  <si>
    <t>Current portion of lease liabilities, net</t>
  </si>
  <si>
    <t>Total current liabilities</t>
  </si>
  <si>
    <t>Non-current liabilities</t>
  </si>
  <si>
    <t xml:space="preserve">Long-term loans from </t>
  </si>
  <si>
    <t>Long-term loan from other party, net</t>
  </si>
  <si>
    <t>Long-term loan from a related party, net</t>
  </si>
  <si>
    <t>Debentures,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</si>
  <si>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</si>
  <si>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</si>
  <si>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</si>
  <si>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</si>
  <si>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</si>
  <si>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</si>
  <si>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</si>
  <si>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</si>
  <si>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</si>
  <si>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</si>
  <si>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- 1,670,000,000 ordinary shares </t>
  </si>
  <si>
    <t xml:space="preserve">      at par value of Baht 1 each</t>
  </si>
  <si>
    <t>Issued and paid-up share capital</t>
  </si>
  <si>
    <t xml:space="preserve">      paid-up of Baht 1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</si>
  <si>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</si>
  <si>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</si>
  <si>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</si>
  <si>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</si>
  <si>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</si>
  <si>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</si>
  <si>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</si>
  <si>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</si>
  <si>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</si>
  <si>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</si>
  <si>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</si>
  <si>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</si>
  <si>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</si>
  <si>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</si>
  <si>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</si>
  <si>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</si>
  <si>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</si>
  <si>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</si>
  <si>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 xml:space="preserve">Administrative expenses </t>
  </si>
  <si>
    <t xml:space="preserve"> financial instruments, net</t>
  </si>
  <si>
    <t>Finance costs</t>
  </si>
  <si>
    <t>in joint ventures and associates, net</t>
  </si>
  <si>
    <t xml:space="preserve">Items that will not be reclassified to </t>
  </si>
  <si>
    <t>profit or loss</t>
  </si>
  <si>
    <t xml:space="preserve">   to profit or loss</t>
  </si>
  <si>
    <t xml:space="preserve">Items that will be reclassified </t>
  </si>
  <si>
    <t xml:space="preserve">   </t>
  </si>
  <si>
    <t>subsequently to profit or loss</t>
  </si>
  <si>
    <t>- Share of other comprehensive</t>
  </si>
  <si>
    <t xml:space="preserve">   and associates  accounted for</t>
  </si>
  <si>
    <t xml:space="preserve">   using the equity method</t>
  </si>
  <si>
    <t>Total items that will be reclassified</t>
  </si>
  <si>
    <t>for the period, net of tax</t>
  </si>
  <si>
    <t>Total comprehensive income</t>
  </si>
  <si>
    <t>Statement of Changes in Equity</t>
  </si>
  <si>
    <t>Consolidated financial information</t>
  </si>
  <si>
    <t>Attributable to owners of the parent</t>
  </si>
  <si>
    <t>Measurement of</t>
  </si>
  <si>
    <t>equity investments</t>
  </si>
  <si>
    <t>Share of other</t>
  </si>
  <si>
    <t>Surplus from</t>
  </si>
  <si>
    <t>at fair value</t>
  </si>
  <si>
    <t>comprehensive</t>
  </si>
  <si>
    <t>increase in</t>
  </si>
  <si>
    <t>Issued and</t>
  </si>
  <si>
    <t>through other</t>
  </si>
  <si>
    <t>income (expense)</t>
  </si>
  <si>
    <t>shareholding</t>
  </si>
  <si>
    <t>Total other</t>
  </si>
  <si>
    <t>paid-up share</t>
  </si>
  <si>
    <t>Premium on</t>
  </si>
  <si>
    <t>Legal</t>
  </si>
  <si>
    <t>of joint ventures</t>
  </si>
  <si>
    <t>interest of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</si>
  <si>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</si>
  <si>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</si>
  <si>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</si>
  <si>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</si>
  <si>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</si>
  <si>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</si>
  <si>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</si>
  <si>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>income</t>
  </si>
  <si>
    <t>and associates</t>
  </si>
  <si>
    <t>subsidiaries</t>
  </si>
  <si>
    <t xml:space="preserve"> equity</t>
  </si>
  <si>
    <t>interests</t>
  </si>
  <si>
    <t>equity</t>
  </si>
  <si>
    <t>Opening balance as at 1 January 2024</t>
  </si>
  <si>
    <t>Changes in equity for the period</t>
  </si>
  <si>
    <t>Non-controlling interest from business combination</t>
  </si>
  <si>
    <t xml:space="preserve">Non-controlling interest from paid-up </t>
  </si>
  <si>
    <t>share capital of subsidiaries</t>
  </si>
  <si>
    <t>Total comprehensive income for the period</t>
  </si>
  <si>
    <t>Opening balance as at 1 January 2025</t>
  </si>
  <si>
    <t>Separate financial information</t>
  </si>
  <si>
    <t xml:space="preserve"> Premium on</t>
  </si>
  <si>
    <t>reserve</t>
  </si>
  <si>
    <t>Statement of Cash Flows</t>
  </si>
  <si>
    <t xml:space="preserve">Separate </t>
  </si>
  <si>
    <t>Cash flows from operating activities</t>
  </si>
  <si>
    <t>income tax to net cash provided by operations:</t>
  </si>
  <si>
    <t>- Depreciation and amortisation</t>
  </si>
  <si>
    <t>- Amortisation of deferred financing fee</t>
  </si>
  <si>
    <t>13, 14</t>
  </si>
  <si>
    <t xml:space="preserve">- Employee benefit expenses </t>
  </si>
  <si>
    <t>- Loss on write-off of assets</t>
  </si>
  <si>
    <t>- Loss on write-off of intangible asset</t>
  </si>
  <si>
    <t>- Gain on lease modifications and reassessments</t>
  </si>
  <si>
    <t>- Interest income</t>
  </si>
  <si>
    <t>- Interest expenses</t>
  </si>
  <si>
    <t>- Accounting gain on a business combination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</si>
  <si>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</si>
  <si>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</si>
  <si>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</si>
  <si>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</si>
  <si>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</si>
  <si>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</si>
  <si>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</si>
  <si>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Employee benefit obligations paid</t>
  </si>
  <si>
    <t>- Other non-current liabilities</t>
  </si>
  <si>
    <t>Cash generated from (used in) operations</t>
  </si>
  <si>
    <t>- Interest received</t>
  </si>
  <si>
    <t>- Interest paid</t>
  </si>
  <si>
    <t>- Income tax paid</t>
  </si>
  <si>
    <t>Cash flows from investing activities</t>
  </si>
  <si>
    <t>Payments for deposit at a financial institution</t>
  </si>
  <si>
    <t>Payments for purchases of investment in joint ventures</t>
  </si>
  <si>
    <t>Payments for paid-up share capital of associates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</si>
  <si>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</si>
  <si>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</si>
  <si>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</si>
  <si>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</si>
  <si>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>Proceeds from short-term loans from related parties</t>
  </si>
  <si>
    <t>Proceeds from long-term loans from financial institutions</t>
  </si>
  <si>
    <t>Proceeds from paid-up share capital</t>
  </si>
  <si>
    <t>for non-controlling interest in subsidiaries</t>
  </si>
  <si>
    <t>Cash and cash equivalents at the beginning of the period</t>
  </si>
  <si>
    <t>Cash and cash equivalents at the end of the period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</si>
  <si>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</si>
  <si>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</si>
  <si>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</si>
  <si>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</si>
  <si>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</si>
  <si>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- Lease modifications and reassessments</t>
  </si>
  <si>
    <t>Capital contributed</t>
  </si>
  <si>
    <t>to related parties, net</t>
  </si>
  <si>
    <t>The accompanying notes from part of this interim financial information.</t>
  </si>
  <si>
    <t>Proceeds from non-controlling interests</t>
  </si>
  <si>
    <t>Dividend income</t>
  </si>
  <si>
    <t xml:space="preserve">Share of profit from investments </t>
  </si>
  <si>
    <t>Profit for the period</t>
  </si>
  <si>
    <t>Profit attributable to:</t>
  </si>
  <si>
    <t>Earnings per share</t>
  </si>
  <si>
    <t>Basic earnings per share (Baht)</t>
  </si>
  <si>
    <t>- Remeasurements of employee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</si>
  <si>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</si>
  <si>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</si>
  <si>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</si>
  <si>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</si>
  <si>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>for the period</t>
  </si>
  <si>
    <t>attributable to:</t>
  </si>
  <si>
    <t>financial instruments, net</t>
  </si>
  <si>
    <t>Share of profit from investments</t>
  </si>
  <si>
    <t>Accounting gain on a business combination</t>
  </si>
  <si>
    <t>Profit before income tax</t>
  </si>
  <si>
    <t>Note</t>
  </si>
  <si>
    <t>Other comprehensive income</t>
  </si>
  <si>
    <t>Items that will not be reclassified to</t>
  </si>
  <si>
    <t xml:space="preserve">- Income tax on item that will not be </t>
  </si>
  <si>
    <t xml:space="preserve">   reclassified to profit or loss</t>
  </si>
  <si>
    <t>Items that will be reclassified subsequently</t>
  </si>
  <si>
    <t>to profit or loss</t>
  </si>
  <si>
    <t>- Share of other comprehensive income</t>
  </si>
  <si>
    <t xml:space="preserve">   of joint ventures and associates</t>
  </si>
  <si>
    <t xml:space="preserve">   accounted for using the equity method</t>
  </si>
  <si>
    <t xml:space="preserve">   subsequently to profit or loss</t>
  </si>
  <si>
    <t>Dividend paid</t>
  </si>
  <si>
    <t>Profit before income tax for the period</t>
  </si>
  <si>
    <t xml:space="preserve">Adjustments to reconcile profit before </t>
  </si>
  <si>
    <t>- Dividend income</t>
  </si>
  <si>
    <t xml:space="preserve">- Share of profit from investments in </t>
  </si>
  <si>
    <t>Net cash receipts from (payments in) operating activities</t>
  </si>
  <si>
    <t>Dividends received</t>
  </si>
  <si>
    <t>Net cash (payments in) receipts from investing activities</t>
  </si>
  <si>
    <t>Proceeds from issuance of debentures</t>
  </si>
  <si>
    <t>Dividends paid to shareholders</t>
  </si>
  <si>
    <t>Dividends paid to non-controlling interests of subsidiaries</t>
  </si>
  <si>
    <t>- Reclassification of investment in an associate</t>
  </si>
  <si>
    <t xml:space="preserve">to investment in a subsidiary </t>
  </si>
  <si>
    <t>Selling expenses and distribution costs</t>
  </si>
  <si>
    <t>Income tax</t>
  </si>
  <si>
    <t>of loans and debentures</t>
  </si>
  <si>
    <t>- Amortisation of deferred interest of debentures</t>
  </si>
  <si>
    <t>- Impairment charge of assets</t>
  </si>
  <si>
    <t>- (Reversal of) allowance for decrease</t>
  </si>
  <si>
    <t>Payments for purchases of plant and equipment</t>
  </si>
  <si>
    <t>Proceeds from short-term loans to related parties</t>
  </si>
  <si>
    <t>Payments for short-term loans to related parties</t>
  </si>
  <si>
    <t>Proceeds from long-term loans to related parties</t>
  </si>
  <si>
    <t>Payments for long-term loans to related parties</t>
  </si>
  <si>
    <t>Payments for deferred financing fee</t>
  </si>
  <si>
    <t>Payments for deferred interests of debentures</t>
  </si>
  <si>
    <t>- Loss on remeasurement of financial instruments, net</t>
  </si>
  <si>
    <t>Loss on remeasurement of</t>
  </si>
  <si>
    <t>Total comprehensive income (expense) for the period</t>
  </si>
  <si>
    <t>Net increase (decrease) in cash and cash equivalents</t>
  </si>
  <si>
    <t>Owners of the Company</t>
  </si>
  <si>
    <t>Other comprehensive income (expense)</t>
  </si>
  <si>
    <t>Total comprehensive income (expense)</t>
  </si>
  <si>
    <t>without a change in control</t>
  </si>
  <si>
    <t>Purchase of additional shares in a subsidiary</t>
  </si>
  <si>
    <t>from financial institutions, net</t>
  </si>
  <si>
    <t>and other services</t>
  </si>
  <si>
    <t>As at 30 September 2025</t>
  </si>
  <si>
    <t>30 September</t>
  </si>
  <si>
    <t>Closing balance as at 30 September 2024</t>
  </si>
  <si>
    <t>Closing balance as at 30 September 2025</t>
  </si>
  <si>
    <t>For the three-month period ended 30 September 2025</t>
  </si>
  <si>
    <t>For the nine-month period ended 30 September 2025</t>
  </si>
  <si>
    <t>- Provision for decommissioning costs</t>
  </si>
  <si>
    <t>Gain on exchange rate, net</t>
  </si>
  <si>
    <t>Gain on remeasurement of</t>
  </si>
  <si>
    <t xml:space="preserve">Profit (loss) before income tax </t>
  </si>
  <si>
    <t>Profit (loss) for the period</t>
  </si>
  <si>
    <t>Profit (loss) attributable to:</t>
  </si>
  <si>
    <t>Earnings (loss) per share</t>
  </si>
  <si>
    <t>Basic earnings (loss) per share (Baht)</t>
  </si>
  <si>
    <t>Other comprehensive expense</t>
  </si>
  <si>
    <t xml:space="preserve">expense of joint ventures </t>
  </si>
  <si>
    <t>- Loss on write-off of investment property</t>
  </si>
  <si>
    <t>Payments for purchases of investment in subsidiary, net</t>
  </si>
  <si>
    <t>Net cash receipts from (payments in) financing activities</t>
  </si>
  <si>
    <t xml:space="preserve">Gain (loss) on exchange rate, net </t>
  </si>
  <si>
    <t>Proceeds from disposals of equipment and investment property</t>
  </si>
  <si>
    <t>Proceeds from short-term loans to other party</t>
  </si>
  <si>
    <t>Dividends payment</t>
  </si>
  <si>
    <t>- Loss (gain) on disposals of assets</t>
  </si>
  <si>
    <t>Repayments on overdrafts from financial institutions, net</t>
  </si>
  <si>
    <t>Repayments on short-term loans from related parties</t>
  </si>
  <si>
    <t>Repayments on long-term loans from financial institutions</t>
  </si>
  <si>
    <t>Repayments on long-term loans from related parties</t>
  </si>
  <si>
    <t>Repayments on long-term loan from other party</t>
  </si>
  <si>
    <t>Proceeds from short-term loans</t>
  </si>
  <si>
    <t>Payments for redemption of debentures</t>
  </si>
  <si>
    <t>Payments on lease liabilities</t>
  </si>
  <si>
    <t>Non-controlling interests from investment in subsidiaries</t>
  </si>
  <si>
    <t>- Loss from expected credit loss of financial assets</t>
  </si>
  <si>
    <t xml:space="preserve">  of loans and debentures</t>
  </si>
  <si>
    <t xml:space="preserve">  and investment property, net</t>
  </si>
  <si>
    <t xml:space="preserve">  in value of inventories and inventory obsolescence</t>
  </si>
  <si>
    <t xml:space="preserve">  joint ventures and associates,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</si>
</sst>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_-;\-* #,##0_-;_-* &quot;-&quot;??_-;_-@_-"/>
    <numFmt numFmtId="184" formatCode="0.000%"/>
  </numFmts>
  <fonts count="60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9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61">
    <xf numFmtId="0" fontId="0" fillId="0" borderId="0" xfId="0"/>
    <xf numFmtId="166" fontId="54" fillId="0" borderId="0" xfId="50" applyFont="1" applyFill="1" applyBorder="1" applyAlignment="1">
      <alignment vertical="center"/>
    </xf>
    <xf numFmtId="166" fontId="53" fillId="0" borderId="0" xfId="50" applyFont="1" applyFill="1" applyBorder="1" applyAlignment="1">
      <alignment horizontal="right" vertical="center"/>
    </xf>
    <xf numFmtId="166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168" fontId="53" fillId="0" borderId="0" xfId="50" applyNumberFormat="1" applyFont="1" applyFill="1" applyBorder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6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8" fontId="57" fillId="0" borderId="0" xfId="79" applyNumberFormat="1" applyFont="1" applyFill="1" applyBorder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7" fillId="0" borderId="0" xfId="79" applyNumberFormat="1" applyFont="1" applyFill="1" applyAlignment="1">
      <alignment horizontal="right" vertical="center"/>
    </xf>
    <xf numFmtId="168" fontId="55" fillId="0" borderId="0" xfId="79" quotePrefix="1" applyNumberFormat="1" applyFont="1" applyFill="1" applyAlignment="1">
      <alignment horizontal="right" vertical="center"/>
    </xf>
    <xf numFmtId="168" fontId="57" fillId="0" borderId="0" xfId="79" quotePrefix="1" applyNumberFormat="1" applyFont="1" applyFill="1" applyAlignment="1">
      <alignment horizontal="right" vertical="center"/>
    </xf>
    <xf numFmtId="166" fontId="55" fillId="0" borderId="0" xfId="79" applyFont="1" applyFill="1" applyBorder="1" applyAlignment="1">
      <alignment vertical="center"/>
    </xf>
    <xf numFmtId="166" fontId="57" fillId="0" borderId="0" xfId="79" applyFont="1" applyFill="1" applyBorder="1" applyAlignment="1">
      <alignment horizontal="center" vertical="center"/>
    </xf>
    <xf numFmtId="166" fontId="57" fillId="0" borderId="0" xfId="79" applyFont="1" applyFill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57" fillId="0" borderId="0" xfId="79" applyNumberFormat="1" applyFont="1" applyFill="1" applyBorder="1" applyAlignment="1">
      <alignment horizontal="right" vertical="center" wrapText="1"/>
    </xf>
    <xf numFmtId="168" fontId="2" fillId="0" borderId="0" xfId="79" applyNumberFormat="1" applyFont="1" applyFill="1" applyBorder="1" applyAlignment="1">
      <alignment horizontal="right" vertical="center"/>
    </xf>
    <xf numFmtId="168" fontId="46" fillId="0" borderId="0" xfId="79" applyNumberFormat="1" applyFont="1" applyFill="1" applyBorder="1" applyAlignment="1">
      <alignment horizontal="right" vertical="center"/>
    </xf>
    <xf numFmtId="168" fontId="58" fillId="0" borderId="0" xfId="50" applyNumberFormat="1" applyFont="1" applyFill="1" applyBorder="1" applyAlignment="1">
      <alignment horizontal="center" vertical="center"/>
    </xf>
    <xf numFmtId="173" fontId="58" fillId="0" borderId="0" xfId="50" applyNumberFormat="1" applyFont="1" applyFill="1" applyBorder="1" applyAlignment="1">
      <alignment horizontal="center" vertical="center"/>
    </xf>
    <xf numFmtId="169" fontId="59" fillId="0" borderId="0" xfId="50" applyNumberFormat="1" applyFont="1" applyFill="1" applyBorder="1" applyAlignment="1">
      <alignment horizontal="right" vertical="center"/>
    </xf>
    <xf numFmtId="169" fontId="59" fillId="0" borderId="4" xfId="50" applyNumberFormat="1" applyFont="1" applyFill="1" applyBorder="1" applyAlignment="1">
      <alignment horizontal="right" vertical="center"/>
    </xf>
    <xf numFmtId="169" fontId="59" fillId="0" borderId="6" xfId="50" applyNumberFormat="1" applyFont="1" applyFill="1" applyBorder="1" applyAlignment="1">
      <alignment horizontal="right" vertical="center"/>
    </xf>
    <xf numFmtId="166" fontId="57" fillId="0" borderId="0" xfId="79" applyFont="1" applyFill="1" applyAlignment="1">
      <alignment horizontal="center" vertical="center"/>
    </xf>
    <xf numFmtId="43" fontId="46" fillId="0" borderId="0" xfId="296" applyFont="1" applyFill="1" applyAlignment="1">
      <alignment horizontal="right" vertical="center" wrapText="1"/>
    </xf>
    <xf numFmtId="183" fontId="46" fillId="0" borderId="0" xfId="296" applyNumberFormat="1" applyFont="1" applyFill="1" applyAlignment="1">
      <alignment horizontal="right" vertical="center" wrapText="1"/>
    </xf>
    <xf numFmtId="43" fontId="46" fillId="0" borderId="0" xfId="296" applyFont="1" applyFill="1" applyAlignment="1">
      <alignment vertical="center"/>
    </xf>
    <xf numFmtId="168" fontId="57" fillId="0" borderId="0" xfId="79" applyNumberFormat="1" applyFont="1" applyFill="1" applyBorder="1" applyAlignment="1">
      <alignment horizontal="center" vertical="center"/>
    </xf>
    <xf numFmtId="168" fontId="55" fillId="0" borderId="0" xfId="292" applyNumberFormat="1" applyFont="1" applyFill="1" applyBorder="1" applyAlignment="1">
      <alignment horizontal="right" vertical="center"/>
    </xf>
    <xf numFmtId="166" fontId="55" fillId="0" borderId="0" xfId="79" applyFont="1" applyFill="1" applyBorder="1" applyAlignment="1">
      <alignment horizontal="center" vertical="center"/>
    </xf>
    <xf numFmtId="166" fontId="55" fillId="0" borderId="0" xfId="292" applyFont="1" applyFill="1" applyBorder="1" applyAlignment="1">
      <alignment vertical="center"/>
    </xf>
    <xf numFmtId="166" fontId="55" fillId="0" borderId="0" xfId="292" applyFont="1" applyFill="1" applyBorder="1" applyAlignment="1">
      <alignment horizontal="center" vertical="center"/>
    </xf>
    <xf numFmtId="177" fontId="2" fillId="0" borderId="0" xfId="297" applyNumberFormat="1" applyFont="1" applyFill="1" applyAlignment="1">
      <alignment horizontal="center" vertical="center"/>
    </xf>
    <xf numFmtId="184" fontId="2" fillId="0" borderId="0" xfId="297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center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66" fontId="55" fillId="0" borderId="0" xfId="298" applyFont="1" applyFill="1" applyBorder="1" applyAlignment="1">
      <alignment vertical="center"/>
    </xf>
    <xf numFmtId="166" fontId="55" fillId="0" borderId="0" xfId="298" applyFont="1" applyFill="1" applyBorder="1" applyAlignment="1">
      <alignment horizontal="center" vertical="center"/>
    </xf>
    <xf numFmtId="1" fontId="2" fillId="0" borderId="0" xfId="296" applyNumberFormat="1" applyFont="1" applyFill="1" applyAlignment="1">
      <alignment horizontal="center" vertical="center"/>
    </xf>
    <xf numFmtId="43" fontId="2" fillId="0" borderId="0" xfId="58" applyFont="1" applyFill="1" applyBorder="1" applyAlignment="1">
      <alignment horizontal="right" vertical="center"/>
    </xf>
    <xf numFmtId="173" fontId="2" fillId="0" borderId="0" xfId="48" applyNumberFormat="1" applyFont="1" applyFill="1" applyAlignment="1">
      <alignment vertical="center"/>
    </xf>
    <xf numFmtId="168" fontId="2" fillId="0" borderId="0" xfId="48" applyNumberFormat="1" applyFont="1" applyFill="1" applyAlignment="1">
      <alignment horizontal="right" vertical="center"/>
    </xf>
    <xf numFmtId="10" fontId="2" fillId="0" borderId="0" xfId="297" applyNumberFormat="1" applyFont="1" applyFill="1" applyAlignment="1">
      <alignment horizontal="right" vertical="center"/>
    </xf>
    <xf numFmtId="184" fontId="2" fillId="0" borderId="0" xfId="297" applyNumberFormat="1" applyFont="1" applyFill="1" applyAlignment="1">
      <alignment horizontal="right" vertical="center"/>
    </xf>
    <xf numFmtId="173" fontId="2" fillId="0" borderId="0" xfId="60" applyNumberFormat="1" applyFont="1" applyFill="1" applyBorder="1" applyAlignment="1">
      <alignment horizontal="right" vertical="center"/>
    </xf>
    <xf numFmtId="0" fontId="58" fillId="0" borderId="0" xfId="187" applyFont="1" applyAlignment="1">
      <alignment vertical="center"/>
    </xf>
    <xf numFmtId="0" fontId="58" fillId="0" borderId="0" xfId="187" applyFont="1" applyAlignment="1">
      <alignment horizontal="center" vertical="center"/>
    </xf>
    <xf numFmtId="169" fontId="59" fillId="0" borderId="0" xfId="187" applyNumberFormat="1" applyFont="1" applyAlignment="1">
      <alignment vertical="center"/>
    </xf>
    <xf numFmtId="0" fontId="59" fillId="0" borderId="0" xfId="187" applyFont="1" applyAlignment="1">
      <alignment vertical="center"/>
    </xf>
    <xf numFmtId="168" fontId="58" fillId="0" borderId="0" xfId="228" applyNumberFormat="1" applyFont="1" applyAlignment="1">
      <alignment horizontal="right" vertical="center"/>
    </xf>
    <xf numFmtId="0" fontId="58" fillId="0" borderId="5" xfId="187" applyFont="1" applyBorder="1" applyAlignment="1">
      <alignment vertical="center"/>
    </xf>
    <xf numFmtId="0" fontId="58" fillId="0" borderId="5" xfId="187" applyFont="1" applyBorder="1" applyAlignment="1">
      <alignment horizontal="center" vertical="center"/>
    </xf>
    <xf numFmtId="169" fontId="59" fillId="0" borderId="5" xfId="187" applyNumberFormat="1" applyFont="1" applyBorder="1" applyAlignment="1">
      <alignment vertical="center"/>
    </xf>
    <xf numFmtId="0" fontId="59" fillId="0" borderId="5" xfId="187" applyFont="1" applyBorder="1" applyAlignment="1">
      <alignment vertical="center"/>
    </xf>
    <xf numFmtId="0" fontId="59" fillId="0" borderId="0" xfId="187" applyFont="1" applyAlignment="1">
      <alignment horizontal="center" vertical="center"/>
    </xf>
    <xf numFmtId="173" fontId="59" fillId="0" borderId="0" xfId="187" applyNumberFormat="1" applyFont="1" applyAlignment="1">
      <alignment vertical="center"/>
    </xf>
    <xf numFmtId="173" fontId="58" fillId="0" borderId="0" xfId="187" applyNumberFormat="1" applyFont="1" applyAlignment="1">
      <alignment horizontal="right" vertical="center"/>
    </xf>
    <xf numFmtId="169" fontId="58" fillId="0" borderId="5" xfId="187" quotePrefix="1" applyNumberFormat="1" applyFont="1" applyBorder="1" applyAlignment="1">
      <alignment horizontal="center" vertical="center"/>
    </xf>
    <xf numFmtId="173" fontId="58" fillId="0" borderId="5" xfId="187" quotePrefix="1" applyNumberFormat="1" applyFont="1" applyBorder="1" applyAlignment="1">
      <alignment horizontal="right" vertical="center"/>
    </xf>
    <xf numFmtId="173" fontId="58" fillId="0" borderId="0" xfId="187" quotePrefix="1" applyNumberFormat="1" applyFont="1" applyAlignment="1">
      <alignment horizontal="right" vertical="center"/>
    </xf>
    <xf numFmtId="167" fontId="58" fillId="0" borderId="0" xfId="187" applyNumberFormat="1" applyFont="1" applyAlignment="1">
      <alignment vertical="center"/>
    </xf>
    <xf numFmtId="0" fontId="58" fillId="0" borderId="0" xfId="229" applyFont="1" applyAlignment="1">
      <alignment vertical="center"/>
    </xf>
    <xf numFmtId="167" fontId="59" fillId="0" borderId="0" xfId="187" applyNumberFormat="1" applyFont="1" applyAlignment="1">
      <alignment vertical="center"/>
    </xf>
    <xf numFmtId="0" fontId="59" fillId="0" borderId="0" xfId="229" applyFont="1" applyAlignment="1">
      <alignment horizontal="right" vertical="center"/>
    </xf>
    <xf numFmtId="169" fontId="58" fillId="0" borderId="0" xfId="187" applyNumberFormat="1" applyFont="1" applyAlignment="1">
      <alignment horizontal="right" vertical="center"/>
    </xf>
    <xf numFmtId="168" fontId="59" fillId="0" borderId="0" xfId="229" applyNumberFormat="1" applyFont="1" applyAlignment="1">
      <alignment horizontal="right" vertical="center"/>
    </xf>
    <xf numFmtId="168" fontId="58" fillId="0" borderId="0" xfId="228" applyNumberFormat="1" applyFont="1" applyAlignment="1">
      <alignment vertical="center"/>
    </xf>
    <xf numFmtId="0" fontId="59" fillId="0" borderId="0" xfId="229" applyFont="1" applyAlignment="1">
      <alignment vertical="center"/>
    </xf>
    <xf numFmtId="0" fontId="58" fillId="0" borderId="5" xfId="229" applyFont="1" applyBorder="1" applyAlignment="1">
      <alignment vertical="center"/>
    </xf>
    <xf numFmtId="0" fontId="59" fillId="0" borderId="5" xfId="229" applyFont="1" applyBorder="1" applyAlignment="1">
      <alignment horizontal="right" vertical="center"/>
    </xf>
    <xf numFmtId="169" fontId="58" fillId="0" borderId="5" xfId="187" applyNumberFormat="1" applyFont="1" applyBorder="1" applyAlignment="1">
      <alignment horizontal="right" vertical="center"/>
    </xf>
    <xf numFmtId="168" fontId="59" fillId="0" borderId="5" xfId="229" applyNumberFormat="1" applyFont="1" applyBorder="1" applyAlignment="1">
      <alignment horizontal="right" vertical="center"/>
    </xf>
    <xf numFmtId="0" fontId="53" fillId="0" borderId="0" xfId="229" applyFont="1" applyAlignment="1">
      <alignment vertical="center"/>
    </xf>
    <xf numFmtId="0" fontId="54" fillId="0" borderId="0" xfId="229" applyFont="1" applyAlignment="1">
      <alignment horizontal="right" vertical="center"/>
    </xf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4" fillId="0" borderId="0" xfId="187" applyNumberFormat="1" applyFont="1" applyAlignment="1">
      <alignment vertical="center"/>
    </xf>
    <xf numFmtId="169" fontId="53" fillId="0" borderId="17" xfId="187" applyNumberFormat="1" applyFont="1" applyBorder="1" applyAlignment="1">
      <alignment vertical="center"/>
    </xf>
    <xf numFmtId="169" fontId="53" fillId="0" borderId="0" xfId="187" applyNumberFormat="1" applyFont="1" applyAlignment="1">
      <alignment horizontal="center" vertical="center"/>
    </xf>
    <xf numFmtId="169" fontId="53" fillId="0" borderId="0" xfId="187" applyNumberFormat="1" applyFont="1" applyAlignment="1">
      <alignment vertical="center"/>
    </xf>
    <xf numFmtId="169" fontId="53" fillId="0" borderId="5" xfId="187" quotePrefix="1" applyNumberFormat="1" applyFont="1" applyBorder="1" applyAlignment="1">
      <alignment horizontal="center"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3" fillId="0" borderId="0" xfId="187" quotePrefix="1" applyNumberFormat="1" applyFont="1" applyAlignment="1">
      <alignment vertical="center"/>
    </xf>
    <xf numFmtId="167" fontId="54" fillId="0" borderId="0" xfId="187" applyNumberFormat="1" applyFont="1" applyAlignment="1">
      <alignment horizontal="left" vertical="center"/>
    </xf>
    <xf numFmtId="167" fontId="54" fillId="0" borderId="0" xfId="187" applyNumberFormat="1" applyFont="1" applyAlignment="1">
      <alignment vertical="center"/>
    </xf>
    <xf numFmtId="168" fontId="54" fillId="0" borderId="0" xfId="229" applyNumberFormat="1" applyFont="1" applyAlignment="1">
      <alignment horizontal="center"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5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167" fontId="59" fillId="0" borderId="5" xfId="187" applyNumberFormat="1" applyFont="1" applyBorder="1" applyAlignment="1">
      <alignment vertical="center"/>
    </xf>
    <xf numFmtId="0" fontId="59" fillId="0" borderId="5" xfId="229" applyFont="1" applyBorder="1" applyAlignment="1">
      <alignment vertical="center"/>
    </xf>
    <xf numFmtId="167" fontId="55" fillId="0" borderId="0" xfId="228" applyNumberFormat="1" applyFont="1" applyAlignment="1">
      <alignment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horizontal="right" vertical="center"/>
    </xf>
    <xf numFmtId="167" fontId="55" fillId="0" borderId="4" xfId="230" applyNumberFormat="1" applyFont="1" applyBorder="1" applyAlignment="1">
      <alignment vertical="center"/>
    </xf>
    <xf numFmtId="167" fontId="55" fillId="0" borderId="4" xfId="228" applyNumberFormat="1" applyFont="1" applyBorder="1" applyAlignment="1">
      <alignment vertical="center"/>
    </xf>
    <xf numFmtId="167" fontId="2" fillId="0" borderId="4" xfId="228" applyNumberFormat="1" applyFont="1" applyBorder="1" applyAlignment="1">
      <alignment horizontal="center" vertical="center"/>
    </xf>
    <xf numFmtId="168" fontId="2" fillId="0" borderId="4" xfId="228" applyNumberFormat="1" applyFont="1" applyBorder="1" applyAlignment="1">
      <alignment horizontal="right" vertical="center"/>
    </xf>
    <xf numFmtId="167" fontId="2" fillId="0" borderId="4" xfId="228" applyNumberFormat="1" applyFont="1" applyBorder="1" applyAlignment="1">
      <alignment vertical="center"/>
    </xf>
    <xf numFmtId="167" fontId="2" fillId="0" borderId="0" xfId="187" applyNumberFormat="1" applyFont="1" applyAlignment="1">
      <alignment horizontal="center" vertical="center"/>
    </xf>
    <xf numFmtId="167" fontId="55" fillId="0" borderId="0" xfId="228" applyNumberFormat="1" applyFont="1" applyAlignment="1">
      <alignment horizontal="center" vertical="center"/>
    </xf>
    <xf numFmtId="0" fontId="55" fillId="0" borderId="4" xfId="187" applyFont="1" applyBorder="1" applyAlignment="1">
      <alignment horizontal="center" vertical="center"/>
    </xf>
    <xf numFmtId="169" fontId="55" fillId="0" borderId="4" xfId="187" quotePrefix="1" applyNumberFormat="1" applyFont="1" applyBorder="1" applyAlignment="1">
      <alignment horizontal="right" vertical="center"/>
    </xf>
    <xf numFmtId="167" fontId="2" fillId="0" borderId="0" xfId="228" quotePrefix="1" applyNumberFormat="1" applyFont="1" applyAlignment="1">
      <alignment horizontal="center" vertical="center"/>
    </xf>
    <xf numFmtId="171" fontId="2" fillId="0" borderId="0" xfId="228" quotePrefix="1" applyNumberFormat="1" applyFont="1" applyAlignment="1">
      <alignment horizontal="center" vertical="center"/>
    </xf>
    <xf numFmtId="168" fontId="2" fillId="0" borderId="20" xfId="228" applyNumberFormat="1" applyFont="1" applyBorder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67" fontId="2" fillId="0" borderId="4" xfId="187" applyNumberFormat="1" applyFont="1" applyBorder="1" applyAlignment="1">
      <alignment vertical="center"/>
    </xf>
    <xf numFmtId="167" fontId="55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55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0" fontId="2" fillId="0" borderId="0" xfId="187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2" fillId="0" borderId="20" xfId="0" applyNumberFormat="1" applyFont="1" applyBorder="1" applyAlignment="1">
      <alignment horizontal="right" vertical="center"/>
    </xf>
    <xf numFmtId="167" fontId="55" fillId="0" borderId="5" xfId="228" applyNumberFormat="1" applyFont="1" applyBorder="1" applyAlignment="1">
      <alignment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9" fontId="55" fillId="0" borderId="5" xfId="187" quotePrefix="1" applyNumberFormat="1" applyFont="1" applyBorder="1" applyAlignment="1">
      <alignment horizontal="right"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65" fontId="2" fillId="0" borderId="0" xfId="228" applyNumberFormat="1" applyFont="1" applyAlignment="1">
      <alignment horizontal="right" vertical="center"/>
    </xf>
    <xf numFmtId="168" fontId="2" fillId="0" borderId="0" xfId="228" applyNumberFormat="1" applyFont="1" applyAlignment="1">
      <alignment horizontal="center" vertical="center"/>
    </xf>
    <xf numFmtId="171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left" vertical="center"/>
    </xf>
    <xf numFmtId="170" fontId="2" fillId="0" borderId="0" xfId="228" applyNumberFormat="1" applyFont="1" applyAlignment="1">
      <alignment horizontal="center" vertical="center"/>
    </xf>
    <xf numFmtId="168" fontId="2" fillId="0" borderId="6" xfId="228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 wrapText="1"/>
    </xf>
    <xf numFmtId="167" fontId="2" fillId="0" borderId="0" xfId="187" applyNumberFormat="1" applyFont="1" applyAlignment="1">
      <alignment vertical="center"/>
    </xf>
    <xf numFmtId="167" fontId="55" fillId="0" borderId="0" xfId="294" applyNumberFormat="1" applyFont="1" applyAlignment="1">
      <alignment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8" fontId="55" fillId="0" borderId="0" xfId="228" applyNumberFormat="1" applyFont="1" applyAlignment="1">
      <alignment vertical="center"/>
    </xf>
    <xf numFmtId="167" fontId="55" fillId="0" borderId="5" xfId="230" applyNumberFormat="1" applyFont="1" applyBorder="1" applyAlignment="1">
      <alignment vertical="center"/>
    </xf>
    <xf numFmtId="167" fontId="55" fillId="0" borderId="5" xfId="294" applyNumberFormat="1" applyFont="1" applyBorder="1" applyAlignment="1">
      <alignment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7" fontId="55" fillId="0" borderId="0" xfId="294" applyNumberFormat="1" applyFont="1" applyAlignment="1">
      <alignment horizontal="center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vertical="center"/>
    </xf>
    <xf numFmtId="168" fontId="2" fillId="0" borderId="0" xfId="294" applyNumberFormat="1" applyFont="1" applyAlignment="1">
      <alignment horizontal="center" vertical="center"/>
    </xf>
    <xf numFmtId="167" fontId="2" fillId="0" borderId="0" xfId="228" quotePrefix="1" applyNumberFormat="1" applyFont="1" applyAlignment="1">
      <alignment vertical="center"/>
    </xf>
    <xf numFmtId="168" fontId="2" fillId="0" borderId="0" xfId="228" applyNumberFormat="1" applyFont="1" applyAlignment="1">
      <alignment vertical="center"/>
    </xf>
    <xf numFmtId="170" fontId="2" fillId="0" borderId="0" xfId="294" applyNumberFormat="1" applyFont="1" applyAlignment="1">
      <alignment horizontal="center" vertical="center"/>
    </xf>
    <xf numFmtId="167" fontId="2" fillId="0" borderId="0" xfId="294" quotePrefix="1" applyNumberFormat="1" applyFont="1" applyAlignment="1">
      <alignment vertical="center"/>
    </xf>
    <xf numFmtId="168" fontId="2" fillId="0" borderId="4" xfId="294" applyNumberFormat="1" applyFont="1" applyBorder="1" applyAlignment="1">
      <alignment horizontal="right" vertical="center"/>
    </xf>
    <xf numFmtId="167" fontId="2" fillId="0" borderId="0" xfId="294" quotePrefix="1" applyNumberFormat="1" applyFont="1" applyAlignment="1">
      <alignment horizontal="left" vertical="center" indent="1"/>
    </xf>
    <xf numFmtId="0" fontId="2" fillId="0" borderId="0" xfId="294" applyFont="1" applyAlignment="1">
      <alignment vertical="center"/>
    </xf>
    <xf numFmtId="168" fontId="2" fillId="0" borderId="6" xfId="172" applyNumberFormat="1" applyFont="1" applyBorder="1" applyAlignment="1">
      <alignment horizontal="right" vertical="center"/>
    </xf>
    <xf numFmtId="168" fontId="2" fillId="0" borderId="6" xfId="294" applyNumberFormat="1" applyFont="1" applyBorder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8" fontId="2" fillId="0" borderId="0" xfId="187" applyNumberFormat="1" applyFont="1" applyAlignment="1">
      <alignment horizontal="right" vertical="center"/>
    </xf>
    <xf numFmtId="168" fontId="46" fillId="0" borderId="0" xfId="187" applyNumberFormat="1" applyFont="1" applyAlignment="1">
      <alignment horizontal="right" vertical="center"/>
    </xf>
    <xf numFmtId="167" fontId="46" fillId="0" borderId="0" xfId="187" applyNumberFormat="1" applyFont="1" applyAlignment="1">
      <alignment horizontal="center" vertical="center"/>
    </xf>
    <xf numFmtId="167" fontId="46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168" fontId="46" fillId="0" borderId="5" xfId="187" applyNumberFormat="1" applyFont="1" applyBorder="1" applyAlignment="1">
      <alignment horizontal="right" vertical="center"/>
    </xf>
    <xf numFmtId="167" fontId="46" fillId="0" borderId="5" xfId="187" applyNumberFormat="1" applyFont="1" applyBorder="1" applyAlignment="1">
      <alignment horizontal="center" vertical="center"/>
    </xf>
    <xf numFmtId="167" fontId="46" fillId="0" borderId="5" xfId="187" applyNumberFormat="1" applyFont="1" applyBorder="1" applyAlignment="1">
      <alignment vertical="center"/>
    </xf>
    <xf numFmtId="167" fontId="56" fillId="0" borderId="0" xfId="187" applyNumberFormat="1" applyFont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167" fontId="57" fillId="0" borderId="0" xfId="187" applyNumberFormat="1" applyFont="1" applyAlignment="1">
      <alignment vertical="center"/>
    </xf>
    <xf numFmtId="0" fontId="55" fillId="0" borderId="5" xfId="187" applyFont="1" applyBorder="1" applyAlignment="1">
      <alignment horizontal="center" vertical="center"/>
    </xf>
    <xf numFmtId="169" fontId="57" fillId="0" borderId="5" xfId="187" quotePrefix="1" applyNumberFormat="1" applyFont="1" applyBorder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69" fontId="57" fillId="0" borderId="0" xfId="187" applyNumberFormat="1" applyFont="1" applyAlignment="1">
      <alignment horizontal="right" vertical="center"/>
    </xf>
    <xf numFmtId="168" fontId="46" fillId="0" borderId="0" xfId="187" applyNumberFormat="1" applyFont="1" applyAlignment="1">
      <alignment vertical="center"/>
    </xf>
    <xf numFmtId="174" fontId="2" fillId="0" borderId="0" xfId="187" applyNumberFormat="1" applyFont="1" applyAlignment="1">
      <alignment horizontal="center" vertical="center"/>
    </xf>
    <xf numFmtId="168" fontId="46" fillId="0" borderId="0" xfId="0" applyNumberFormat="1" applyFont="1" applyAlignment="1">
      <alignment horizontal="right" vertical="center" wrapText="1"/>
    </xf>
    <xf numFmtId="168" fontId="2" fillId="0" borderId="4" xfId="187" applyNumberFormat="1" applyFont="1" applyBorder="1" applyAlignment="1">
      <alignment horizontal="right" vertical="center"/>
    </xf>
    <xf numFmtId="167" fontId="46" fillId="0" borderId="4" xfId="187" applyNumberFormat="1" applyFont="1" applyBorder="1" applyAlignment="1">
      <alignment vertical="center"/>
    </xf>
    <xf numFmtId="168" fontId="46" fillId="0" borderId="4" xfId="187" applyNumberFormat="1" applyFont="1" applyBorder="1" applyAlignment="1">
      <alignment horizontal="right" vertical="center"/>
    </xf>
    <xf numFmtId="165" fontId="46" fillId="0" borderId="0" xfId="187" applyNumberFormat="1" applyFont="1" applyAlignment="1">
      <alignment horizontal="center" vertical="center"/>
    </xf>
    <xf numFmtId="165" fontId="2" fillId="0" borderId="0" xfId="187" applyNumberFormat="1" applyFont="1" applyAlignment="1">
      <alignment vertical="center"/>
    </xf>
    <xf numFmtId="165" fontId="46" fillId="0" borderId="0" xfId="187" applyNumberFormat="1" applyFont="1" applyAlignment="1">
      <alignment vertical="center"/>
    </xf>
    <xf numFmtId="168" fontId="46" fillId="0" borderId="0" xfId="0" applyNumberFormat="1" applyFont="1" applyAlignment="1">
      <alignment horizontal="right" vertical="center"/>
    </xf>
    <xf numFmtId="165" fontId="2" fillId="0" borderId="0" xfId="187" applyNumberFormat="1" applyFont="1" applyAlignment="1">
      <alignment horizontal="right" vertical="center"/>
    </xf>
    <xf numFmtId="165" fontId="46" fillId="0" borderId="0" xfId="187" applyNumberFormat="1" applyFont="1" applyAlignment="1">
      <alignment horizontal="left" vertical="center"/>
    </xf>
    <xf numFmtId="168" fontId="2" fillId="0" borderId="6" xfId="187" applyNumberFormat="1" applyFont="1" applyBorder="1" applyAlignment="1">
      <alignment horizontal="right" vertical="center"/>
    </xf>
    <xf numFmtId="168" fontId="46" fillId="0" borderId="6" xfId="187" applyNumberFormat="1" applyFont="1" applyBorder="1" applyAlignment="1">
      <alignment horizontal="right" vertical="center"/>
    </xf>
    <xf numFmtId="167" fontId="59" fillId="0" borderId="4" xfId="187" applyNumberFormat="1" applyFont="1" applyBorder="1" applyAlignment="1">
      <alignment vertical="center"/>
    </xf>
    <xf numFmtId="167" fontId="46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46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7" fontId="55" fillId="0" borderId="0" xfId="187" applyNumberFormat="1" applyFont="1" applyAlignment="1">
      <alignment horizontal="left" vertical="center"/>
    </xf>
    <xf numFmtId="168" fontId="46" fillId="0" borderId="0" xfId="0" applyNumberFormat="1" applyFont="1" applyAlignment="1">
      <alignment vertical="center" wrapText="1"/>
    </xf>
    <xf numFmtId="168" fontId="46" fillId="0" borderId="0" xfId="0" applyNumberFormat="1" applyFont="1" applyAlignment="1">
      <alignment vertical="center"/>
    </xf>
    <xf numFmtId="168" fontId="46" fillId="0" borderId="18" xfId="0" applyNumberFormat="1" applyFont="1" applyBorder="1" applyAlignment="1">
      <alignment horizontal="right" vertical="center"/>
    </xf>
    <xf numFmtId="168" fontId="46" fillId="0" borderId="18" xfId="0" applyNumberFormat="1" applyFont="1" applyBorder="1" applyAlignment="1">
      <alignment horizontal="right" vertical="center" wrapText="1"/>
    </xf>
    <xf numFmtId="165" fontId="46" fillId="0" borderId="0" xfId="187" applyNumberFormat="1" applyFont="1" applyAlignment="1">
      <alignment horizontal="right" vertical="center"/>
    </xf>
    <xf numFmtId="167" fontId="2" fillId="0" borderId="0" xfId="187" quotePrefix="1" applyNumberFormat="1" applyFont="1" applyAlignment="1">
      <alignment vertical="center"/>
    </xf>
    <xf numFmtId="168" fontId="2" fillId="0" borderId="19" xfId="0" applyNumberFormat="1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8" fontId="46" fillId="0" borderId="19" xfId="0" applyNumberFormat="1" applyFont="1" applyBorder="1" applyAlignment="1">
      <alignment horizontal="right" vertical="center" wrapText="1"/>
    </xf>
    <xf numFmtId="168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vertical="center"/>
    </xf>
    <xf numFmtId="168" fontId="55" fillId="0" borderId="0" xfId="292" applyNumberFormat="1" applyFont="1" applyFill="1" applyAlignment="1">
      <alignment horizontal="right" vertical="center"/>
    </xf>
    <xf numFmtId="167" fontId="55" fillId="0" borderId="5" xfId="228" applyNumberFormat="1" applyFont="1" applyBorder="1" applyAlignment="1">
      <alignment horizontal="center" vertical="center"/>
    </xf>
    <xf numFmtId="166" fontId="55" fillId="0" borderId="0" xfId="292" applyFont="1" applyFill="1" applyAlignment="1">
      <alignment vertical="center"/>
    </xf>
    <xf numFmtId="166" fontId="55" fillId="0" borderId="0" xfId="292" applyFont="1" applyFill="1" applyAlignment="1">
      <alignment horizontal="center" vertical="center"/>
    </xf>
    <xf numFmtId="167" fontId="2" fillId="0" borderId="0" xfId="228" quotePrefix="1" applyNumberFormat="1" applyFont="1" applyAlignment="1">
      <alignment horizontal="left" vertical="center"/>
    </xf>
    <xf numFmtId="167" fontId="2" fillId="0" borderId="0" xfId="228" applyNumberFormat="1" applyFont="1" applyAlignment="1">
      <alignment horizontal="right" vertical="center"/>
    </xf>
    <xf numFmtId="168" fontId="2" fillId="0" borderId="0" xfId="295" applyNumberFormat="1" applyFont="1" applyFill="1" applyAlignment="1">
      <alignment vertical="center"/>
    </xf>
    <xf numFmtId="165" fontId="2" fillId="0" borderId="0" xfId="228" applyNumberFormat="1" applyFont="1" applyAlignment="1">
      <alignment vertical="center"/>
    </xf>
    <xf numFmtId="168" fontId="2" fillId="0" borderId="6" xfId="228" applyNumberFormat="1" applyFont="1" applyBorder="1" applyAlignment="1">
      <alignment vertical="center"/>
    </xf>
    <xf numFmtId="168" fontId="2" fillId="0" borderId="0" xfId="295" applyNumberFormat="1" applyFont="1" applyFill="1" applyAlignment="1">
      <alignment horizontal="right" vertical="center"/>
    </xf>
    <xf numFmtId="167" fontId="2" fillId="0" borderId="0" xfId="295" applyNumberFormat="1" applyFont="1" applyFill="1" applyAlignment="1">
      <alignment horizontal="right" vertical="center"/>
    </xf>
    <xf numFmtId="168" fontId="55" fillId="0" borderId="4" xfId="79" applyNumberFormat="1" applyFont="1" applyFill="1" applyBorder="1" applyAlignment="1">
      <alignment horizontal="center" vertical="center" wrapText="1"/>
    </xf>
    <xf numFmtId="168" fontId="57" fillId="0" borderId="4" xfId="79" applyNumberFormat="1" applyFont="1" applyFill="1" applyBorder="1" applyAlignment="1">
      <alignment horizontal="center" vertical="center" wrapText="1"/>
    </xf>
    <xf numFmtId="168" fontId="55" fillId="0" borderId="0" xfId="79" applyNumberFormat="1" applyFont="1" applyFill="1" applyBorder="1" applyAlignment="1">
      <alignment horizontal="center" vertical="center"/>
    </xf>
    <xf numFmtId="168" fontId="57" fillId="0" borderId="0" xfId="79" applyNumberFormat="1" applyFont="1" applyFill="1" applyBorder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55" fillId="0" borderId="4" xfId="292" applyNumberFormat="1" applyFont="1" applyFill="1" applyBorder="1" applyAlignment="1">
      <alignment horizontal="center" vertical="center" wrapText="1"/>
    </xf>
    <xf numFmtId="168" fontId="55" fillId="0" borderId="0" xfId="228" applyNumberFormat="1" applyFont="1" applyAlignment="1">
      <alignment horizontal="right" vertical="center"/>
    </xf>
    <xf numFmtId="168" fontId="55" fillId="0" borderId="0" xfId="292" applyNumberFormat="1" applyFont="1" applyFill="1" applyBorder="1" applyAlignment="1">
      <alignment horizontal="center" vertical="center"/>
    </xf>
    <xf numFmtId="168" fontId="55" fillId="0" borderId="4" xfId="79" applyNumberFormat="1" applyFont="1" applyFill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21" xfId="187" applyNumberFormat="1" applyFont="1" applyBorder="1" applyAlignment="1">
      <alignment horizontal="center" vertical="center"/>
    </xf>
    <xf numFmtId="169" fontId="58" fillId="0" borderId="5" xfId="187" applyNumberFormat="1" applyFont="1" applyBorder="1" applyAlignment="1">
      <alignment horizontal="center" vertical="center"/>
    </xf>
    <xf numFmtId="168" fontId="58" fillId="0" borderId="5" xfId="50" applyNumberFormat="1" applyFont="1" applyFill="1" applyBorder="1" applyAlignment="1">
      <alignment horizontal="center" vertical="center"/>
    </xf>
    <xf numFmtId="0" fontId="59" fillId="0" borderId="5" xfId="187" applyFont="1" applyBorder="1" applyAlignment="1">
      <alignment horizontal="left" vertical="center" wrapText="1"/>
    </xf>
    <xf numFmtId="167" fontId="2" fillId="0" borderId="5" xfId="228" applyNumberFormat="1" applyFont="1" applyBorder="1" applyAlignment="1">
      <alignment horizontal="justify" vertical="center" wrapText="1"/>
    </xf>
    <xf numFmtId="168" fontId="55" fillId="0" borderId="4" xfId="292" applyNumberFormat="1" applyFont="1" applyFill="1" applyBorder="1" applyAlignment="1">
      <alignment horizontal="center" vertical="center"/>
    </xf>
    <xf numFmtId="168" fontId="55" fillId="0" borderId="0" xfId="292" applyNumberFormat="1" applyFont="1" applyFill="1" applyAlignment="1">
      <alignment horizontal="center" vertical="center"/>
    </xf>
    <xf numFmtId="168" fontId="55" fillId="0" borderId="0" xfId="292" applyNumberFormat="1" applyFont="1" applyFill="1" applyAlignment="1">
      <alignment horizontal="center" vertical="center" wrapText="1"/>
    </xf>
  </cellXfs>
  <cellStyles count="299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8" xr:uid="{BB895211-2C71-4594-B217-FAF12C55AE19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7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FD566"/>
      <color rgb="FFADE8F4"/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54"/>
  <sheetViews>
    <sheetView topLeftCell="A120" zoomScale="110" zoomScaleNormal="110" zoomScaleSheetLayoutView="98" zoomScalePageLayoutView="115" workbookViewId="0">
      <selection activeCell="D121" sqref="D121"/>
    </sheetView>
  </sheetViews>
  <sheetFormatPr defaultColWidth="9.5703125" defaultRowHeight="16.5" customHeight="1"/>
  <cols>
    <col min="1" max="3" width="1.42578125" style="152" customWidth="1"/>
    <col min="4" max="4" width="32.42578125" style="152" customWidth="1"/>
    <col min="5" max="5" width="5.7109375" style="134" customWidth="1"/>
    <col min="6" max="6" width="0.7109375" style="113" customWidth="1"/>
    <col min="7" max="7" width="12.28515625" style="178" customWidth="1"/>
    <col min="8" max="8" width="0.7109375" style="152" customWidth="1"/>
    <col min="9" max="9" width="12.28515625" style="179" customWidth="1"/>
    <col min="10" max="10" width="0.7109375" style="180" customWidth="1"/>
    <col min="11" max="11" width="12.28515625" style="179" customWidth="1"/>
    <col min="12" max="12" width="0.7109375" style="181" customWidth="1"/>
    <col min="13" max="13" width="12.28515625" style="179" customWidth="1"/>
    <col min="14" max="14" width="9.5703125" style="152" customWidth="1"/>
    <col min="15" max="16384" width="9.5703125" style="152"/>
  </cols>
  <sheetData>
    <row r="1" spans="1:13" ht="16.5" customHeight="1">
      <c r="A1" s="177" t="s">
        <v>0</v>
      </c>
      <c r="B1" s="177"/>
      <c r="C1" s="177"/>
      <c r="D1" s="177"/>
    </row>
    <row r="2" spans="1:13" ht="16.5" customHeight="1">
      <c r="A2" s="177" t="s">
        <v>1</v>
      </c>
      <c r="B2" s="177"/>
      <c r="C2" s="177"/>
      <c r="D2" s="177"/>
    </row>
    <row r="3" spans="1:13" ht="16.5" customHeight="1">
      <c r="A3" s="182" t="s">
        <v>269</v>
      </c>
      <c r="B3" s="183"/>
      <c r="C3" s="183"/>
      <c r="D3" s="183"/>
      <c r="E3" s="184"/>
      <c r="F3" s="185"/>
      <c r="G3" s="186"/>
      <c r="H3" s="187"/>
      <c r="I3" s="188"/>
      <c r="J3" s="189"/>
      <c r="K3" s="188"/>
      <c r="L3" s="190"/>
      <c r="M3" s="188"/>
    </row>
    <row r="4" spans="1:13" ht="16.5" customHeight="1">
      <c r="A4" s="177"/>
      <c r="B4" s="177"/>
      <c r="C4" s="177"/>
      <c r="D4" s="177"/>
    </row>
    <row r="5" spans="1:13" ht="16.5" customHeight="1">
      <c r="D5" s="191"/>
    </row>
    <row r="6" spans="1:13" ht="15.6" customHeight="1">
      <c r="A6" s="152" t="s">
        <v>2</v>
      </c>
      <c r="E6" s="192"/>
      <c r="F6" s="193"/>
      <c r="G6" s="243" t="s">
        <v>3</v>
      </c>
      <c r="H6" s="243"/>
      <c r="I6" s="243"/>
      <c r="J6" s="32"/>
      <c r="K6" s="244" t="s">
        <v>4</v>
      </c>
      <c r="L6" s="244"/>
      <c r="M6" s="244"/>
    </row>
    <row r="7" spans="1:13" ht="15.6" customHeight="1">
      <c r="E7" s="192"/>
      <c r="F7" s="193"/>
      <c r="G7" s="241" t="s">
        <v>5</v>
      </c>
      <c r="H7" s="241"/>
      <c r="I7" s="241"/>
      <c r="J7" s="32"/>
      <c r="K7" s="242" t="s">
        <v>5</v>
      </c>
      <c r="L7" s="242"/>
      <c r="M7" s="242"/>
    </row>
    <row r="8" spans="1:13" ht="15.6" customHeight="1">
      <c r="E8" s="192"/>
      <c r="F8" s="193"/>
      <c r="G8" s="12" t="s">
        <v>6</v>
      </c>
      <c r="H8" s="177"/>
      <c r="I8" s="13" t="s">
        <v>7</v>
      </c>
      <c r="J8" s="28"/>
      <c r="K8" s="13" t="s">
        <v>6</v>
      </c>
      <c r="L8" s="194"/>
      <c r="M8" s="13" t="s">
        <v>7</v>
      </c>
    </row>
    <row r="9" spans="1:13" ht="15.6" customHeight="1">
      <c r="E9" s="192"/>
      <c r="F9" s="193"/>
      <c r="G9" s="14" t="s">
        <v>270</v>
      </c>
      <c r="H9" s="14"/>
      <c r="I9" s="15" t="s">
        <v>8</v>
      </c>
      <c r="J9" s="11"/>
      <c r="K9" s="15" t="s">
        <v>270</v>
      </c>
      <c r="L9" s="15"/>
      <c r="M9" s="15" t="s">
        <v>8</v>
      </c>
    </row>
    <row r="10" spans="1:13" ht="15.6" customHeight="1">
      <c r="D10" s="177"/>
      <c r="F10" s="193"/>
      <c r="G10" s="14" t="s">
        <v>9</v>
      </c>
      <c r="H10" s="16"/>
      <c r="I10" s="14" t="s">
        <v>10</v>
      </c>
      <c r="J10" s="17"/>
      <c r="K10" s="14" t="s">
        <v>9</v>
      </c>
      <c r="L10" s="16"/>
      <c r="M10" s="14" t="s">
        <v>10</v>
      </c>
    </row>
    <row r="11" spans="1:13" ht="15.6" customHeight="1">
      <c r="E11" s="195" t="s">
        <v>11</v>
      </c>
      <c r="F11" s="193"/>
      <c r="G11" s="142" t="s">
        <v>12</v>
      </c>
      <c r="H11" s="16"/>
      <c r="I11" s="196" t="s">
        <v>12</v>
      </c>
      <c r="J11" s="17"/>
      <c r="K11" s="196" t="s">
        <v>12</v>
      </c>
      <c r="L11" s="18"/>
      <c r="M11" s="196" t="s">
        <v>12</v>
      </c>
    </row>
    <row r="12" spans="1:13" ht="15" customHeight="1">
      <c r="E12" s="192"/>
      <c r="F12" s="193"/>
      <c r="G12" s="197"/>
      <c r="H12" s="16"/>
      <c r="I12" s="198"/>
      <c r="J12" s="17"/>
      <c r="K12" s="198"/>
      <c r="L12" s="18"/>
      <c r="M12" s="198"/>
    </row>
    <row r="13" spans="1:13" ht="15.6" customHeight="1">
      <c r="A13" s="177" t="s">
        <v>13</v>
      </c>
      <c r="B13" s="177"/>
    </row>
    <row r="14" spans="1:13" ht="15" customHeight="1">
      <c r="B14" s="177"/>
    </row>
    <row r="15" spans="1:13" ht="15.6" customHeight="1">
      <c r="A15" s="177" t="s">
        <v>14</v>
      </c>
      <c r="B15" s="177"/>
    </row>
    <row r="16" spans="1:13" ht="15" customHeight="1">
      <c r="A16" s="177"/>
      <c r="B16" s="177"/>
    </row>
    <row r="17" spans="1:13" ht="15.6" customHeight="1">
      <c r="A17" s="152" t="s">
        <v>15</v>
      </c>
      <c r="F17" s="134"/>
      <c r="G17" s="178">
        <v>2701872</v>
      </c>
      <c r="H17" s="178"/>
      <c r="I17" s="199">
        <v>2212381</v>
      </c>
      <c r="J17" s="179"/>
      <c r="K17" s="179">
        <v>1139268</v>
      </c>
      <c r="L17" s="179"/>
      <c r="M17" s="181">
        <v>569614</v>
      </c>
    </row>
    <row r="18" spans="1:13" ht="15.6" customHeight="1">
      <c r="A18" s="152" t="s">
        <v>16</v>
      </c>
      <c r="E18" s="134">
        <v>7</v>
      </c>
      <c r="F18" s="134"/>
      <c r="G18" s="178">
        <v>1761940</v>
      </c>
      <c r="H18" s="178"/>
      <c r="I18" s="181">
        <v>1425628</v>
      </c>
      <c r="J18" s="179"/>
      <c r="K18" s="179">
        <v>836075</v>
      </c>
      <c r="L18" s="179"/>
      <c r="M18" s="181">
        <v>766622</v>
      </c>
    </row>
    <row r="19" spans="1:13" ht="15.6" customHeight="1">
      <c r="A19" s="152" t="s">
        <v>17</v>
      </c>
      <c r="E19" s="200">
        <v>17.600000000000001</v>
      </c>
      <c r="G19" s="178">
        <v>0</v>
      </c>
      <c r="H19" s="178"/>
      <c r="I19" s="201">
        <v>35000</v>
      </c>
      <c r="J19" s="179"/>
      <c r="K19" s="179">
        <v>1765400</v>
      </c>
      <c r="L19" s="179"/>
      <c r="M19" s="181">
        <v>1336600</v>
      </c>
    </row>
    <row r="20" spans="1:13" ht="15.6" customHeight="1">
      <c r="A20" s="152" t="s">
        <v>18</v>
      </c>
      <c r="E20" s="200"/>
      <c r="H20" s="178"/>
      <c r="J20" s="179"/>
      <c r="L20" s="179"/>
    </row>
    <row r="21" spans="1:13" ht="15.6" customHeight="1">
      <c r="B21" s="152" t="s">
        <v>201</v>
      </c>
      <c r="E21" s="200">
        <v>17.7</v>
      </c>
      <c r="G21" s="178">
        <v>0</v>
      </c>
      <c r="H21" s="178"/>
      <c r="I21" s="181">
        <v>48</v>
      </c>
      <c r="J21" s="179"/>
      <c r="K21" s="179">
        <v>203098</v>
      </c>
      <c r="L21" s="179"/>
      <c r="M21" s="181">
        <v>616110</v>
      </c>
    </row>
    <row r="22" spans="1:13" ht="15.6" customHeight="1">
      <c r="A22" s="152" t="s">
        <v>19</v>
      </c>
      <c r="E22" s="134">
        <v>8</v>
      </c>
      <c r="G22" s="202">
        <v>3399553</v>
      </c>
      <c r="H22" s="178"/>
      <c r="I22" s="203">
        <v>4294852</v>
      </c>
      <c r="J22" s="179"/>
      <c r="K22" s="204">
        <v>507728</v>
      </c>
      <c r="L22" s="179"/>
      <c r="M22" s="203">
        <v>630241</v>
      </c>
    </row>
    <row r="23" spans="1:13" ht="15" customHeight="1">
      <c r="H23" s="178"/>
      <c r="J23" s="205"/>
      <c r="L23" s="179"/>
    </row>
    <row r="24" spans="1:13" ht="15.6" customHeight="1">
      <c r="A24" s="177" t="s">
        <v>20</v>
      </c>
      <c r="G24" s="186">
        <f>SUM(G17:G22)</f>
        <v>7863365</v>
      </c>
      <c r="H24" s="178"/>
      <c r="I24" s="188">
        <f>SUM(I17:I22)</f>
        <v>7967909</v>
      </c>
      <c r="J24" s="205"/>
      <c r="K24" s="188">
        <f>SUM(K17:K22)</f>
        <v>4451569</v>
      </c>
      <c r="L24" s="179"/>
      <c r="M24" s="188">
        <f>SUM(M17:M22)</f>
        <v>3919187</v>
      </c>
    </row>
    <row r="25" spans="1:13" ht="15" customHeight="1">
      <c r="H25" s="206"/>
      <c r="J25" s="205"/>
      <c r="L25" s="207"/>
    </row>
    <row r="26" spans="1:13" ht="15.6" customHeight="1">
      <c r="A26" s="177" t="s">
        <v>21</v>
      </c>
      <c r="H26" s="206"/>
      <c r="J26" s="205"/>
      <c r="L26" s="207"/>
    </row>
    <row r="27" spans="1:13" ht="15" customHeight="1">
      <c r="A27" s="177"/>
      <c r="H27" s="206"/>
      <c r="J27" s="205"/>
      <c r="L27" s="207"/>
    </row>
    <row r="28" spans="1:13" ht="15.6" customHeight="1">
      <c r="A28" s="152" t="s">
        <v>22</v>
      </c>
      <c r="H28" s="206"/>
      <c r="J28" s="205"/>
      <c r="L28" s="207"/>
    </row>
    <row r="29" spans="1:13" ht="15.6" customHeight="1">
      <c r="B29" s="152" t="s">
        <v>23</v>
      </c>
      <c r="G29" s="178">
        <v>56836</v>
      </c>
      <c r="H29" s="206"/>
      <c r="I29" s="181">
        <v>56081</v>
      </c>
      <c r="J29" s="205"/>
      <c r="K29" s="179">
        <v>0</v>
      </c>
      <c r="L29" s="207"/>
      <c r="M29" s="208">
        <v>0</v>
      </c>
    </row>
    <row r="30" spans="1:13" ht="15.6" customHeight="1">
      <c r="A30" s="152" t="s">
        <v>24</v>
      </c>
      <c r="H30" s="178"/>
      <c r="J30" s="179"/>
      <c r="L30" s="179"/>
    </row>
    <row r="31" spans="1:13" ht="15.6" customHeight="1">
      <c r="B31" s="152" t="s">
        <v>25</v>
      </c>
      <c r="E31" s="134">
        <v>6</v>
      </c>
      <c r="G31" s="178">
        <v>581076</v>
      </c>
      <c r="H31" s="178"/>
      <c r="I31" s="181">
        <v>581076</v>
      </c>
      <c r="J31" s="179"/>
      <c r="K31" s="179">
        <v>0</v>
      </c>
      <c r="L31" s="179"/>
      <c r="M31" s="208">
        <v>0</v>
      </c>
    </row>
    <row r="32" spans="1:13" ht="15.6" customHeight="1">
      <c r="A32" s="152" t="s">
        <v>26</v>
      </c>
      <c r="E32" s="200">
        <v>17.7</v>
      </c>
      <c r="G32" s="178">
        <v>141304</v>
      </c>
      <c r="H32" s="178"/>
      <c r="I32" s="181">
        <v>51392</v>
      </c>
      <c r="J32" s="179"/>
      <c r="K32" s="179">
        <v>1834250</v>
      </c>
      <c r="L32" s="179"/>
      <c r="M32" s="181">
        <v>1259748</v>
      </c>
    </row>
    <row r="33" spans="1:13" ht="15.6" customHeight="1">
      <c r="A33" s="152" t="s">
        <v>27</v>
      </c>
      <c r="E33" s="134">
        <v>9</v>
      </c>
      <c r="G33" s="178">
        <v>0</v>
      </c>
      <c r="H33" s="178"/>
      <c r="I33" s="201">
        <v>0</v>
      </c>
      <c r="J33" s="179"/>
      <c r="K33" s="179">
        <v>3170314</v>
      </c>
      <c r="L33" s="179"/>
      <c r="M33" s="181">
        <v>3145314</v>
      </c>
    </row>
    <row r="34" spans="1:13" ht="15.6" customHeight="1">
      <c r="A34" s="152" t="s">
        <v>28</v>
      </c>
      <c r="E34" s="134">
        <v>9</v>
      </c>
      <c r="G34" s="178">
        <v>2297650</v>
      </c>
      <c r="H34" s="178"/>
      <c r="I34" s="181">
        <v>1954626</v>
      </c>
      <c r="J34" s="179"/>
      <c r="K34" s="179">
        <v>1805686</v>
      </c>
      <c r="L34" s="179"/>
      <c r="M34" s="181">
        <v>1567796</v>
      </c>
    </row>
    <row r="35" spans="1:13" ht="15.6" customHeight="1">
      <c r="A35" s="152" t="s">
        <v>29</v>
      </c>
      <c r="E35" s="134">
        <v>9</v>
      </c>
      <c r="G35" s="178">
        <v>1071525</v>
      </c>
      <c r="H35" s="178"/>
      <c r="I35" s="181">
        <v>1000502</v>
      </c>
      <c r="J35" s="179"/>
      <c r="K35" s="179">
        <v>202863</v>
      </c>
      <c r="L35" s="179"/>
      <c r="M35" s="181">
        <v>109063</v>
      </c>
    </row>
    <row r="36" spans="1:13" ht="15.6" customHeight="1">
      <c r="A36" s="152" t="s">
        <v>30</v>
      </c>
      <c r="G36" s="178">
        <v>597891</v>
      </c>
      <c r="H36" s="178"/>
      <c r="I36" s="181">
        <v>578662</v>
      </c>
      <c r="J36" s="179"/>
      <c r="K36" s="179">
        <v>207898</v>
      </c>
      <c r="L36" s="179"/>
      <c r="M36" s="181">
        <v>200838</v>
      </c>
    </row>
    <row r="37" spans="1:13" ht="15.6" customHeight="1">
      <c r="A37" s="152" t="s">
        <v>31</v>
      </c>
      <c r="E37" s="134">
        <v>10</v>
      </c>
      <c r="G37" s="178">
        <v>17747686</v>
      </c>
      <c r="H37" s="178"/>
      <c r="I37" s="181">
        <v>15809634</v>
      </c>
      <c r="J37" s="179"/>
      <c r="K37" s="179">
        <v>1056849</v>
      </c>
      <c r="L37" s="179"/>
      <c r="M37" s="181">
        <v>1021522</v>
      </c>
    </row>
    <row r="38" spans="1:13" ht="15.6" customHeight="1">
      <c r="A38" s="152" t="s">
        <v>32</v>
      </c>
      <c r="E38" s="134">
        <v>11</v>
      </c>
      <c r="G38" s="178">
        <v>21492263</v>
      </c>
      <c r="H38" s="178"/>
      <c r="I38" s="181">
        <v>21101113</v>
      </c>
      <c r="J38" s="179"/>
      <c r="K38" s="179">
        <v>495199</v>
      </c>
      <c r="L38" s="179"/>
      <c r="M38" s="181">
        <v>465807</v>
      </c>
    </row>
    <row r="39" spans="1:13" ht="15.6" customHeight="1">
      <c r="A39" s="152" t="s">
        <v>33</v>
      </c>
      <c r="G39" s="178">
        <v>1466970</v>
      </c>
      <c r="H39" s="178"/>
      <c r="I39" s="181">
        <v>962599</v>
      </c>
      <c r="J39" s="179"/>
      <c r="K39" s="179">
        <v>365255</v>
      </c>
      <c r="L39" s="179"/>
      <c r="M39" s="181">
        <v>204953</v>
      </c>
    </row>
    <row r="40" spans="1:13" ht="15.6" customHeight="1">
      <c r="A40" s="152" t="s">
        <v>34</v>
      </c>
      <c r="G40" s="178">
        <v>80724</v>
      </c>
      <c r="H40" s="178"/>
      <c r="I40" s="181">
        <v>80724</v>
      </c>
      <c r="J40" s="179"/>
      <c r="K40" s="179">
        <v>0</v>
      </c>
      <c r="L40" s="179"/>
      <c r="M40" s="208">
        <v>0</v>
      </c>
    </row>
    <row r="41" spans="1:13" ht="15.6" customHeight="1">
      <c r="A41" s="152" t="s">
        <v>35</v>
      </c>
      <c r="G41" s="178">
        <v>751506</v>
      </c>
      <c r="H41" s="178"/>
      <c r="I41" s="181">
        <v>658834</v>
      </c>
      <c r="J41" s="179"/>
      <c r="K41" s="179">
        <v>117829</v>
      </c>
      <c r="L41" s="179"/>
      <c r="M41" s="181">
        <v>61612</v>
      </c>
    </row>
    <row r="42" spans="1:13" ht="15.6" customHeight="1">
      <c r="A42" s="152" t="s">
        <v>36</v>
      </c>
      <c r="G42" s="186">
        <v>1056296</v>
      </c>
      <c r="H42" s="178"/>
      <c r="I42" s="203">
        <v>949260</v>
      </c>
      <c r="J42" s="179"/>
      <c r="K42" s="188">
        <v>532878</v>
      </c>
      <c r="L42" s="179"/>
      <c r="M42" s="203">
        <v>392046</v>
      </c>
    </row>
    <row r="43" spans="1:13" ht="15" customHeight="1">
      <c r="H43" s="209"/>
      <c r="J43" s="205"/>
      <c r="L43" s="210"/>
    </row>
    <row r="44" spans="1:13" ht="15.6" customHeight="1">
      <c r="A44" s="177" t="s">
        <v>37</v>
      </c>
      <c r="G44" s="186">
        <f>SUM(G29:G42)</f>
        <v>47341727</v>
      </c>
      <c r="H44" s="206"/>
      <c r="I44" s="188">
        <f>SUM(I29:I42)</f>
        <v>43784503</v>
      </c>
      <c r="J44" s="205"/>
      <c r="K44" s="188">
        <f>SUM(K30:K42)</f>
        <v>9789021</v>
      </c>
      <c r="L44" s="207"/>
      <c r="M44" s="188">
        <f>SUM(M30:M42)</f>
        <v>8428699</v>
      </c>
    </row>
    <row r="45" spans="1:13" ht="15" customHeight="1">
      <c r="H45" s="206"/>
      <c r="J45" s="205"/>
      <c r="L45" s="207"/>
    </row>
    <row r="46" spans="1:13" ht="15.6" customHeight="1" thickBot="1">
      <c r="A46" s="177" t="s">
        <v>38</v>
      </c>
      <c r="G46" s="211">
        <f>SUM(G24+G44)</f>
        <v>55205092</v>
      </c>
      <c r="H46" s="206"/>
      <c r="I46" s="212">
        <f>SUM(I24+I44)</f>
        <v>51752412</v>
      </c>
      <c r="J46" s="205"/>
      <c r="K46" s="212">
        <f>SUM(K24+K44)</f>
        <v>14240590</v>
      </c>
      <c r="L46" s="207"/>
      <c r="M46" s="212">
        <f>SUM(M24+M44)</f>
        <v>12347886</v>
      </c>
    </row>
    <row r="47" spans="1:13" ht="15.6" customHeight="1" thickTop="1">
      <c r="H47" s="206"/>
      <c r="J47" s="205"/>
      <c r="L47" s="207"/>
    </row>
    <row r="48" spans="1:13" ht="15.6" customHeight="1">
      <c r="H48" s="206"/>
      <c r="J48" s="205"/>
      <c r="L48" s="207"/>
    </row>
    <row r="49" spans="1:13" ht="15.6" customHeight="1">
      <c r="H49" s="206"/>
      <c r="J49" s="205"/>
      <c r="L49" s="207"/>
    </row>
    <row r="50" spans="1:13" ht="8.25" customHeight="1">
      <c r="H50" s="206"/>
      <c r="J50" s="205"/>
      <c r="L50" s="207"/>
    </row>
    <row r="51" spans="1:13" ht="15.6" customHeight="1">
      <c r="A51" s="245" t="s">
        <v>39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</row>
    <row r="52" spans="1:13" ht="9.75" customHeight="1">
      <c r="A52" s="113"/>
      <c r="B52" s="113"/>
      <c r="C52" s="113"/>
      <c r="D52" s="113"/>
      <c r="E52" s="113"/>
      <c r="G52" s="113"/>
      <c r="H52" s="113"/>
      <c r="I52" s="113"/>
      <c r="J52" s="113"/>
      <c r="K52" s="113"/>
      <c r="L52" s="113"/>
      <c r="M52" s="113"/>
    </row>
    <row r="53" spans="1:13" ht="21.95" customHeight="1">
      <c r="A53" s="213" t="s">
        <v>202</v>
      </c>
      <c r="B53" s="151"/>
      <c r="C53" s="151"/>
      <c r="D53" s="151"/>
      <c r="E53" s="151"/>
      <c r="F53" s="151"/>
      <c r="G53" s="151"/>
      <c r="H53" s="151"/>
      <c r="I53" s="214"/>
      <c r="J53" s="214"/>
      <c r="K53" s="214"/>
      <c r="L53" s="214"/>
      <c r="M53" s="214"/>
    </row>
    <row r="54" spans="1:13" ht="16.5" customHeight="1">
      <c r="A54" s="177" t="str">
        <f>A1</f>
        <v>PTG Energy Public Company Limited</v>
      </c>
      <c r="B54" s="215"/>
      <c r="C54" s="215"/>
      <c r="D54" s="215"/>
      <c r="E54" s="215"/>
      <c r="F54" s="215"/>
      <c r="G54" s="215"/>
      <c r="H54" s="215"/>
      <c r="I54" s="216"/>
      <c r="J54" s="216"/>
      <c r="K54" s="216"/>
      <c r="L54" s="216"/>
      <c r="M54" s="216"/>
    </row>
    <row r="55" spans="1:13" ht="16.5" customHeight="1">
      <c r="A55" s="177" t="s">
        <v>1</v>
      </c>
      <c r="B55" s="177"/>
      <c r="C55" s="177"/>
      <c r="D55" s="177"/>
    </row>
    <row r="56" spans="1:13" ht="16.5" customHeight="1">
      <c r="A56" s="217" t="str">
        <f>A3</f>
        <v>As at 30 September 2025</v>
      </c>
      <c r="B56" s="183"/>
      <c r="C56" s="183"/>
      <c r="D56" s="183"/>
      <c r="E56" s="184"/>
      <c r="F56" s="185"/>
      <c r="G56" s="186"/>
      <c r="H56" s="187"/>
      <c r="I56" s="188"/>
      <c r="J56" s="189"/>
      <c r="K56" s="188"/>
      <c r="L56" s="190"/>
      <c r="M56" s="188"/>
    </row>
    <row r="57" spans="1:13" ht="16.5" customHeight="1">
      <c r="A57" s="177"/>
      <c r="B57" s="177"/>
      <c r="C57" s="177"/>
      <c r="D57" s="177"/>
    </row>
    <row r="59" spans="1:13" ht="15.6" customHeight="1">
      <c r="A59" s="152" t="s">
        <v>2</v>
      </c>
      <c r="E59" s="192"/>
      <c r="F59" s="193"/>
      <c r="G59" s="243" t="s">
        <v>3</v>
      </c>
      <c r="H59" s="243"/>
      <c r="I59" s="243"/>
      <c r="J59" s="32"/>
      <c r="K59" s="244" t="s">
        <v>4</v>
      </c>
      <c r="L59" s="244"/>
      <c r="M59" s="244"/>
    </row>
    <row r="60" spans="1:13" ht="15.6" customHeight="1">
      <c r="E60" s="192"/>
      <c r="F60" s="193"/>
      <c r="G60" s="241" t="s">
        <v>5</v>
      </c>
      <c r="H60" s="241"/>
      <c r="I60" s="241"/>
      <c r="J60" s="32"/>
      <c r="K60" s="242" t="s">
        <v>5</v>
      </c>
      <c r="L60" s="242"/>
      <c r="M60" s="242"/>
    </row>
    <row r="61" spans="1:13" ht="15.6" customHeight="1">
      <c r="E61" s="192"/>
      <c r="F61" s="193"/>
      <c r="G61" s="19" t="s">
        <v>6</v>
      </c>
      <c r="H61" s="19"/>
      <c r="I61" s="20" t="s">
        <v>7</v>
      </c>
      <c r="J61" s="11"/>
      <c r="K61" s="20" t="s">
        <v>6</v>
      </c>
      <c r="L61" s="20"/>
      <c r="M61" s="20" t="s">
        <v>7</v>
      </c>
    </row>
    <row r="62" spans="1:13" ht="15.6" customHeight="1">
      <c r="E62" s="192"/>
      <c r="F62" s="193"/>
      <c r="G62" s="14" t="s">
        <v>270</v>
      </c>
      <c r="H62" s="14"/>
      <c r="I62" s="15" t="s">
        <v>8</v>
      </c>
      <c r="J62" s="11"/>
      <c r="K62" s="15" t="s">
        <v>270</v>
      </c>
      <c r="L62" s="15"/>
      <c r="M62" s="15" t="s">
        <v>8</v>
      </c>
    </row>
    <row r="63" spans="1:13" ht="15.6" customHeight="1">
      <c r="F63" s="193"/>
      <c r="G63" s="14" t="s">
        <v>9</v>
      </c>
      <c r="H63" s="16"/>
      <c r="I63" s="15" t="s">
        <v>10</v>
      </c>
      <c r="J63" s="17"/>
      <c r="K63" s="15" t="s">
        <v>9</v>
      </c>
      <c r="L63" s="18"/>
      <c r="M63" s="15" t="s">
        <v>10</v>
      </c>
    </row>
    <row r="64" spans="1:13" ht="15.6" customHeight="1">
      <c r="E64" s="195" t="s">
        <v>11</v>
      </c>
      <c r="F64" s="193"/>
      <c r="G64" s="142" t="s">
        <v>12</v>
      </c>
      <c r="H64" s="16"/>
      <c r="I64" s="196" t="s">
        <v>12</v>
      </c>
      <c r="J64" s="17"/>
      <c r="K64" s="196" t="s">
        <v>12</v>
      </c>
      <c r="L64" s="18"/>
      <c r="M64" s="196" t="s">
        <v>12</v>
      </c>
    </row>
    <row r="65" spans="1:13" ht="15.6" customHeight="1">
      <c r="E65" s="192"/>
      <c r="F65" s="193"/>
      <c r="G65" s="197"/>
      <c r="H65" s="16"/>
      <c r="I65" s="198"/>
      <c r="J65" s="17"/>
      <c r="K65" s="198"/>
      <c r="L65" s="18"/>
      <c r="M65" s="198"/>
    </row>
    <row r="66" spans="1:13" ht="15.6" customHeight="1">
      <c r="A66" s="218" t="s">
        <v>40</v>
      </c>
      <c r="B66" s="177"/>
    </row>
    <row r="67" spans="1:13" ht="15.6" customHeight="1">
      <c r="A67" s="177"/>
      <c r="B67" s="177"/>
    </row>
    <row r="68" spans="1:13" ht="15.6" customHeight="1">
      <c r="A68" s="177" t="s">
        <v>41</v>
      </c>
      <c r="B68" s="177"/>
    </row>
    <row r="69" spans="1:13" ht="15.6" customHeight="1">
      <c r="A69" s="177"/>
      <c r="B69" s="177"/>
    </row>
    <row r="70" spans="1:13" ht="15.6" customHeight="1">
      <c r="A70" s="152" t="s">
        <v>42</v>
      </c>
      <c r="B70" s="177"/>
      <c r="G70" s="178">
        <v>1804</v>
      </c>
      <c r="I70" s="179">
        <v>0</v>
      </c>
      <c r="K70" s="179">
        <v>0</v>
      </c>
      <c r="M70" s="179">
        <v>0</v>
      </c>
    </row>
    <row r="71" spans="1:13" ht="15.6" customHeight="1">
      <c r="A71" s="152" t="s">
        <v>43</v>
      </c>
      <c r="G71" s="178">
        <v>13243171</v>
      </c>
      <c r="H71" s="178"/>
      <c r="I71" s="181">
        <v>12285139</v>
      </c>
      <c r="J71" s="201"/>
      <c r="K71" s="219">
        <v>1808819</v>
      </c>
      <c r="L71" s="220"/>
      <c r="M71" s="181">
        <v>1867638</v>
      </c>
    </row>
    <row r="72" spans="1:13" ht="15.6" customHeight="1">
      <c r="A72" s="152" t="s">
        <v>44</v>
      </c>
      <c r="E72" s="134">
        <v>12</v>
      </c>
      <c r="G72" s="178">
        <v>5216000</v>
      </c>
      <c r="H72" s="178"/>
      <c r="I72" s="181">
        <v>4022896</v>
      </c>
      <c r="J72" s="201"/>
      <c r="K72" s="219">
        <v>1000000</v>
      </c>
      <c r="L72" s="220"/>
      <c r="M72" s="220">
        <v>0</v>
      </c>
    </row>
    <row r="73" spans="1:13" ht="15.6" customHeight="1">
      <c r="A73" s="152" t="s">
        <v>45</v>
      </c>
      <c r="E73" s="134">
        <v>17.8</v>
      </c>
      <c r="G73" s="178">
        <v>23380</v>
      </c>
      <c r="H73" s="178"/>
      <c r="I73" s="220">
        <v>23380</v>
      </c>
      <c r="J73" s="29"/>
      <c r="K73" s="30">
        <v>450000</v>
      </c>
      <c r="L73" s="31"/>
      <c r="M73" s="220">
        <v>400000</v>
      </c>
    </row>
    <row r="74" spans="1:13" ht="15.6" customHeight="1">
      <c r="A74" s="125" t="s">
        <v>46</v>
      </c>
      <c r="B74" s="135"/>
      <c r="H74" s="178"/>
      <c r="J74" s="179"/>
      <c r="L74" s="179"/>
    </row>
    <row r="75" spans="1:13" ht="15.6" customHeight="1">
      <c r="A75" s="125"/>
      <c r="B75" s="135" t="s">
        <v>47</v>
      </c>
      <c r="E75" s="134">
        <v>13</v>
      </c>
      <c r="G75" s="178">
        <v>2312187</v>
      </c>
      <c r="H75" s="178"/>
      <c r="I75" s="181">
        <v>1843008</v>
      </c>
      <c r="J75" s="201"/>
      <c r="K75" s="201">
        <v>1897085</v>
      </c>
      <c r="L75" s="220"/>
      <c r="M75" s="181">
        <v>1376723</v>
      </c>
    </row>
    <row r="76" spans="1:13" ht="15.6" customHeight="1">
      <c r="A76" s="125" t="s">
        <v>48</v>
      </c>
      <c r="B76" s="135"/>
      <c r="H76" s="178"/>
      <c r="J76" s="179"/>
      <c r="L76" s="179"/>
    </row>
    <row r="77" spans="1:13" ht="15.6" customHeight="1">
      <c r="B77" s="135" t="s">
        <v>49</v>
      </c>
      <c r="G77" s="178">
        <v>2880</v>
      </c>
      <c r="H77" s="178"/>
      <c r="I77" s="181">
        <v>2880</v>
      </c>
      <c r="J77" s="201"/>
      <c r="K77" s="201">
        <v>0</v>
      </c>
      <c r="L77" s="220"/>
      <c r="M77" s="220">
        <v>0</v>
      </c>
    </row>
    <row r="78" spans="1:13" ht="15.6" customHeight="1">
      <c r="A78" s="125" t="s">
        <v>50</v>
      </c>
      <c r="B78" s="135"/>
      <c r="H78" s="178"/>
      <c r="I78" s="181"/>
      <c r="J78" s="201"/>
      <c r="K78" s="201"/>
      <c r="L78" s="220"/>
      <c r="M78" s="181"/>
    </row>
    <row r="79" spans="1:13" ht="15.6" customHeight="1">
      <c r="A79" s="125"/>
      <c r="B79" s="135" t="s">
        <v>51</v>
      </c>
      <c r="E79" s="134">
        <v>17.899999999999999</v>
      </c>
      <c r="G79" s="178">
        <v>5569</v>
      </c>
      <c r="H79" s="178"/>
      <c r="I79" s="220">
        <v>6250</v>
      </c>
      <c r="J79" s="201"/>
      <c r="K79" s="201">
        <v>0</v>
      </c>
      <c r="L79" s="220"/>
      <c r="M79" s="220">
        <v>0</v>
      </c>
    </row>
    <row r="80" spans="1:13" ht="15.6" customHeight="1">
      <c r="A80" s="125" t="s">
        <v>52</v>
      </c>
      <c r="B80" s="135"/>
      <c r="E80" s="134">
        <v>14</v>
      </c>
      <c r="G80" s="178">
        <v>649709</v>
      </c>
      <c r="H80" s="178"/>
      <c r="I80" s="181">
        <v>1349818</v>
      </c>
      <c r="J80" s="201"/>
      <c r="K80" s="201">
        <v>649709</v>
      </c>
      <c r="L80" s="220"/>
      <c r="M80" s="181">
        <v>1349818</v>
      </c>
    </row>
    <row r="81" spans="1:13" ht="15.6" customHeight="1">
      <c r="A81" s="152" t="s">
        <v>54</v>
      </c>
      <c r="G81" s="178">
        <v>71457</v>
      </c>
      <c r="H81" s="178"/>
      <c r="I81" s="181">
        <v>185082</v>
      </c>
      <c r="J81" s="208"/>
      <c r="K81" s="208">
        <v>0</v>
      </c>
      <c r="L81" s="208"/>
      <c r="M81" s="208">
        <v>0</v>
      </c>
    </row>
    <row r="82" spans="1:13" ht="15.6" customHeight="1">
      <c r="A82" s="152" t="s">
        <v>55</v>
      </c>
      <c r="B82" s="135"/>
      <c r="E82" s="134">
        <v>15</v>
      </c>
      <c r="G82" s="202">
        <v>1316819</v>
      </c>
      <c r="H82" s="178"/>
      <c r="I82" s="203">
        <v>1078262</v>
      </c>
      <c r="J82" s="208"/>
      <c r="K82" s="221">
        <v>84139</v>
      </c>
      <c r="L82" s="208"/>
      <c r="M82" s="203">
        <v>62096</v>
      </c>
    </row>
    <row r="83" spans="1:13" ht="15.6" customHeight="1">
      <c r="H83" s="178"/>
      <c r="J83" s="205"/>
      <c r="L83" s="179"/>
    </row>
    <row r="84" spans="1:13" ht="15.6" customHeight="1">
      <c r="A84" s="177" t="s">
        <v>56</v>
      </c>
      <c r="G84" s="186">
        <f>SUM(G70:G82)</f>
        <v>22842976</v>
      </c>
      <c r="H84" s="178"/>
      <c r="I84" s="188">
        <f>SUM(I70:I82)</f>
        <v>20796715</v>
      </c>
      <c r="J84" s="205"/>
      <c r="K84" s="188">
        <f>SUM(K70:K82)</f>
        <v>5889752</v>
      </c>
      <c r="L84" s="179"/>
      <c r="M84" s="188">
        <f>SUM(M70:M82)</f>
        <v>5056275</v>
      </c>
    </row>
    <row r="85" spans="1:13" ht="15.6" customHeight="1">
      <c r="H85" s="178"/>
      <c r="J85" s="205"/>
      <c r="L85" s="179"/>
    </row>
    <row r="86" spans="1:13" ht="15.6" customHeight="1">
      <c r="A86" s="177" t="s">
        <v>57</v>
      </c>
      <c r="H86" s="178"/>
      <c r="J86" s="205"/>
      <c r="L86" s="179"/>
    </row>
    <row r="87" spans="1:13" ht="15.6" customHeight="1">
      <c r="A87" s="177"/>
      <c r="H87" s="178"/>
      <c r="J87" s="205"/>
      <c r="L87" s="179"/>
    </row>
    <row r="88" spans="1:13" ht="15.6" customHeight="1">
      <c r="A88" s="152" t="s">
        <v>58</v>
      </c>
      <c r="H88" s="178"/>
      <c r="J88" s="205"/>
      <c r="L88" s="179"/>
    </row>
    <row r="89" spans="1:13" ht="15.6" customHeight="1">
      <c r="B89" s="152" t="s">
        <v>47</v>
      </c>
      <c r="E89" s="134">
        <v>13</v>
      </c>
      <c r="G89" s="178">
        <v>2702037</v>
      </c>
      <c r="H89" s="178"/>
      <c r="I89" s="181">
        <v>2411780</v>
      </c>
      <c r="J89" s="201"/>
      <c r="K89" s="201">
        <v>1726477</v>
      </c>
      <c r="L89" s="220"/>
      <c r="M89" s="181">
        <v>1190385</v>
      </c>
    </row>
    <row r="90" spans="1:13" ht="15.6" customHeight="1">
      <c r="A90" s="152" t="s">
        <v>59</v>
      </c>
      <c r="G90" s="178">
        <v>720</v>
      </c>
      <c r="H90" s="178"/>
      <c r="I90" s="181">
        <v>2880</v>
      </c>
      <c r="J90" s="201"/>
      <c r="K90" s="201">
        <v>0</v>
      </c>
      <c r="L90" s="220"/>
      <c r="M90" s="220">
        <v>0</v>
      </c>
    </row>
    <row r="91" spans="1:13" ht="15.6" customHeight="1">
      <c r="A91" s="152" t="s">
        <v>60</v>
      </c>
      <c r="E91" s="134">
        <v>17.899999999999999</v>
      </c>
      <c r="G91" s="178">
        <v>0</v>
      </c>
      <c r="H91" s="178"/>
      <c r="I91" s="181">
        <v>5569</v>
      </c>
      <c r="J91" s="201"/>
      <c r="K91" s="201">
        <v>0</v>
      </c>
      <c r="L91" s="220"/>
      <c r="M91" s="220">
        <v>0</v>
      </c>
    </row>
    <row r="92" spans="1:13" ht="15.6" customHeight="1">
      <c r="A92" s="152" t="s">
        <v>61</v>
      </c>
      <c r="E92" s="134">
        <v>14</v>
      </c>
      <c r="G92" s="178">
        <v>940276</v>
      </c>
      <c r="H92" s="178"/>
      <c r="I92" s="181">
        <v>647389</v>
      </c>
      <c r="J92" s="201"/>
      <c r="K92" s="201">
        <v>940276</v>
      </c>
      <c r="L92" s="220"/>
      <c r="M92" s="181">
        <v>647389</v>
      </c>
    </row>
    <row r="93" spans="1:13" ht="15.6" customHeight="1">
      <c r="A93" s="152" t="s">
        <v>62</v>
      </c>
      <c r="G93" s="178">
        <v>379939</v>
      </c>
      <c r="H93" s="178"/>
      <c r="I93" s="181">
        <v>349422</v>
      </c>
      <c r="J93" s="201"/>
      <c r="K93" s="201">
        <v>131475</v>
      </c>
      <c r="L93" s="220"/>
      <c r="M93" s="181">
        <v>106799</v>
      </c>
    </row>
    <row r="94" spans="1:13" ht="15.6" customHeight="1">
      <c r="A94" s="152" t="s">
        <v>53</v>
      </c>
      <c r="E94" s="134">
        <v>6</v>
      </c>
      <c r="G94" s="178">
        <v>7412</v>
      </c>
      <c r="H94" s="178"/>
      <c r="I94" s="220">
        <v>2438</v>
      </c>
      <c r="J94" s="201"/>
      <c r="K94" s="201">
        <v>7412</v>
      </c>
      <c r="L94" s="220"/>
      <c r="M94" s="220">
        <v>2438</v>
      </c>
    </row>
    <row r="95" spans="1:13" ht="15.6" customHeight="1">
      <c r="A95" s="152" t="s">
        <v>63</v>
      </c>
      <c r="E95" s="134">
        <v>15</v>
      </c>
      <c r="G95" s="178">
        <v>18063902</v>
      </c>
      <c r="H95" s="178"/>
      <c r="I95" s="181">
        <v>17662981</v>
      </c>
      <c r="J95" s="201"/>
      <c r="K95" s="201">
        <v>442131</v>
      </c>
      <c r="L95" s="220"/>
      <c r="M95" s="181">
        <v>428302</v>
      </c>
    </row>
    <row r="96" spans="1:13" ht="15.6" customHeight="1">
      <c r="A96" s="152" t="s">
        <v>64</v>
      </c>
      <c r="G96" s="178">
        <v>55599</v>
      </c>
      <c r="H96" s="178"/>
      <c r="I96" s="181">
        <v>50754</v>
      </c>
      <c r="J96" s="201"/>
      <c r="K96" s="201">
        <v>0</v>
      </c>
      <c r="L96" s="220"/>
      <c r="M96" s="220">
        <v>0</v>
      </c>
    </row>
    <row r="97" spans="1:13" ht="15.6" customHeight="1">
      <c r="A97" s="152" t="s">
        <v>65</v>
      </c>
      <c r="G97" s="186">
        <v>643987</v>
      </c>
      <c r="H97" s="178"/>
      <c r="I97" s="203">
        <v>540543</v>
      </c>
      <c r="J97" s="201"/>
      <c r="K97" s="222">
        <v>91208</v>
      </c>
      <c r="L97" s="220"/>
      <c r="M97" s="203">
        <v>83107</v>
      </c>
    </row>
    <row r="98" spans="1:13" ht="15.6" customHeight="1">
      <c r="H98" s="178"/>
      <c r="J98" s="205"/>
      <c r="L98" s="179"/>
    </row>
    <row r="99" spans="1:13" ht="15.6" customHeight="1">
      <c r="A99" s="177" t="s">
        <v>66</v>
      </c>
      <c r="G99" s="186">
        <f>SUM(G89:H97)</f>
        <v>22793872</v>
      </c>
      <c r="H99" s="178"/>
      <c r="I99" s="188">
        <f>SUM(I89:J97)</f>
        <v>21673756</v>
      </c>
      <c r="J99" s="205"/>
      <c r="K99" s="188">
        <f>SUM(K89:L97)</f>
        <v>3338979</v>
      </c>
      <c r="L99" s="179"/>
      <c r="M99" s="188">
        <f>SUM(M89:M97)</f>
        <v>2458420</v>
      </c>
    </row>
    <row r="100" spans="1:13" ht="15.6" customHeight="1">
      <c r="H100" s="178"/>
      <c r="J100" s="205"/>
      <c r="L100" s="179"/>
    </row>
    <row r="101" spans="1:13" ht="15.6" customHeight="1">
      <c r="A101" s="177" t="s">
        <v>67</v>
      </c>
      <c r="G101" s="186">
        <f>SUM(G84+G99)</f>
        <v>45636848</v>
      </c>
      <c r="H101" s="178"/>
      <c r="I101" s="188">
        <f>SUM(I84+I99)</f>
        <v>42470471</v>
      </c>
      <c r="J101" s="205"/>
      <c r="K101" s="188">
        <f>SUM(K84+K99)</f>
        <v>9228731</v>
      </c>
      <c r="L101" s="179"/>
      <c r="M101" s="188">
        <f>SUM(M84+M99)</f>
        <v>7514695</v>
      </c>
    </row>
    <row r="102" spans="1:13" ht="15.6" customHeight="1">
      <c r="A102" s="177"/>
      <c r="F102" s="134"/>
      <c r="G102" s="134"/>
      <c r="H102" s="134"/>
      <c r="I102" s="134"/>
      <c r="J102" s="134"/>
      <c r="K102" s="134"/>
      <c r="L102" s="134"/>
    </row>
    <row r="103" spans="1:13" ht="15.6" customHeight="1">
      <c r="A103" s="177"/>
      <c r="F103" s="134"/>
      <c r="G103" s="134"/>
      <c r="H103" s="134"/>
      <c r="I103" s="134"/>
      <c r="J103" s="134"/>
      <c r="K103" s="134"/>
      <c r="L103" s="134"/>
    </row>
    <row r="104" spans="1:13" ht="13.5" customHeight="1">
      <c r="A104" s="177"/>
      <c r="F104" s="134"/>
      <c r="G104" s="134"/>
      <c r="H104" s="134"/>
      <c r="I104" s="134"/>
      <c r="J104" s="134"/>
      <c r="K104" s="134"/>
      <c r="L104" s="134"/>
    </row>
    <row r="105" spans="1:13" ht="21.95" customHeight="1">
      <c r="A105" s="213" t="str">
        <f>A53</f>
        <v>The accompanying notes from part of this interim financial information.</v>
      </c>
      <c r="B105" s="151"/>
      <c r="C105" s="151"/>
      <c r="D105" s="151"/>
      <c r="E105" s="151"/>
      <c r="F105" s="151"/>
      <c r="G105" s="151"/>
      <c r="H105" s="151"/>
      <c r="I105" s="214"/>
      <c r="J105" s="214"/>
      <c r="K105" s="214"/>
      <c r="L105" s="214"/>
      <c r="M105" s="214"/>
    </row>
    <row r="106" spans="1:13" ht="16.5" customHeight="1">
      <c r="A106" s="177" t="str">
        <f>A1</f>
        <v>PTG Energy Public Company Limited</v>
      </c>
      <c r="B106" s="215"/>
      <c r="C106" s="215"/>
      <c r="D106" s="215"/>
      <c r="E106" s="215"/>
      <c r="F106" s="215"/>
      <c r="G106" s="215"/>
      <c r="H106" s="215"/>
      <c r="I106" s="216"/>
      <c r="J106" s="216"/>
      <c r="K106" s="216"/>
      <c r="L106" s="216"/>
      <c r="M106" s="216"/>
    </row>
    <row r="107" spans="1:13" ht="16.5" customHeight="1">
      <c r="A107" s="177" t="s">
        <v>1</v>
      </c>
      <c r="B107" s="177"/>
      <c r="C107" s="177"/>
      <c r="D107" s="177"/>
    </row>
    <row r="108" spans="1:13" ht="16.5" customHeight="1">
      <c r="A108" s="217" t="str">
        <f>A3</f>
        <v>As at 30 September 2025</v>
      </c>
      <c r="B108" s="183"/>
      <c r="C108" s="183"/>
      <c r="D108" s="183"/>
      <c r="E108" s="184"/>
      <c r="F108" s="185"/>
      <c r="G108" s="186"/>
      <c r="H108" s="187"/>
      <c r="I108" s="188"/>
      <c r="J108" s="189"/>
      <c r="K108" s="188"/>
      <c r="L108" s="190"/>
      <c r="M108" s="188"/>
    </row>
    <row r="109" spans="1:13" ht="16.5" customHeight="1">
      <c r="A109" s="177"/>
      <c r="B109" s="177"/>
      <c r="C109" s="177"/>
      <c r="D109" s="177"/>
    </row>
    <row r="111" spans="1:13" ht="16.5" customHeight="1">
      <c r="A111" s="152" t="s">
        <v>2</v>
      </c>
      <c r="E111" s="192"/>
      <c r="F111" s="193"/>
      <c r="G111" s="243" t="s">
        <v>3</v>
      </c>
      <c r="H111" s="243"/>
      <c r="I111" s="243"/>
      <c r="J111" s="32"/>
      <c r="K111" s="244" t="s">
        <v>4</v>
      </c>
      <c r="L111" s="244"/>
      <c r="M111" s="244"/>
    </row>
    <row r="112" spans="1:13" ht="16.5" customHeight="1">
      <c r="E112" s="192"/>
      <c r="F112" s="193"/>
      <c r="G112" s="241" t="s">
        <v>5</v>
      </c>
      <c r="H112" s="241"/>
      <c r="I112" s="241"/>
      <c r="J112" s="32"/>
      <c r="K112" s="242" t="s">
        <v>5</v>
      </c>
      <c r="L112" s="242"/>
      <c r="M112" s="242"/>
    </row>
    <row r="113" spans="1:13" ht="16.5" customHeight="1">
      <c r="E113" s="192"/>
      <c r="F113" s="193"/>
      <c r="G113" s="19" t="s">
        <v>6</v>
      </c>
      <c r="H113" s="19"/>
      <c r="I113" s="20" t="s">
        <v>7</v>
      </c>
      <c r="J113" s="11"/>
      <c r="K113" s="20" t="s">
        <v>6</v>
      </c>
      <c r="L113" s="20"/>
      <c r="M113" s="20" t="s">
        <v>7</v>
      </c>
    </row>
    <row r="114" spans="1:13" ht="16.5" customHeight="1">
      <c r="E114" s="192"/>
      <c r="F114" s="193"/>
      <c r="G114" s="14" t="s">
        <v>270</v>
      </c>
      <c r="H114" s="14"/>
      <c r="I114" s="15" t="s">
        <v>8</v>
      </c>
      <c r="J114" s="11"/>
      <c r="K114" s="15" t="s">
        <v>270</v>
      </c>
      <c r="L114" s="15"/>
      <c r="M114" s="15" t="s">
        <v>8</v>
      </c>
    </row>
    <row r="115" spans="1:13" ht="16.5" customHeight="1">
      <c r="F115" s="193"/>
      <c r="G115" s="14" t="s">
        <v>9</v>
      </c>
      <c r="H115" s="16"/>
      <c r="I115" s="15" t="s">
        <v>10</v>
      </c>
      <c r="J115" s="17"/>
      <c r="K115" s="15" t="s">
        <v>9</v>
      </c>
      <c r="L115" s="18"/>
      <c r="M115" s="15" t="s">
        <v>10</v>
      </c>
    </row>
    <row r="116" spans="1:13" ht="16.5" customHeight="1">
      <c r="F116" s="193"/>
      <c r="G116" s="142" t="s">
        <v>12</v>
      </c>
      <c r="H116" s="16"/>
      <c r="I116" s="196" t="s">
        <v>12</v>
      </c>
      <c r="J116" s="17"/>
      <c r="K116" s="196" t="s">
        <v>12</v>
      </c>
      <c r="L116" s="18"/>
      <c r="M116" s="196" t="s">
        <v>12</v>
      </c>
    </row>
    <row r="117" spans="1:13" ht="16.5" customHeight="1">
      <c r="E117" s="192"/>
      <c r="F117" s="193"/>
      <c r="G117" s="197"/>
      <c r="H117" s="16"/>
      <c r="I117" s="198"/>
      <c r="J117" s="17"/>
      <c r="K117" s="198"/>
      <c r="L117" s="18"/>
      <c r="M117" s="198"/>
    </row>
    <row r="118" spans="1:13" ht="16.5" customHeight="1">
      <c r="A118" s="177" t="s">
        <v>68</v>
      </c>
    </row>
    <row r="120" spans="1:13" ht="16.5" customHeight="1">
      <c r="A120" s="177" t="s">
        <v>69</v>
      </c>
      <c r="H120" s="206"/>
      <c r="J120" s="205"/>
      <c r="L120" s="207"/>
    </row>
    <row r="121" spans="1:13" ht="16.5" customHeight="1">
      <c r="H121" s="206"/>
      <c r="J121" s="205"/>
      <c r="L121" s="207"/>
    </row>
    <row r="122" spans="1:13" ht="16.5" customHeight="1">
      <c r="A122" s="152" t="s">
        <v>70</v>
      </c>
      <c r="H122" s="209"/>
      <c r="J122" s="205"/>
      <c r="L122" s="223"/>
    </row>
    <row r="123" spans="1:13" ht="16.5" customHeight="1">
      <c r="B123" s="152" t="s">
        <v>71</v>
      </c>
      <c r="H123" s="209"/>
      <c r="J123" s="205"/>
      <c r="L123" s="223"/>
    </row>
    <row r="124" spans="1:13" ht="16.5" customHeight="1">
      <c r="B124" s="224" t="s">
        <v>72</v>
      </c>
      <c r="H124" s="209"/>
      <c r="J124" s="205"/>
      <c r="L124" s="223"/>
    </row>
    <row r="125" spans="1:13" ht="16.5" customHeight="1" thickBot="1">
      <c r="B125" s="152" t="s">
        <v>73</v>
      </c>
      <c r="G125" s="225">
        <v>1670000</v>
      </c>
      <c r="H125" s="226"/>
      <c r="I125" s="227">
        <v>1670000</v>
      </c>
      <c r="J125" s="201"/>
      <c r="K125" s="227">
        <v>1670000</v>
      </c>
      <c r="L125" s="220"/>
      <c r="M125" s="227">
        <v>1670000</v>
      </c>
    </row>
    <row r="126" spans="1:13" ht="16.5" customHeight="1" thickTop="1">
      <c r="H126" s="209"/>
      <c r="J126" s="205"/>
      <c r="L126" s="223"/>
    </row>
    <row r="127" spans="1:13" ht="16.5" customHeight="1">
      <c r="B127" s="152" t="s">
        <v>74</v>
      </c>
      <c r="H127" s="209"/>
      <c r="J127" s="205"/>
      <c r="L127" s="223"/>
    </row>
    <row r="128" spans="1:13" ht="16.5" customHeight="1">
      <c r="B128" s="224" t="s">
        <v>72</v>
      </c>
      <c r="H128" s="209"/>
      <c r="J128" s="205"/>
      <c r="L128" s="223"/>
    </row>
    <row r="129" spans="1:13" ht="16.5" customHeight="1">
      <c r="B129" s="152" t="s">
        <v>75</v>
      </c>
      <c r="G129" s="178">
        <v>1670000</v>
      </c>
      <c r="H129" s="178"/>
      <c r="I129" s="181">
        <v>1670000</v>
      </c>
      <c r="J129" s="201"/>
      <c r="K129" s="201">
        <v>1670000</v>
      </c>
      <c r="L129" s="220"/>
      <c r="M129" s="181">
        <v>1670000</v>
      </c>
    </row>
    <row r="130" spans="1:13" ht="16.5" customHeight="1">
      <c r="A130" s="152" t="s">
        <v>76</v>
      </c>
      <c r="G130" s="178">
        <v>1185430</v>
      </c>
      <c r="H130" s="178"/>
      <c r="I130" s="181">
        <v>1185430</v>
      </c>
      <c r="J130" s="201"/>
      <c r="K130" s="201">
        <v>1185430</v>
      </c>
      <c r="L130" s="220"/>
      <c r="M130" s="181">
        <v>1185430</v>
      </c>
    </row>
    <row r="131" spans="1:13" ht="16.5" customHeight="1">
      <c r="A131" s="152" t="s">
        <v>77</v>
      </c>
      <c r="H131" s="209"/>
      <c r="J131" s="205"/>
      <c r="L131" s="223"/>
    </row>
    <row r="132" spans="1:13" ht="16.5" customHeight="1">
      <c r="B132" s="152" t="s">
        <v>78</v>
      </c>
      <c r="H132" s="209"/>
      <c r="J132" s="205"/>
      <c r="L132" s="223"/>
    </row>
    <row r="133" spans="1:13" ht="16.5" customHeight="1">
      <c r="B133" s="224" t="s">
        <v>79</v>
      </c>
      <c r="G133" s="178">
        <v>178794</v>
      </c>
      <c r="H133" s="178"/>
      <c r="I133" s="181">
        <v>178794</v>
      </c>
      <c r="J133" s="201"/>
      <c r="K133" s="201">
        <v>178794</v>
      </c>
      <c r="L133" s="220"/>
      <c r="M133" s="181">
        <v>178794</v>
      </c>
    </row>
    <row r="134" spans="1:13" ht="16.5" customHeight="1">
      <c r="B134" s="152" t="s">
        <v>80</v>
      </c>
      <c r="G134" s="178">
        <v>6489160</v>
      </c>
      <c r="H134" s="178"/>
      <c r="I134" s="181">
        <v>6167067</v>
      </c>
      <c r="J134" s="179"/>
      <c r="K134" s="179">
        <v>1977635</v>
      </c>
      <c r="L134" s="179"/>
      <c r="M134" s="181">
        <v>1798967</v>
      </c>
    </row>
    <row r="135" spans="1:13" ht="16.5" customHeight="1">
      <c r="A135" s="152" t="s">
        <v>81</v>
      </c>
      <c r="G135" s="186">
        <v>-169098</v>
      </c>
      <c r="H135" s="178"/>
      <c r="I135" s="203">
        <v>-152781</v>
      </c>
      <c r="J135" s="179"/>
      <c r="K135" s="188">
        <v>0</v>
      </c>
      <c r="L135" s="179"/>
      <c r="M135" s="204">
        <v>0</v>
      </c>
    </row>
    <row r="136" spans="1:13" ht="16.5" customHeight="1">
      <c r="H136" s="209"/>
      <c r="J136" s="223"/>
      <c r="L136" s="223"/>
    </row>
    <row r="137" spans="1:13" ht="16.5" customHeight="1">
      <c r="A137" s="152" t="s">
        <v>82</v>
      </c>
      <c r="B137" s="177"/>
    </row>
    <row r="138" spans="1:13" ht="16.5" customHeight="1">
      <c r="A138" s="177"/>
      <c r="B138" s="152" t="s">
        <v>83</v>
      </c>
      <c r="G138" s="178">
        <f>SUM(G129:G135)</f>
        <v>9354286</v>
      </c>
      <c r="H138" s="178"/>
      <c r="I138" s="179">
        <f>SUM(I129:J135)</f>
        <v>9048510</v>
      </c>
      <c r="J138" s="179"/>
      <c r="K138" s="179">
        <f>SUM(K129:L135)</f>
        <v>5011859</v>
      </c>
      <c r="L138" s="179"/>
      <c r="M138" s="179">
        <f>SUM(M129:M135)</f>
        <v>4833191</v>
      </c>
    </row>
    <row r="139" spans="1:13" ht="16.5" customHeight="1">
      <c r="A139" s="152" t="s">
        <v>84</v>
      </c>
      <c r="G139" s="186">
        <v>213958</v>
      </c>
      <c r="H139" s="21"/>
      <c r="I139" s="203">
        <v>233431</v>
      </c>
      <c r="J139" s="22"/>
      <c r="K139" s="188">
        <v>0</v>
      </c>
      <c r="L139" s="22"/>
      <c r="M139" s="188">
        <v>0</v>
      </c>
    </row>
    <row r="140" spans="1:13" ht="16.5" customHeight="1">
      <c r="G140" s="21"/>
      <c r="H140" s="209"/>
      <c r="I140" s="22"/>
      <c r="J140" s="205"/>
      <c r="K140" s="22"/>
      <c r="L140" s="210"/>
      <c r="M140" s="22"/>
    </row>
    <row r="141" spans="1:13" ht="16.5" customHeight="1">
      <c r="A141" s="177" t="s">
        <v>85</v>
      </c>
      <c r="G141" s="186">
        <f>SUM(G138:G139)</f>
        <v>9568244</v>
      </c>
      <c r="H141" s="209"/>
      <c r="I141" s="188">
        <f>SUM(I138:I139)</f>
        <v>9281941</v>
      </c>
      <c r="J141" s="205"/>
      <c r="K141" s="188">
        <f>SUM(K138:K139)</f>
        <v>5011859</v>
      </c>
      <c r="L141" s="210"/>
      <c r="M141" s="188">
        <f>SUM(M138:M139)</f>
        <v>4833191</v>
      </c>
    </row>
    <row r="142" spans="1:13" ht="16.5" customHeight="1">
      <c r="A142" s="177"/>
      <c r="H142" s="206"/>
      <c r="J142" s="205"/>
      <c r="L142" s="207"/>
    </row>
    <row r="143" spans="1:13" ht="16.5" customHeight="1" thickBot="1">
      <c r="A143" s="177" t="s">
        <v>86</v>
      </c>
      <c r="G143" s="211">
        <f>SUM(G101+G141)</f>
        <v>55205092</v>
      </c>
      <c r="H143" s="206"/>
      <c r="I143" s="212">
        <f>SUM(I101+I141)</f>
        <v>51752412</v>
      </c>
      <c r="J143" s="205"/>
      <c r="K143" s="212">
        <f>SUM(K101+K141)</f>
        <v>14240590</v>
      </c>
      <c r="L143" s="207"/>
      <c r="M143" s="212">
        <f>SUM(M101+M141)</f>
        <v>12347886</v>
      </c>
    </row>
    <row r="144" spans="1:13" ht="16.5" customHeight="1" thickTop="1">
      <c r="H144" s="178"/>
      <c r="I144" s="178"/>
      <c r="J144" s="179"/>
      <c r="K144" s="178"/>
      <c r="L144" s="179"/>
      <c r="M144" s="178"/>
    </row>
    <row r="145" spans="1:13" ht="16.5" customHeight="1">
      <c r="H145" s="178"/>
      <c r="J145" s="179"/>
      <c r="L145" s="179"/>
    </row>
    <row r="146" spans="1:13" ht="16.5" customHeight="1">
      <c r="H146" s="178"/>
      <c r="J146" s="179"/>
      <c r="L146" s="179"/>
    </row>
    <row r="147" spans="1:13" ht="16.5" customHeight="1">
      <c r="H147" s="178"/>
      <c r="J147" s="179"/>
      <c r="L147" s="179"/>
    </row>
    <row r="148" spans="1:13" ht="16.5" customHeight="1">
      <c r="H148" s="178"/>
      <c r="J148" s="179"/>
      <c r="L148" s="179"/>
    </row>
    <row r="149" spans="1:13" ht="16.5" customHeight="1">
      <c r="H149" s="178"/>
      <c r="J149" s="179"/>
      <c r="L149" s="179"/>
    </row>
    <row r="150" spans="1:13" ht="16.5" customHeight="1">
      <c r="H150" s="178"/>
      <c r="J150" s="179"/>
      <c r="L150" s="179"/>
    </row>
    <row r="151" spans="1:13" ht="16.5" customHeight="1">
      <c r="H151" s="178"/>
      <c r="J151" s="179"/>
      <c r="L151" s="179"/>
    </row>
    <row r="152" spans="1:13" ht="16.5" customHeight="1">
      <c r="H152" s="178"/>
      <c r="J152" s="179"/>
      <c r="L152" s="179"/>
    </row>
    <row r="153" spans="1:13" ht="18.75" customHeight="1">
      <c r="H153" s="178"/>
      <c r="J153" s="179"/>
      <c r="L153" s="179"/>
    </row>
    <row r="154" spans="1:13" ht="21.95" customHeight="1">
      <c r="A154" s="213" t="str">
        <f>A53</f>
        <v>The accompanying notes from part of this interim financial information.</v>
      </c>
      <c r="B154" s="151"/>
      <c r="C154" s="151"/>
      <c r="D154" s="151"/>
      <c r="E154" s="151"/>
      <c r="F154" s="151"/>
      <c r="G154" s="151"/>
      <c r="H154" s="151"/>
      <c r="I154" s="214"/>
      <c r="J154" s="214"/>
      <c r="K154" s="214"/>
      <c r="L154" s="214"/>
      <c r="M154" s="214"/>
    </row>
  </sheetData>
  <mergeCells count="13">
    <mergeCell ref="G59:I59"/>
    <mergeCell ref="K59:M59"/>
    <mergeCell ref="G6:I6"/>
    <mergeCell ref="K6:M6"/>
    <mergeCell ref="G7:I7"/>
    <mergeCell ref="K7:M7"/>
    <mergeCell ref="A51:M51"/>
    <mergeCell ref="G60:I60"/>
    <mergeCell ref="K60:M60"/>
    <mergeCell ref="G111:I111"/>
    <mergeCell ref="K111:M11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&amp;R&amp;"Arial,Regular"&amp;P</oddFooter>
  </headerFooter>
  <rowBreaks count="2" manualBreakCount="2">
    <brk id="53" max="16383" man="1"/>
    <brk id="105" max="16383" man="1"/>
  </rowBreaks>
  <ignoredErrors>
    <ignoredError sqref="H10 J10" numberStoredAsText="1"/>
    <ignoredError sqref="K44:M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A4D5-9511-45F6-94C3-33743644BB18}">
  <sheetPr>
    <tabColor rgb="FF666699"/>
  </sheetPr>
  <dimension ref="A1:M98"/>
  <sheetViews>
    <sheetView zoomScaleNormal="100" zoomScaleSheetLayoutView="98" zoomScalePageLayoutView="110" workbookViewId="0">
      <selection activeCell="D6" sqref="D6"/>
    </sheetView>
  </sheetViews>
  <sheetFormatPr defaultColWidth="6.7109375" defaultRowHeight="16.5" customHeight="1"/>
  <cols>
    <col min="1" max="3" width="1.42578125" style="106" customWidth="1"/>
    <col min="4" max="4" width="29.7109375" style="106" customWidth="1"/>
    <col min="5" max="5" width="2.28515625" style="104" customWidth="1"/>
    <col min="6" max="6" width="6.85546875" style="104" customWidth="1"/>
    <col min="7" max="7" width="12.28515625" style="105" customWidth="1"/>
    <col min="8" max="8" width="0.7109375" style="106" customWidth="1"/>
    <col min="9" max="9" width="12.28515625" style="105" customWidth="1"/>
    <col min="10" max="10" width="0.7109375" style="104" customWidth="1"/>
    <col min="11" max="11" width="12.28515625" style="105" customWidth="1"/>
    <col min="12" max="12" width="0.7109375" style="106" customWidth="1"/>
    <col min="13" max="13" width="12.28515625" style="105" customWidth="1"/>
    <col min="14" max="14" width="6.7109375" style="106" customWidth="1"/>
    <col min="15" max="16384" width="6.7109375" style="106"/>
  </cols>
  <sheetData>
    <row r="1" spans="1:13" ht="16.5" customHeight="1">
      <c r="A1" s="103" t="s">
        <v>0</v>
      </c>
      <c r="B1" s="103"/>
      <c r="C1" s="103"/>
      <c r="D1" s="103"/>
      <c r="K1" s="247" t="s">
        <v>6</v>
      </c>
      <c r="L1" s="247"/>
      <c r="M1" s="247"/>
    </row>
    <row r="2" spans="1:13" ht="16.5" customHeight="1">
      <c r="A2" s="103" t="s">
        <v>87</v>
      </c>
      <c r="B2" s="103"/>
      <c r="C2" s="103"/>
      <c r="D2" s="103"/>
    </row>
    <row r="3" spans="1:13" ht="16.5" customHeight="1">
      <c r="A3" s="108" t="s">
        <v>273</v>
      </c>
      <c r="B3" s="138"/>
      <c r="C3" s="138"/>
      <c r="D3" s="138"/>
      <c r="E3" s="139"/>
      <c r="F3" s="139"/>
      <c r="G3" s="140"/>
      <c r="H3" s="141"/>
      <c r="I3" s="140"/>
      <c r="J3" s="139"/>
      <c r="K3" s="140"/>
      <c r="L3" s="141"/>
      <c r="M3" s="140"/>
    </row>
    <row r="6" spans="1:13" ht="16.5" customHeight="1">
      <c r="G6" s="248" t="s">
        <v>3</v>
      </c>
      <c r="H6" s="248"/>
      <c r="I6" s="248"/>
      <c r="K6" s="248" t="s">
        <v>4</v>
      </c>
      <c r="L6" s="248"/>
      <c r="M6" s="248"/>
    </row>
    <row r="7" spans="1:13" ht="16.5" customHeight="1">
      <c r="A7" s="106" t="s">
        <v>2</v>
      </c>
      <c r="E7" s="114"/>
      <c r="F7" s="114"/>
      <c r="G7" s="246" t="s">
        <v>5</v>
      </c>
      <c r="H7" s="246"/>
      <c r="I7" s="246"/>
      <c r="J7" s="33"/>
      <c r="K7" s="246" t="s">
        <v>5</v>
      </c>
      <c r="L7" s="246"/>
      <c r="M7" s="246"/>
    </row>
    <row r="8" spans="1:13" ht="16.5" customHeight="1">
      <c r="F8" s="114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6.5" customHeight="1">
      <c r="E9" s="114"/>
      <c r="F9" s="114"/>
      <c r="G9" s="142" t="s">
        <v>12</v>
      </c>
      <c r="H9" s="35"/>
      <c r="I9" s="142" t="s">
        <v>12</v>
      </c>
      <c r="J9" s="36"/>
      <c r="K9" s="142" t="s">
        <v>12</v>
      </c>
      <c r="L9" s="35"/>
      <c r="M9" s="142" t="s">
        <v>12</v>
      </c>
    </row>
    <row r="11" spans="1:13" ht="16.5" customHeight="1">
      <c r="A11" s="106" t="s">
        <v>88</v>
      </c>
      <c r="G11" s="105">
        <v>53705668</v>
      </c>
      <c r="H11" s="143"/>
      <c r="I11" s="105">
        <v>54395297</v>
      </c>
      <c r="J11" s="143"/>
      <c r="K11" s="105">
        <v>7436036</v>
      </c>
      <c r="L11" s="144"/>
      <c r="M11" s="105">
        <v>7616138</v>
      </c>
    </row>
    <row r="12" spans="1:13" ht="16.5" customHeight="1">
      <c r="A12" s="106" t="s">
        <v>89</v>
      </c>
      <c r="G12" s="140">
        <v>-49279764</v>
      </c>
      <c r="H12" s="143"/>
      <c r="I12" s="140">
        <v>-50862697</v>
      </c>
      <c r="J12" s="143"/>
      <c r="K12" s="140">
        <v>-7129482</v>
      </c>
      <c r="L12" s="144"/>
      <c r="M12" s="140">
        <v>-7331153</v>
      </c>
    </row>
    <row r="13" spans="1:13" ht="16.5" customHeight="1">
      <c r="H13" s="143"/>
      <c r="J13" s="143"/>
      <c r="L13" s="144"/>
    </row>
    <row r="14" spans="1:13" ht="16.5" customHeight="1">
      <c r="A14" s="103" t="s">
        <v>90</v>
      </c>
      <c r="G14" s="105">
        <f>SUM(G11:G12)</f>
        <v>4425904</v>
      </c>
      <c r="H14" s="143"/>
      <c r="I14" s="105">
        <f>SUM(I11:I12)</f>
        <v>3532600</v>
      </c>
      <c r="J14" s="143"/>
      <c r="K14" s="105">
        <f>SUM(K11:K12)</f>
        <v>306554</v>
      </c>
      <c r="L14" s="105"/>
      <c r="M14" s="105">
        <f>SUM(M11:M12)</f>
        <v>284985</v>
      </c>
    </row>
    <row r="15" spans="1:13" ht="16.5" customHeight="1">
      <c r="A15" s="106" t="s">
        <v>91</v>
      </c>
      <c r="G15" s="106"/>
      <c r="I15" s="106"/>
      <c r="J15" s="106"/>
      <c r="K15" s="106"/>
      <c r="M15" s="106"/>
    </row>
    <row r="16" spans="1:13" ht="16.5" customHeight="1">
      <c r="B16" s="106" t="s">
        <v>268</v>
      </c>
      <c r="G16" s="105">
        <v>80509</v>
      </c>
      <c r="H16" s="145"/>
      <c r="I16" s="105">
        <v>66946</v>
      </c>
      <c r="J16" s="145"/>
      <c r="K16" s="105">
        <v>232219</v>
      </c>
      <c r="L16" s="144"/>
      <c r="M16" s="105">
        <v>132196</v>
      </c>
    </row>
    <row r="17" spans="1:13" ht="16.5" customHeight="1">
      <c r="A17" s="106" t="s">
        <v>93</v>
      </c>
      <c r="G17" s="105">
        <v>71463</v>
      </c>
      <c r="H17" s="145"/>
      <c r="I17" s="105">
        <v>75676</v>
      </c>
      <c r="J17" s="145"/>
      <c r="K17" s="105">
        <v>111794</v>
      </c>
      <c r="L17" s="144"/>
      <c r="M17" s="105">
        <v>102539</v>
      </c>
    </row>
    <row r="18" spans="1:13" ht="16.5" customHeight="1">
      <c r="A18" s="106" t="s">
        <v>276</v>
      </c>
      <c r="G18" s="105">
        <v>630</v>
      </c>
      <c r="H18" s="145"/>
      <c r="I18" s="105">
        <v>1023</v>
      </c>
      <c r="J18" s="105"/>
      <c r="K18" s="105">
        <v>0</v>
      </c>
      <c r="L18" s="146"/>
      <c r="M18" s="105">
        <v>0</v>
      </c>
    </row>
    <row r="19" spans="1:13" ht="16.5" customHeight="1">
      <c r="A19" s="106" t="s">
        <v>245</v>
      </c>
      <c r="E19" s="147"/>
      <c r="G19" s="105">
        <v>-3366841</v>
      </c>
      <c r="H19" s="143"/>
      <c r="I19" s="105">
        <v>-2840138</v>
      </c>
      <c r="J19" s="105"/>
      <c r="K19" s="105">
        <v>-306829</v>
      </c>
      <c r="L19" s="146"/>
      <c r="M19" s="105">
        <v>-276860</v>
      </c>
    </row>
    <row r="20" spans="1:13" ht="16.5" customHeight="1">
      <c r="A20" s="106" t="s">
        <v>94</v>
      </c>
      <c r="E20" s="147"/>
      <c r="G20" s="105">
        <v>-694060</v>
      </c>
      <c r="H20" s="143"/>
      <c r="I20" s="105">
        <v>-455035</v>
      </c>
      <c r="J20" s="148"/>
      <c r="K20" s="105">
        <v>-349319</v>
      </c>
      <c r="L20" s="146"/>
      <c r="M20" s="105">
        <v>-329799</v>
      </c>
    </row>
    <row r="21" spans="1:13" ht="16.5" customHeight="1">
      <c r="A21" s="106" t="s">
        <v>277</v>
      </c>
      <c r="E21" s="147"/>
      <c r="H21" s="143"/>
    </row>
    <row r="22" spans="1:13" ht="16.5" customHeight="1">
      <c r="B22" s="106" t="s">
        <v>95</v>
      </c>
      <c r="E22" s="147"/>
      <c r="G22" s="105">
        <v>1384</v>
      </c>
      <c r="H22" s="143"/>
      <c r="I22" s="105">
        <v>9</v>
      </c>
      <c r="J22" s="148"/>
      <c r="K22" s="105">
        <v>1384</v>
      </c>
      <c r="L22" s="146"/>
      <c r="M22" s="105">
        <v>9</v>
      </c>
    </row>
    <row r="23" spans="1:13" ht="16.5" customHeight="1">
      <c r="A23" s="106" t="s">
        <v>96</v>
      </c>
      <c r="G23" s="105">
        <v>-286844</v>
      </c>
      <c r="H23" s="145"/>
      <c r="I23" s="105">
        <v>-277422</v>
      </c>
      <c r="J23" s="143"/>
      <c r="K23" s="105">
        <v>-67128</v>
      </c>
      <c r="L23" s="144"/>
      <c r="M23" s="105">
        <v>-53483</v>
      </c>
    </row>
    <row r="24" spans="1:13" ht="16.5" customHeight="1">
      <c r="A24" s="106" t="s">
        <v>205</v>
      </c>
      <c r="H24" s="145"/>
      <c r="J24" s="145"/>
      <c r="L24" s="144"/>
    </row>
    <row r="25" spans="1:13" ht="16.5" customHeight="1">
      <c r="B25" s="106" t="s">
        <v>97</v>
      </c>
      <c r="E25" s="149"/>
      <c r="G25" s="111">
        <v>50967</v>
      </c>
      <c r="H25" s="145"/>
      <c r="I25" s="111">
        <v>43094</v>
      </c>
      <c r="J25" s="145"/>
      <c r="K25" s="111">
        <v>0</v>
      </c>
      <c r="L25" s="144"/>
      <c r="M25" s="111">
        <v>0</v>
      </c>
    </row>
    <row r="26" spans="1:13" ht="16.5" customHeight="1">
      <c r="J26" s="106"/>
      <c r="L26" s="104"/>
    </row>
    <row r="27" spans="1:13" ht="16.5" customHeight="1">
      <c r="A27" s="103" t="s">
        <v>278</v>
      </c>
      <c r="G27" s="105">
        <f>SUM(G14:G25)</f>
        <v>283112</v>
      </c>
      <c r="H27" s="105"/>
      <c r="I27" s="105">
        <f>SUM(I14:I25)</f>
        <v>146753</v>
      </c>
      <c r="J27" s="105"/>
      <c r="K27" s="105">
        <f>SUM(K14:K25)</f>
        <v>-71325</v>
      </c>
      <c r="L27" s="105"/>
      <c r="M27" s="105">
        <f>SUM(M14:M25)</f>
        <v>-140413</v>
      </c>
    </row>
    <row r="28" spans="1:13" ht="16.5" customHeight="1">
      <c r="A28" s="106" t="s">
        <v>246</v>
      </c>
      <c r="G28" s="140">
        <v>-72071</v>
      </c>
      <c r="H28" s="145"/>
      <c r="I28" s="140">
        <v>-72797</v>
      </c>
      <c r="J28" s="145"/>
      <c r="K28" s="140">
        <v>15067</v>
      </c>
      <c r="L28" s="144"/>
      <c r="M28" s="140">
        <v>2228</v>
      </c>
    </row>
    <row r="29" spans="1:13" ht="16.5" customHeight="1">
      <c r="E29" s="37"/>
      <c r="H29" s="145"/>
      <c r="J29" s="145"/>
      <c r="L29" s="144"/>
    </row>
    <row r="30" spans="1:13" ht="16.5" customHeight="1" thickBot="1">
      <c r="A30" s="103" t="s">
        <v>279</v>
      </c>
      <c r="G30" s="150">
        <f>SUM(G27:G28)</f>
        <v>211041</v>
      </c>
      <c r="H30" s="105"/>
      <c r="I30" s="150">
        <f>SUM(I27:I28)</f>
        <v>73956</v>
      </c>
      <c r="J30" s="105"/>
      <c r="K30" s="150">
        <f>SUM(K27:K28)</f>
        <v>-56258</v>
      </c>
      <c r="L30" s="105"/>
      <c r="M30" s="150">
        <f>SUM(M27:M28)</f>
        <v>-138185</v>
      </c>
    </row>
    <row r="31" spans="1:13" ht="16.5" customHeight="1" thickTop="1">
      <c r="A31" s="103"/>
      <c r="H31" s="105"/>
      <c r="J31" s="105"/>
      <c r="L31" s="105"/>
    </row>
    <row r="32" spans="1:13" ht="16.5" customHeight="1">
      <c r="A32" s="103"/>
      <c r="D32" s="38"/>
      <c r="E32" s="39"/>
      <c r="G32" s="50"/>
      <c r="H32" s="105"/>
      <c r="I32" s="50"/>
      <c r="J32" s="105"/>
      <c r="L32" s="105"/>
    </row>
    <row r="33" spans="1:13" ht="16.5" customHeight="1">
      <c r="A33" s="103" t="s">
        <v>280</v>
      </c>
      <c r="H33" s="105"/>
      <c r="J33" s="105"/>
      <c r="L33" s="105"/>
    </row>
    <row r="34" spans="1:13" ht="16.5" customHeight="1">
      <c r="A34" s="106" t="s">
        <v>262</v>
      </c>
      <c r="G34" s="105">
        <v>205105</v>
      </c>
      <c r="H34" s="105"/>
      <c r="I34" s="105">
        <v>70190</v>
      </c>
      <c r="J34" s="105"/>
      <c r="K34" s="105">
        <v>-56258</v>
      </c>
      <c r="L34" s="105"/>
      <c r="M34" s="105">
        <v>-138185</v>
      </c>
    </row>
    <row r="35" spans="1:13" ht="16.5" customHeight="1">
      <c r="A35" s="106" t="s">
        <v>84</v>
      </c>
      <c r="F35" s="105"/>
      <c r="G35" s="140">
        <v>5936</v>
      </c>
      <c r="H35" s="105"/>
      <c r="I35" s="140">
        <v>3766</v>
      </c>
      <c r="J35" s="105"/>
      <c r="K35" s="140">
        <v>0</v>
      </c>
      <c r="L35" s="105"/>
      <c r="M35" s="140">
        <v>0</v>
      </c>
    </row>
    <row r="36" spans="1:13" ht="16.5" customHeight="1">
      <c r="F36" s="105"/>
      <c r="H36" s="105"/>
      <c r="J36" s="105"/>
      <c r="L36" s="105"/>
    </row>
    <row r="37" spans="1:13" ht="16.5" customHeight="1" thickBot="1">
      <c r="A37" s="103" t="s">
        <v>279</v>
      </c>
      <c r="F37" s="105"/>
      <c r="G37" s="150">
        <f>G30</f>
        <v>211041</v>
      </c>
      <c r="H37" s="105"/>
      <c r="I37" s="150">
        <f>I30</f>
        <v>73956</v>
      </c>
      <c r="J37" s="105"/>
      <c r="K37" s="150">
        <f>K30</f>
        <v>-56258</v>
      </c>
      <c r="L37" s="105"/>
      <c r="M37" s="150">
        <f>M30</f>
        <v>-138185</v>
      </c>
    </row>
    <row r="38" spans="1:13" ht="16.5" customHeight="1" thickTop="1">
      <c r="F38" s="105"/>
      <c r="H38" s="105"/>
      <c r="J38" s="105"/>
      <c r="L38" s="105"/>
    </row>
    <row r="39" spans="1:13" ht="16.5" customHeight="1">
      <c r="F39" s="105"/>
      <c r="H39" s="105"/>
      <c r="J39" s="105"/>
      <c r="L39" s="105"/>
    </row>
    <row r="40" spans="1:13" ht="16.5" customHeight="1">
      <c r="A40" s="103" t="s">
        <v>281</v>
      </c>
      <c r="B40" s="103"/>
      <c r="H40" s="105"/>
      <c r="J40" s="105"/>
      <c r="L40" s="105"/>
    </row>
    <row r="41" spans="1:13" ht="16.5" customHeight="1">
      <c r="A41" s="103"/>
      <c r="B41" s="103"/>
      <c r="G41" s="120"/>
      <c r="H41" s="105"/>
      <c r="I41" s="120"/>
      <c r="J41" s="105"/>
      <c r="L41" s="105"/>
    </row>
    <row r="42" spans="1:13" ht="16.5" customHeight="1">
      <c r="A42" s="106" t="s">
        <v>282</v>
      </c>
      <c r="G42" s="41">
        <v>0.12</v>
      </c>
      <c r="H42" s="40"/>
      <c r="I42" s="41">
        <v>0.04</v>
      </c>
      <c r="J42" s="40"/>
      <c r="K42" s="120">
        <v>-0.03</v>
      </c>
      <c r="L42" s="40"/>
      <c r="M42" s="120">
        <v>-0.08</v>
      </c>
    </row>
    <row r="43" spans="1:13" ht="16.5" customHeight="1">
      <c r="G43" s="120"/>
      <c r="H43" s="40"/>
      <c r="I43" s="120"/>
      <c r="J43" s="40"/>
      <c r="K43" s="120"/>
      <c r="L43" s="40"/>
      <c r="M43" s="120"/>
    </row>
    <row r="44" spans="1:13" ht="16.5" customHeight="1">
      <c r="G44" s="120"/>
      <c r="H44" s="40"/>
      <c r="I44" s="120"/>
      <c r="J44" s="40"/>
      <c r="K44" s="120"/>
      <c r="L44" s="40"/>
      <c r="M44" s="120"/>
    </row>
    <row r="45" spans="1:13" ht="16.5" customHeight="1">
      <c r="G45" s="120"/>
      <c r="H45" s="40"/>
      <c r="I45" s="120"/>
      <c r="J45" s="40"/>
      <c r="K45" s="120"/>
      <c r="L45" s="40"/>
      <c r="M45" s="120"/>
    </row>
    <row r="46" spans="1:13" ht="16.5" customHeight="1">
      <c r="G46" s="120"/>
      <c r="H46" s="40"/>
      <c r="I46" s="120"/>
      <c r="J46" s="40"/>
      <c r="K46" s="120"/>
      <c r="L46" s="40"/>
      <c r="M46" s="120"/>
    </row>
    <row r="47" spans="1:13" ht="16.5" customHeight="1">
      <c r="G47" s="120"/>
      <c r="H47" s="40"/>
      <c r="I47" s="120"/>
      <c r="J47" s="40"/>
      <c r="K47" s="120"/>
      <c r="L47" s="40"/>
      <c r="M47" s="120"/>
    </row>
    <row r="48" spans="1:13" ht="18.75" customHeight="1">
      <c r="G48" s="120"/>
      <c r="H48" s="40"/>
      <c r="I48" s="120"/>
      <c r="J48" s="40"/>
      <c r="K48" s="120"/>
      <c r="L48" s="40"/>
      <c r="M48" s="120"/>
    </row>
    <row r="49" spans="1:13" s="152" customFormat="1" ht="22.35" customHeight="1">
      <c r="A49" s="121" t="s">
        <v>202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</row>
    <row r="50" spans="1:13" ht="16.5" customHeight="1">
      <c r="A50" s="153" t="s">
        <v>0</v>
      </c>
      <c r="B50" s="153"/>
      <c r="C50" s="153"/>
      <c r="D50" s="153"/>
      <c r="E50" s="154"/>
      <c r="F50" s="154"/>
      <c r="G50" s="155"/>
      <c r="H50" s="156"/>
      <c r="I50" s="155"/>
      <c r="J50" s="154"/>
      <c r="K50" s="157"/>
      <c r="L50" s="157"/>
      <c r="M50" s="107" t="s">
        <v>6</v>
      </c>
    </row>
    <row r="51" spans="1:13" ht="16.5" customHeight="1">
      <c r="A51" s="153" t="s">
        <v>87</v>
      </c>
      <c r="B51" s="153"/>
      <c r="C51" s="153"/>
      <c r="D51" s="153"/>
      <c r="E51" s="154"/>
      <c r="F51" s="154"/>
      <c r="G51" s="155"/>
      <c r="H51" s="156"/>
      <c r="I51" s="155"/>
      <c r="J51" s="154"/>
      <c r="K51" s="155"/>
      <c r="L51" s="156"/>
    </row>
    <row r="52" spans="1:13" ht="16.5" customHeight="1">
      <c r="A52" s="158" t="str">
        <f>A3</f>
        <v>For the three-month period ended 30 September 2025</v>
      </c>
      <c r="B52" s="159"/>
      <c r="C52" s="159"/>
      <c r="D52" s="159"/>
      <c r="E52" s="160"/>
      <c r="F52" s="160"/>
      <c r="G52" s="161"/>
      <c r="H52" s="162"/>
      <c r="I52" s="161"/>
      <c r="J52" s="160"/>
      <c r="K52" s="161"/>
      <c r="L52" s="162"/>
      <c r="M52" s="161"/>
    </row>
    <row r="53" spans="1:13" ht="16.5" customHeight="1">
      <c r="A53" s="156"/>
      <c r="B53" s="156"/>
      <c r="C53" s="156"/>
      <c r="D53" s="156"/>
      <c r="E53" s="154"/>
      <c r="F53" s="154"/>
      <c r="G53" s="155"/>
      <c r="H53" s="156"/>
      <c r="I53" s="155"/>
      <c r="J53" s="154"/>
      <c r="K53" s="155"/>
      <c r="L53" s="156"/>
      <c r="M53" s="155"/>
    </row>
    <row r="54" spans="1:13" ht="16.5" customHeight="1">
      <c r="A54" s="156"/>
      <c r="B54" s="156"/>
      <c r="C54" s="156"/>
      <c r="D54" s="156"/>
      <c r="E54" s="154"/>
      <c r="F54" s="154"/>
      <c r="G54" s="155"/>
      <c r="H54" s="156"/>
      <c r="I54" s="155"/>
      <c r="J54" s="154"/>
      <c r="K54" s="155"/>
      <c r="L54" s="156"/>
      <c r="M54" s="155"/>
    </row>
    <row r="55" spans="1:13" ht="16.5" customHeight="1">
      <c r="G55" s="248" t="s">
        <v>3</v>
      </c>
      <c r="H55" s="248"/>
      <c r="I55" s="248"/>
      <c r="K55" s="248" t="s">
        <v>4</v>
      </c>
      <c r="L55" s="248"/>
      <c r="M55" s="248"/>
    </row>
    <row r="56" spans="1:13" ht="16.5" customHeight="1">
      <c r="A56" s="106" t="s">
        <v>2</v>
      </c>
      <c r="E56" s="114"/>
      <c r="F56" s="114"/>
      <c r="G56" s="246" t="s">
        <v>5</v>
      </c>
      <c r="H56" s="246"/>
      <c r="I56" s="246"/>
      <c r="J56" s="33"/>
      <c r="K56" s="246" t="s">
        <v>5</v>
      </c>
      <c r="L56" s="246"/>
      <c r="M56" s="246"/>
    </row>
    <row r="57" spans="1:13" ht="16.5" customHeight="1">
      <c r="A57" s="156"/>
      <c r="B57" s="156"/>
      <c r="C57" s="156"/>
      <c r="D57" s="156"/>
      <c r="E57" s="154"/>
      <c r="F57" s="163"/>
      <c r="G57" s="14" t="s">
        <v>9</v>
      </c>
      <c r="H57" s="16"/>
      <c r="I57" s="14" t="s">
        <v>10</v>
      </c>
      <c r="J57" s="17"/>
      <c r="K57" s="14" t="s">
        <v>9</v>
      </c>
      <c r="L57" s="16"/>
      <c r="M57" s="14" t="s">
        <v>10</v>
      </c>
    </row>
    <row r="58" spans="1:13" ht="16.5" customHeight="1">
      <c r="A58" s="156"/>
      <c r="B58" s="156"/>
      <c r="C58" s="156"/>
      <c r="D58" s="156"/>
      <c r="E58" s="114"/>
      <c r="F58" s="163"/>
      <c r="G58" s="142" t="s">
        <v>12</v>
      </c>
      <c r="H58" s="35"/>
      <c r="I58" s="142" t="s">
        <v>12</v>
      </c>
      <c r="J58" s="36"/>
      <c r="K58" s="142" t="s">
        <v>12</v>
      </c>
      <c r="L58" s="35"/>
      <c r="M58" s="142" t="s">
        <v>12</v>
      </c>
    </row>
    <row r="59" spans="1:13" ht="16.5" customHeight="1">
      <c r="E59" s="154"/>
    </row>
    <row r="60" spans="1:13" ht="16.5" customHeight="1">
      <c r="A60" s="103" t="s">
        <v>279</v>
      </c>
      <c r="B60" s="156"/>
      <c r="C60" s="156"/>
      <c r="D60" s="156"/>
      <c r="E60" s="154"/>
      <c r="F60" s="154"/>
      <c r="G60" s="155">
        <f>G37</f>
        <v>211041</v>
      </c>
      <c r="H60" s="155"/>
      <c r="I60" s="155">
        <f>I37</f>
        <v>73956</v>
      </c>
      <c r="J60" s="155"/>
      <c r="K60" s="155">
        <f>K37</f>
        <v>-56258</v>
      </c>
      <c r="L60" s="155"/>
      <c r="M60" s="155">
        <f>M37</f>
        <v>-138185</v>
      </c>
    </row>
    <row r="61" spans="1:13" ht="16.5" customHeight="1">
      <c r="A61" s="153"/>
      <c r="B61" s="156"/>
      <c r="C61" s="156"/>
      <c r="D61" s="156"/>
      <c r="E61" s="154"/>
      <c r="F61" s="154"/>
      <c r="G61" s="155"/>
      <c r="H61" s="164"/>
      <c r="I61" s="155"/>
      <c r="J61" s="164"/>
      <c r="K61" s="155"/>
      <c r="L61" s="165"/>
      <c r="M61" s="155"/>
    </row>
    <row r="62" spans="1:13" ht="16.5" customHeight="1">
      <c r="A62" s="153" t="s">
        <v>222</v>
      </c>
      <c r="B62" s="156"/>
      <c r="C62" s="156"/>
      <c r="D62" s="156"/>
      <c r="E62" s="154"/>
      <c r="F62" s="154"/>
      <c r="G62" s="155"/>
      <c r="H62" s="164"/>
      <c r="I62" s="155"/>
      <c r="J62" s="164"/>
      <c r="K62" s="155"/>
      <c r="L62" s="165"/>
      <c r="M62" s="155"/>
    </row>
    <row r="63" spans="1:13" ht="16.5" customHeight="1">
      <c r="A63" s="153"/>
      <c r="B63" s="156" t="s">
        <v>98</v>
      </c>
      <c r="C63" s="156"/>
      <c r="D63" s="156"/>
      <c r="E63" s="154"/>
      <c r="F63" s="154"/>
      <c r="G63" s="155"/>
      <c r="H63" s="164"/>
    </row>
    <row r="64" spans="1:13" ht="16.5" customHeight="1">
      <c r="A64" s="153"/>
      <c r="C64" s="156" t="s">
        <v>99</v>
      </c>
      <c r="D64" s="156"/>
      <c r="E64" s="154"/>
      <c r="F64" s="154"/>
      <c r="G64" s="155"/>
      <c r="H64" s="164"/>
      <c r="I64" s="155"/>
      <c r="J64" s="166"/>
      <c r="K64" s="155"/>
      <c r="L64" s="167"/>
      <c r="M64" s="155"/>
    </row>
    <row r="65" spans="1:13" ht="16.5" customHeight="1">
      <c r="A65" s="153"/>
      <c r="B65" s="156"/>
      <c r="C65" s="168" t="s">
        <v>210</v>
      </c>
      <c r="D65" s="156"/>
      <c r="E65" s="154"/>
      <c r="F65" s="154"/>
      <c r="G65" s="106"/>
      <c r="I65" s="169"/>
      <c r="J65" s="169"/>
      <c r="K65" s="169"/>
      <c r="L65" s="169"/>
      <c r="M65" s="169"/>
    </row>
    <row r="66" spans="1:13" ht="16.5" customHeight="1">
      <c r="A66" s="153"/>
      <c r="B66" s="156"/>
      <c r="D66" s="156" t="s">
        <v>211</v>
      </c>
      <c r="E66" s="170"/>
      <c r="F66" s="154"/>
      <c r="G66" s="155">
        <v>0</v>
      </c>
      <c r="H66" s="155"/>
      <c r="I66" s="155">
        <v>0</v>
      </c>
      <c r="J66" s="155"/>
      <c r="K66" s="155">
        <v>0</v>
      </c>
      <c r="L66" s="155"/>
      <c r="M66" s="155">
        <v>0</v>
      </c>
    </row>
    <row r="67" spans="1:13" ht="16.5" customHeight="1">
      <c r="A67" s="153"/>
      <c r="B67" s="156"/>
      <c r="C67" s="171" t="s">
        <v>212</v>
      </c>
      <c r="D67" s="171"/>
      <c r="E67" s="154"/>
      <c r="F67" s="154"/>
      <c r="G67" s="155"/>
      <c r="H67" s="164"/>
      <c r="I67" s="155"/>
      <c r="J67" s="164"/>
      <c r="K67" s="155"/>
      <c r="L67" s="165"/>
      <c r="M67" s="155"/>
    </row>
    <row r="68" spans="1:13" ht="16.5" customHeight="1">
      <c r="A68" s="153"/>
      <c r="C68" s="156"/>
      <c r="D68" s="156" t="s">
        <v>213</v>
      </c>
      <c r="E68" s="154"/>
      <c r="F68" s="154"/>
      <c r="G68" s="172">
        <v>0</v>
      </c>
      <c r="H68" s="155"/>
      <c r="I68" s="172">
        <v>0</v>
      </c>
      <c r="J68" s="155"/>
      <c r="K68" s="172">
        <v>0</v>
      </c>
      <c r="L68" s="155"/>
      <c r="M68" s="172">
        <v>0</v>
      </c>
    </row>
    <row r="69" spans="1:13" ht="16.5" customHeight="1">
      <c r="A69" s="153"/>
      <c r="B69" s="156"/>
      <c r="C69" s="156" t="s">
        <v>214</v>
      </c>
      <c r="D69" s="156"/>
      <c r="E69" s="154"/>
      <c r="F69" s="154"/>
      <c r="G69" s="155"/>
      <c r="H69" s="164"/>
      <c r="I69" s="155"/>
      <c r="J69" s="164"/>
      <c r="K69" s="155"/>
      <c r="L69" s="165"/>
      <c r="M69" s="155"/>
    </row>
    <row r="70" spans="1:13" ht="16.5" customHeight="1">
      <c r="A70" s="153"/>
      <c r="C70" s="156"/>
      <c r="D70" s="156" t="s">
        <v>100</v>
      </c>
      <c r="E70" s="154"/>
      <c r="F70" s="154"/>
      <c r="G70" s="172">
        <f>SUM(G62:G68)</f>
        <v>0</v>
      </c>
      <c r="H70" s="155"/>
      <c r="I70" s="172">
        <f>SUM(I62:I68)</f>
        <v>0</v>
      </c>
      <c r="J70" s="155"/>
      <c r="K70" s="172">
        <f>SUM(K62:K68)</f>
        <v>0</v>
      </c>
      <c r="L70" s="155"/>
      <c r="M70" s="172">
        <f>SUM(M62:M68)</f>
        <v>0</v>
      </c>
    </row>
    <row r="71" spans="1:13" ht="16.5" customHeight="1">
      <c r="A71" s="153"/>
      <c r="B71" s="156"/>
      <c r="C71" s="156"/>
      <c r="D71" s="156"/>
      <c r="E71" s="154"/>
      <c r="F71" s="154"/>
      <c r="G71" s="155"/>
      <c r="H71" s="155"/>
      <c r="I71" s="155"/>
      <c r="J71" s="155"/>
      <c r="K71" s="155"/>
      <c r="L71" s="155"/>
      <c r="M71" s="155"/>
    </row>
    <row r="72" spans="1:13" ht="16.5" customHeight="1">
      <c r="A72" s="156"/>
      <c r="B72" s="156" t="s">
        <v>101</v>
      </c>
      <c r="C72" s="156"/>
      <c r="D72" s="156"/>
      <c r="E72" s="154"/>
      <c r="F72" s="154"/>
      <c r="G72" s="155"/>
      <c r="H72" s="155"/>
      <c r="I72" s="155"/>
      <c r="J72" s="155"/>
      <c r="K72" s="155"/>
      <c r="L72" s="155"/>
      <c r="M72" s="155"/>
    </row>
    <row r="73" spans="1:13" ht="16.5" customHeight="1">
      <c r="A73" s="156" t="s">
        <v>102</v>
      </c>
      <c r="C73" s="156" t="s">
        <v>103</v>
      </c>
      <c r="D73" s="156"/>
      <c r="E73" s="154"/>
      <c r="F73" s="154"/>
      <c r="G73" s="155"/>
      <c r="H73" s="155"/>
      <c r="I73" s="155"/>
      <c r="J73" s="155"/>
      <c r="K73" s="155"/>
      <c r="L73" s="155"/>
      <c r="M73" s="155"/>
    </row>
    <row r="74" spans="1:13" ht="16.5" customHeight="1">
      <c r="A74" s="153"/>
      <c r="B74" s="156"/>
      <c r="C74" s="171" t="s">
        <v>104</v>
      </c>
      <c r="D74" s="171"/>
      <c r="E74" s="154"/>
      <c r="F74" s="154"/>
      <c r="G74" s="106"/>
      <c r="I74" s="106"/>
      <c r="J74" s="106"/>
      <c r="K74" s="106"/>
      <c r="M74" s="106"/>
    </row>
    <row r="75" spans="1:13" ht="16.5" customHeight="1">
      <c r="A75" s="153"/>
      <c r="B75" s="156"/>
      <c r="C75" s="171"/>
      <c r="D75" s="173" t="s">
        <v>284</v>
      </c>
      <c r="E75" s="154"/>
      <c r="F75" s="154"/>
      <c r="G75" s="106"/>
      <c r="I75" s="106"/>
      <c r="J75" s="106"/>
      <c r="K75" s="106"/>
      <c r="M75" s="106"/>
    </row>
    <row r="76" spans="1:13" ht="16.5" customHeight="1">
      <c r="A76" s="153"/>
      <c r="B76" s="156"/>
      <c r="D76" s="156" t="s">
        <v>105</v>
      </c>
      <c r="F76" s="154"/>
      <c r="G76" s="106"/>
      <c r="I76" s="106"/>
      <c r="J76" s="106"/>
      <c r="K76" s="106"/>
      <c r="M76" s="106"/>
    </row>
    <row r="77" spans="1:13" ht="16.5" customHeight="1">
      <c r="A77" s="153"/>
      <c r="B77" s="156"/>
      <c r="D77" s="156" t="s">
        <v>106</v>
      </c>
      <c r="E77" s="170"/>
      <c r="F77" s="154"/>
      <c r="G77" s="172">
        <v>-4544</v>
      </c>
      <c r="H77" s="155"/>
      <c r="I77" s="172">
        <v>-63400</v>
      </c>
      <c r="J77" s="155"/>
      <c r="K77" s="172">
        <v>0</v>
      </c>
      <c r="L77" s="155"/>
      <c r="M77" s="172">
        <v>0</v>
      </c>
    </row>
    <row r="78" spans="1:13" ht="16.5" customHeight="1">
      <c r="A78" s="153"/>
      <c r="B78" s="156"/>
      <c r="C78" s="156" t="s">
        <v>107</v>
      </c>
      <c r="D78" s="156"/>
      <c r="E78" s="154"/>
      <c r="F78" s="154"/>
      <c r="G78" s="155"/>
      <c r="H78" s="164"/>
      <c r="I78" s="155"/>
      <c r="J78" s="164"/>
      <c r="K78" s="155"/>
      <c r="L78" s="165"/>
      <c r="M78" s="155"/>
    </row>
    <row r="79" spans="1:13" ht="16.5" customHeight="1">
      <c r="A79" s="153"/>
      <c r="C79" s="156"/>
      <c r="D79" s="156" t="s">
        <v>100</v>
      </c>
      <c r="E79" s="154"/>
      <c r="F79" s="154"/>
      <c r="G79" s="172">
        <f>SUM(G77:G78)</f>
        <v>-4544</v>
      </c>
      <c r="H79" s="155"/>
      <c r="I79" s="172">
        <f>SUM(I77:I78)</f>
        <v>-63400</v>
      </c>
      <c r="J79" s="155"/>
      <c r="K79" s="172">
        <f>SUM(K77:K78)</f>
        <v>0</v>
      </c>
      <c r="L79" s="155"/>
      <c r="M79" s="172">
        <f>SUM(M77:M78)</f>
        <v>0</v>
      </c>
    </row>
    <row r="80" spans="1:13" ht="16.5" customHeight="1">
      <c r="A80" s="156"/>
      <c r="B80" s="156"/>
      <c r="D80" s="156"/>
      <c r="E80" s="154"/>
      <c r="F80" s="154"/>
      <c r="G80" s="155"/>
      <c r="H80" s="164"/>
      <c r="I80" s="155"/>
      <c r="J80" s="164"/>
      <c r="K80" s="155"/>
      <c r="L80" s="165"/>
      <c r="M80" s="155"/>
    </row>
    <row r="81" spans="1:13" ht="16.5" customHeight="1">
      <c r="A81" s="153" t="s">
        <v>283</v>
      </c>
      <c r="B81" s="174"/>
      <c r="C81" s="174"/>
      <c r="D81" s="174"/>
      <c r="E81" s="154"/>
      <c r="F81" s="174"/>
      <c r="G81" s="174"/>
      <c r="H81" s="174"/>
      <c r="I81" s="174"/>
      <c r="J81" s="174"/>
      <c r="K81" s="174"/>
      <c r="L81" s="174"/>
      <c r="M81" s="174"/>
    </row>
    <row r="82" spans="1:13" ht="16.5" customHeight="1">
      <c r="B82" s="153" t="s">
        <v>108</v>
      </c>
      <c r="C82" s="156"/>
      <c r="D82" s="156"/>
      <c r="E82" s="154"/>
      <c r="F82" s="154"/>
      <c r="G82" s="161">
        <f>G70+G79</f>
        <v>-4544</v>
      </c>
      <c r="H82" s="155"/>
      <c r="I82" s="161">
        <f>I70+I79</f>
        <v>-63400</v>
      </c>
      <c r="J82" s="155"/>
      <c r="K82" s="161">
        <f>K70+K79</f>
        <v>0</v>
      </c>
      <c r="L82" s="155"/>
      <c r="M82" s="161">
        <f>M70+M79</f>
        <v>0</v>
      </c>
    </row>
    <row r="83" spans="1:13" ht="16.5" customHeight="1">
      <c r="A83" s="153"/>
      <c r="B83" s="156"/>
      <c r="C83" s="156"/>
      <c r="D83" s="156"/>
      <c r="E83" s="154"/>
      <c r="F83" s="154"/>
      <c r="G83" s="155"/>
      <c r="H83" s="164"/>
      <c r="I83" s="155"/>
      <c r="J83" s="164"/>
      <c r="K83" s="155"/>
      <c r="L83" s="164"/>
      <c r="M83" s="155"/>
    </row>
    <row r="84" spans="1:13" ht="16.5" customHeight="1">
      <c r="A84" s="153" t="s">
        <v>264</v>
      </c>
      <c r="B84" s="156"/>
      <c r="C84" s="156"/>
      <c r="D84" s="156"/>
      <c r="E84" s="154"/>
      <c r="F84" s="154"/>
      <c r="G84" s="155"/>
      <c r="H84" s="164"/>
      <c r="I84" s="155"/>
      <c r="J84" s="164"/>
      <c r="K84" s="155"/>
      <c r="L84" s="164"/>
      <c r="M84" s="155"/>
    </row>
    <row r="85" spans="1:13" ht="16.5" customHeight="1" thickBot="1">
      <c r="B85" s="153" t="s">
        <v>215</v>
      </c>
      <c r="C85" s="156"/>
      <c r="D85" s="156"/>
      <c r="E85" s="154"/>
      <c r="F85" s="154"/>
      <c r="G85" s="175">
        <f>SUM(G60+G82)</f>
        <v>206497</v>
      </c>
      <c r="H85" s="164"/>
      <c r="I85" s="175">
        <f>SUM(I60+I82)</f>
        <v>10556</v>
      </c>
      <c r="J85" s="164"/>
      <c r="K85" s="175">
        <f>SUM(K60+K82)</f>
        <v>-56258</v>
      </c>
      <c r="L85" s="164"/>
      <c r="M85" s="175">
        <f>SUM(M60+M82)</f>
        <v>-138185</v>
      </c>
    </row>
    <row r="86" spans="1:13" ht="16.5" customHeight="1" thickTop="1">
      <c r="A86" s="153"/>
      <c r="B86" s="156"/>
      <c r="C86" s="156"/>
      <c r="D86" s="156"/>
      <c r="E86" s="154"/>
      <c r="F86" s="154"/>
      <c r="G86" s="155"/>
      <c r="H86" s="164"/>
      <c r="I86" s="155"/>
      <c r="J86" s="164"/>
      <c r="K86" s="155"/>
      <c r="L86" s="164"/>
      <c r="M86" s="155"/>
    </row>
    <row r="87" spans="1:13" ht="16.5" customHeight="1">
      <c r="A87" s="153"/>
      <c r="B87" s="156"/>
      <c r="C87" s="156"/>
      <c r="D87" s="156"/>
      <c r="E87" s="154"/>
      <c r="F87" s="154"/>
      <c r="G87" s="155"/>
      <c r="H87" s="164"/>
      <c r="I87" s="155"/>
      <c r="J87" s="164"/>
      <c r="K87" s="155"/>
      <c r="L87" s="164"/>
      <c r="M87" s="155"/>
    </row>
    <row r="88" spans="1:13" ht="16.5" customHeight="1">
      <c r="A88" s="153" t="s">
        <v>264</v>
      </c>
      <c r="B88" s="156"/>
      <c r="C88" s="156"/>
      <c r="D88" s="156"/>
      <c r="E88" s="154"/>
      <c r="F88" s="154"/>
      <c r="G88" s="155"/>
      <c r="H88" s="164"/>
      <c r="I88" s="155"/>
      <c r="J88" s="164"/>
      <c r="K88" s="155"/>
      <c r="L88" s="164"/>
      <c r="M88" s="155"/>
    </row>
    <row r="89" spans="1:13" ht="16.5" customHeight="1">
      <c r="A89" s="153"/>
      <c r="B89" s="153" t="s">
        <v>216</v>
      </c>
      <c r="C89" s="156"/>
      <c r="D89" s="156"/>
      <c r="E89" s="154"/>
      <c r="F89" s="154"/>
      <c r="G89" s="155"/>
      <c r="H89" s="164"/>
      <c r="I89" s="155"/>
      <c r="J89" s="164"/>
      <c r="K89" s="155"/>
      <c r="L89" s="164"/>
      <c r="M89" s="155"/>
    </row>
    <row r="90" spans="1:13" ht="16.5" customHeight="1">
      <c r="A90" s="156" t="s">
        <v>262</v>
      </c>
      <c r="C90" s="156"/>
      <c r="D90" s="156"/>
      <c r="E90" s="154"/>
      <c r="F90" s="154"/>
      <c r="G90" s="155">
        <v>200561</v>
      </c>
      <c r="H90" s="155"/>
      <c r="I90" s="155">
        <v>6790</v>
      </c>
      <c r="J90" s="155"/>
      <c r="K90" s="155">
        <v>-56258</v>
      </c>
      <c r="L90" s="155"/>
      <c r="M90" s="155">
        <v>-138185</v>
      </c>
    </row>
    <row r="91" spans="1:13" ht="16.5" customHeight="1">
      <c r="A91" s="156" t="s">
        <v>84</v>
      </c>
      <c r="C91" s="156"/>
      <c r="D91" s="156"/>
      <c r="E91" s="154"/>
      <c r="F91" s="154"/>
      <c r="G91" s="161">
        <v>5936</v>
      </c>
      <c r="H91" s="155"/>
      <c r="I91" s="161">
        <v>3766</v>
      </c>
      <c r="J91" s="155"/>
      <c r="K91" s="161">
        <v>0</v>
      </c>
      <c r="L91" s="155"/>
      <c r="M91" s="161">
        <v>0</v>
      </c>
    </row>
    <row r="92" spans="1:13" ht="16.5" customHeight="1">
      <c r="A92" s="153"/>
      <c r="B92" s="156"/>
      <c r="C92" s="156"/>
      <c r="D92" s="156"/>
      <c r="E92" s="154"/>
      <c r="F92" s="154"/>
      <c r="G92" s="155"/>
      <c r="H92" s="164"/>
      <c r="I92" s="155"/>
      <c r="J92" s="164"/>
      <c r="K92" s="155"/>
      <c r="L92" s="164"/>
      <c r="M92" s="155"/>
    </row>
    <row r="93" spans="1:13" ht="16.5" customHeight="1">
      <c r="A93" s="153" t="s">
        <v>264</v>
      </c>
      <c r="B93" s="156"/>
      <c r="C93" s="156"/>
      <c r="D93" s="156"/>
      <c r="E93" s="154"/>
      <c r="F93" s="154"/>
      <c r="G93" s="155"/>
      <c r="H93" s="164"/>
      <c r="I93" s="155"/>
      <c r="J93" s="164"/>
      <c r="K93" s="155"/>
      <c r="L93" s="164"/>
      <c r="M93" s="155"/>
    </row>
    <row r="94" spans="1:13" ht="16.5" customHeight="1" thickBot="1">
      <c r="B94" s="153" t="s">
        <v>215</v>
      </c>
      <c r="C94" s="156"/>
      <c r="D94" s="156"/>
      <c r="E94" s="154"/>
      <c r="F94" s="154"/>
      <c r="G94" s="176">
        <f>G85</f>
        <v>206497</v>
      </c>
      <c r="H94" s="164"/>
      <c r="I94" s="176">
        <f>I85</f>
        <v>10556</v>
      </c>
      <c r="J94" s="164"/>
      <c r="K94" s="176">
        <f>SUM(K90:K93)</f>
        <v>-56258</v>
      </c>
      <c r="L94" s="164"/>
      <c r="M94" s="176">
        <f>SUM(M90:M93)</f>
        <v>-138185</v>
      </c>
    </row>
    <row r="95" spans="1:13" ht="16.5" customHeight="1" thickTop="1">
      <c r="A95" s="156"/>
      <c r="B95" s="156"/>
      <c r="D95" s="156"/>
      <c r="E95" s="154"/>
      <c r="F95" s="154"/>
      <c r="G95" s="42"/>
      <c r="H95" s="42"/>
      <c r="I95" s="42"/>
      <c r="J95" s="42"/>
      <c r="K95" s="43"/>
      <c r="L95" s="43"/>
      <c r="M95" s="43"/>
    </row>
    <row r="96" spans="1:13" ht="16.5" customHeight="1">
      <c r="A96" s="156"/>
      <c r="B96" s="156"/>
      <c r="D96" s="156"/>
      <c r="E96" s="154"/>
      <c r="F96" s="154"/>
      <c r="G96" s="42"/>
      <c r="H96" s="42"/>
      <c r="I96" s="42"/>
      <c r="J96" s="42"/>
      <c r="K96" s="43"/>
      <c r="L96" s="43"/>
      <c r="M96" s="43"/>
    </row>
    <row r="97" spans="1:13" ht="18.75" customHeight="1">
      <c r="A97" s="156"/>
      <c r="B97" s="156"/>
      <c r="D97" s="156"/>
      <c r="E97" s="154"/>
      <c r="F97" s="154"/>
      <c r="G97" s="42"/>
      <c r="H97" s="42"/>
      <c r="I97" s="42"/>
      <c r="J97" s="42"/>
      <c r="K97" s="43"/>
      <c r="L97" s="43"/>
      <c r="M97" s="43"/>
    </row>
    <row r="98" spans="1:13" s="152" customFormat="1" ht="22.35" customHeight="1">
      <c r="A98" s="121" t="s">
        <v>202</v>
      </c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</row>
  </sheetData>
  <mergeCells count="9">
    <mergeCell ref="G56:I56"/>
    <mergeCell ref="K56:M56"/>
    <mergeCell ref="K1:M1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AA1F-3639-47CD-94A5-DE626B37DEC2}">
  <sheetPr>
    <tabColor rgb="FF666699"/>
  </sheetPr>
  <dimension ref="A1:M98"/>
  <sheetViews>
    <sheetView zoomScaleNormal="100" zoomScaleSheetLayoutView="100" workbookViewId="0">
      <selection activeCell="D8" sqref="D8"/>
    </sheetView>
  </sheetViews>
  <sheetFormatPr defaultColWidth="6.7109375" defaultRowHeight="16.5" customHeight="1"/>
  <cols>
    <col min="1" max="3" width="1.5703125" style="106" customWidth="1"/>
    <col min="4" max="4" width="34.140625" style="106" customWidth="1"/>
    <col min="5" max="5" width="5.28515625" style="104" customWidth="1"/>
    <col min="6" max="6" width="0.5703125" style="104" customWidth="1"/>
    <col min="7" max="7" width="12.28515625" style="105" customWidth="1"/>
    <col min="8" max="8" width="0.5703125" style="106" customWidth="1"/>
    <col min="9" max="9" width="12.28515625" style="105" customWidth="1"/>
    <col min="10" max="10" width="0.5703125" style="104" customWidth="1"/>
    <col min="11" max="11" width="11.7109375" style="105" customWidth="1"/>
    <col min="12" max="12" width="0.5703125" style="106" customWidth="1"/>
    <col min="13" max="13" width="11.7109375" style="105" customWidth="1"/>
    <col min="14" max="16384" width="6.7109375" style="106"/>
  </cols>
  <sheetData>
    <row r="1" spans="1:13" ht="16.5" customHeight="1">
      <c r="A1" s="103" t="s">
        <v>0</v>
      </c>
      <c r="B1" s="103"/>
      <c r="C1" s="103"/>
      <c r="D1" s="103"/>
      <c r="K1" s="247" t="s">
        <v>6</v>
      </c>
      <c r="L1" s="247"/>
      <c r="M1" s="247"/>
    </row>
    <row r="2" spans="1:13" ht="16.5" customHeight="1">
      <c r="A2" s="103" t="s">
        <v>87</v>
      </c>
      <c r="B2" s="103"/>
      <c r="C2" s="103"/>
      <c r="D2" s="103"/>
    </row>
    <row r="3" spans="1:13" ht="16.5" customHeight="1">
      <c r="A3" s="108" t="s">
        <v>274</v>
      </c>
      <c r="B3" s="109"/>
      <c r="C3" s="109"/>
      <c r="D3" s="109"/>
      <c r="E3" s="110"/>
      <c r="F3" s="110"/>
      <c r="G3" s="111"/>
      <c r="H3" s="112"/>
      <c r="I3" s="111"/>
      <c r="J3" s="110"/>
      <c r="K3" s="111"/>
      <c r="L3" s="112"/>
      <c r="M3" s="111"/>
    </row>
    <row r="6" spans="1:13" ht="16.5" customHeight="1">
      <c r="G6" s="243" t="s">
        <v>3</v>
      </c>
      <c r="H6" s="243"/>
      <c r="I6" s="243"/>
      <c r="J6" s="113"/>
      <c r="K6" s="243" t="s">
        <v>4</v>
      </c>
      <c r="L6" s="243"/>
      <c r="M6" s="243"/>
    </row>
    <row r="7" spans="1:13" ht="16.5" customHeight="1">
      <c r="A7" s="106" t="s">
        <v>2</v>
      </c>
      <c r="E7" s="114"/>
      <c r="F7" s="114"/>
      <c r="G7" s="249" t="s">
        <v>5</v>
      </c>
      <c r="H7" s="249"/>
      <c r="I7" s="249"/>
      <c r="J7" s="34"/>
      <c r="K7" s="249" t="s">
        <v>5</v>
      </c>
      <c r="L7" s="249"/>
      <c r="M7" s="249"/>
    </row>
    <row r="8" spans="1:13" ht="16.5" customHeight="1">
      <c r="F8" s="114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6.5" customHeight="1">
      <c r="E9" s="115" t="s">
        <v>11</v>
      </c>
      <c r="F9" s="114"/>
      <c r="G9" s="116" t="s">
        <v>12</v>
      </c>
      <c r="H9" s="44"/>
      <c r="I9" s="116" t="s">
        <v>12</v>
      </c>
      <c r="J9" s="45"/>
      <c r="K9" s="116" t="s">
        <v>12</v>
      </c>
      <c r="L9" s="44"/>
      <c r="M9" s="116" t="s">
        <v>12</v>
      </c>
    </row>
    <row r="11" spans="1:13" ht="16.5" customHeight="1">
      <c r="A11" s="106" t="s">
        <v>88</v>
      </c>
      <c r="E11" s="117"/>
      <c r="G11" s="105">
        <v>167608389</v>
      </c>
      <c r="H11" s="105"/>
      <c r="I11" s="105">
        <v>167132277</v>
      </c>
      <c r="J11" s="105"/>
      <c r="K11" s="105">
        <v>23920128</v>
      </c>
      <c r="L11" s="105"/>
      <c r="M11" s="105">
        <v>23805560</v>
      </c>
    </row>
    <row r="12" spans="1:13" ht="16.5" customHeight="1">
      <c r="A12" s="106" t="s">
        <v>89</v>
      </c>
      <c r="G12" s="111">
        <v>-154816777</v>
      </c>
      <c r="H12" s="105"/>
      <c r="I12" s="111">
        <v>-156171125</v>
      </c>
      <c r="J12" s="105"/>
      <c r="K12" s="111">
        <v>-23031120</v>
      </c>
      <c r="L12" s="105"/>
      <c r="M12" s="111">
        <v>-22867175</v>
      </c>
    </row>
    <row r="13" spans="1:13" ht="16.5" customHeight="1">
      <c r="H13" s="105"/>
      <c r="J13" s="105"/>
      <c r="L13" s="105"/>
    </row>
    <row r="14" spans="1:13" ht="16.5" customHeight="1">
      <c r="A14" s="103" t="s">
        <v>90</v>
      </c>
      <c r="G14" s="105">
        <f>SUM(G11:G13)</f>
        <v>12791612</v>
      </c>
      <c r="H14" s="105"/>
      <c r="I14" s="105">
        <f>SUM(I11:I13)</f>
        <v>10961152</v>
      </c>
      <c r="J14" s="105"/>
      <c r="K14" s="105">
        <f>SUM(K11:K13)</f>
        <v>889008</v>
      </c>
      <c r="L14" s="105"/>
      <c r="M14" s="105">
        <f>SUM(M11:M13)</f>
        <v>938385</v>
      </c>
    </row>
    <row r="15" spans="1:13" ht="16.5" customHeight="1">
      <c r="A15" s="106" t="s">
        <v>91</v>
      </c>
      <c r="E15" s="117"/>
      <c r="H15" s="105"/>
      <c r="J15" s="105"/>
      <c r="L15" s="105"/>
    </row>
    <row r="16" spans="1:13" ht="16.5" customHeight="1">
      <c r="B16" s="106" t="s">
        <v>92</v>
      </c>
      <c r="E16" s="117"/>
      <c r="G16" s="105">
        <v>218985</v>
      </c>
      <c r="H16" s="105"/>
      <c r="I16" s="105">
        <v>197269</v>
      </c>
      <c r="J16" s="105"/>
      <c r="K16" s="105">
        <v>702001</v>
      </c>
      <c r="L16" s="105"/>
      <c r="M16" s="105">
        <v>412140</v>
      </c>
    </row>
    <row r="17" spans="1:13" ht="16.5" customHeight="1">
      <c r="A17" s="106" t="s">
        <v>204</v>
      </c>
      <c r="G17" s="105">
        <v>0</v>
      </c>
      <c r="H17" s="105"/>
      <c r="I17" s="105">
        <v>0</v>
      </c>
      <c r="J17" s="105"/>
      <c r="K17" s="105">
        <v>804491</v>
      </c>
      <c r="L17" s="105"/>
      <c r="M17" s="105">
        <v>909990</v>
      </c>
    </row>
    <row r="18" spans="1:13" ht="16.5" customHeight="1">
      <c r="A18" s="106" t="s">
        <v>93</v>
      </c>
      <c r="E18" s="117"/>
      <c r="G18" s="105">
        <v>199968</v>
      </c>
      <c r="H18" s="105"/>
      <c r="I18" s="105">
        <v>204426</v>
      </c>
      <c r="J18" s="105"/>
      <c r="K18" s="105">
        <v>323673</v>
      </c>
      <c r="L18" s="105"/>
      <c r="M18" s="105">
        <v>314419</v>
      </c>
    </row>
    <row r="19" spans="1:13" ht="16.5" customHeight="1">
      <c r="A19" s="106" t="s">
        <v>288</v>
      </c>
      <c r="E19" s="117"/>
      <c r="G19" s="105">
        <v>503</v>
      </c>
      <c r="H19" s="105"/>
      <c r="I19" s="105">
        <v>1020</v>
      </c>
      <c r="J19" s="105"/>
      <c r="K19" s="105">
        <v>0</v>
      </c>
      <c r="L19" s="105"/>
      <c r="M19" s="105">
        <v>-3</v>
      </c>
    </row>
    <row r="20" spans="1:13" ht="16.5" customHeight="1">
      <c r="A20" s="106" t="s">
        <v>245</v>
      </c>
      <c r="E20" s="118"/>
      <c r="G20" s="105">
        <v>-9559384</v>
      </c>
      <c r="H20" s="105"/>
      <c r="I20" s="105">
        <v>-8081733</v>
      </c>
      <c r="J20" s="105"/>
      <c r="K20" s="105">
        <v>-972475</v>
      </c>
      <c r="L20" s="105"/>
      <c r="M20" s="105">
        <v>-815593</v>
      </c>
    </row>
    <row r="21" spans="1:13" ht="16.5" customHeight="1">
      <c r="A21" s="106" t="s">
        <v>94</v>
      </c>
      <c r="E21" s="118"/>
      <c r="G21" s="105">
        <v>-2045576</v>
      </c>
      <c r="H21" s="105"/>
      <c r="I21" s="105">
        <v>-1424373</v>
      </c>
      <c r="J21" s="105"/>
      <c r="K21" s="105">
        <v>-1008179</v>
      </c>
      <c r="L21" s="105"/>
      <c r="M21" s="105">
        <v>-946734</v>
      </c>
    </row>
    <row r="22" spans="1:13" ht="16.5" customHeight="1">
      <c r="A22" s="106" t="s">
        <v>259</v>
      </c>
      <c r="E22" s="118"/>
      <c r="H22" s="105"/>
      <c r="J22" s="105"/>
      <c r="L22" s="105"/>
    </row>
    <row r="23" spans="1:13" ht="16.5" customHeight="1">
      <c r="B23" s="106" t="s">
        <v>217</v>
      </c>
      <c r="E23" s="117"/>
      <c r="G23" s="105">
        <v>-4974</v>
      </c>
      <c r="H23" s="105"/>
      <c r="I23" s="105">
        <v>-2955</v>
      </c>
      <c r="J23" s="105"/>
      <c r="K23" s="105">
        <v>-4974</v>
      </c>
      <c r="L23" s="105"/>
      <c r="M23" s="105">
        <v>-2955</v>
      </c>
    </row>
    <row r="24" spans="1:13" ht="16.5" customHeight="1">
      <c r="A24" s="106" t="s">
        <v>96</v>
      </c>
      <c r="E24" s="117"/>
      <c r="G24" s="105">
        <v>-853844</v>
      </c>
      <c r="H24" s="105"/>
      <c r="I24" s="105">
        <v>-808207</v>
      </c>
      <c r="J24" s="105"/>
      <c r="K24" s="105">
        <v>-186713</v>
      </c>
      <c r="L24" s="105"/>
      <c r="M24" s="105">
        <v>-153534</v>
      </c>
    </row>
    <row r="25" spans="1:13" ht="16.5" customHeight="1">
      <c r="A25" s="106" t="s">
        <v>218</v>
      </c>
      <c r="E25" s="117"/>
      <c r="H25" s="105"/>
      <c r="J25" s="105"/>
      <c r="L25" s="105"/>
    </row>
    <row r="26" spans="1:13" ht="16.5" customHeight="1">
      <c r="B26" s="106" t="s">
        <v>97</v>
      </c>
      <c r="E26" s="104">
        <v>9</v>
      </c>
      <c r="F26" s="106"/>
      <c r="G26" s="105">
        <v>154241</v>
      </c>
      <c r="I26" s="105">
        <v>80038</v>
      </c>
      <c r="J26" s="106"/>
      <c r="K26" s="105">
        <v>0</v>
      </c>
      <c r="M26" s="105">
        <v>0</v>
      </c>
    </row>
    <row r="27" spans="1:13" ht="16.5" customHeight="1">
      <c r="A27" s="106" t="s">
        <v>219</v>
      </c>
      <c r="E27" s="46"/>
      <c r="F27" s="106"/>
      <c r="G27" s="111">
        <v>0</v>
      </c>
      <c r="I27" s="111">
        <v>463</v>
      </c>
      <c r="J27" s="106"/>
      <c r="K27" s="111">
        <v>0</v>
      </c>
      <c r="M27" s="111">
        <v>0</v>
      </c>
    </row>
    <row r="28" spans="1:13" ht="16.5" customHeight="1">
      <c r="H28" s="105"/>
      <c r="J28" s="105"/>
      <c r="L28" s="105"/>
    </row>
    <row r="29" spans="1:13" ht="16.5" customHeight="1">
      <c r="A29" s="103" t="s">
        <v>220</v>
      </c>
      <c r="G29" s="105">
        <f>SUM(G14:G28)</f>
        <v>901531</v>
      </c>
      <c r="H29" s="105"/>
      <c r="I29" s="105">
        <f>SUM(I14:I28)</f>
        <v>1127100</v>
      </c>
      <c r="J29" s="105"/>
      <c r="K29" s="105">
        <f>SUM(K14:K26)</f>
        <v>546832</v>
      </c>
      <c r="L29" s="105"/>
      <c r="M29" s="105">
        <f>SUM(M14:M26)</f>
        <v>656115</v>
      </c>
    </row>
    <row r="30" spans="1:13" ht="16.5" customHeight="1">
      <c r="A30" s="106" t="s">
        <v>246</v>
      </c>
      <c r="E30" s="104">
        <v>16</v>
      </c>
      <c r="G30" s="111">
        <v>-192355</v>
      </c>
      <c r="H30" s="105"/>
      <c r="I30" s="111">
        <v>-321415</v>
      </c>
      <c r="J30" s="105"/>
      <c r="K30" s="111">
        <v>54841</v>
      </c>
      <c r="L30" s="105"/>
      <c r="M30" s="111">
        <v>25105</v>
      </c>
    </row>
    <row r="31" spans="1:13" ht="16.5" customHeight="1">
      <c r="H31" s="105"/>
      <c r="J31" s="105"/>
      <c r="L31" s="105"/>
    </row>
    <row r="32" spans="1:13" ht="16.5" customHeight="1" thickBot="1">
      <c r="A32" s="103" t="s">
        <v>206</v>
      </c>
      <c r="G32" s="119">
        <f>SUM(G29:G30)</f>
        <v>709176</v>
      </c>
      <c r="H32" s="105"/>
      <c r="I32" s="119">
        <f>SUM(I29:I30)</f>
        <v>805685</v>
      </c>
      <c r="J32" s="105"/>
      <c r="K32" s="119">
        <f>SUM(K29:K30)</f>
        <v>601673</v>
      </c>
      <c r="L32" s="105"/>
      <c r="M32" s="119">
        <f>SUM(M29:M30)</f>
        <v>681220</v>
      </c>
    </row>
    <row r="33" spans="1:13" ht="16.5" customHeight="1" thickTop="1">
      <c r="A33" s="103"/>
      <c r="H33" s="105"/>
      <c r="J33" s="105"/>
      <c r="L33" s="105"/>
    </row>
    <row r="34" spans="1:13" ht="16.5" customHeight="1">
      <c r="A34" s="103"/>
      <c r="G34" s="51"/>
      <c r="H34" s="105"/>
      <c r="I34" s="51"/>
      <c r="J34" s="105"/>
      <c r="L34" s="105"/>
    </row>
    <row r="35" spans="1:13" ht="16.5" customHeight="1">
      <c r="A35" s="103" t="s">
        <v>207</v>
      </c>
      <c r="H35" s="105"/>
      <c r="J35" s="105"/>
      <c r="L35" s="105"/>
    </row>
    <row r="36" spans="1:13" ht="16.5" customHeight="1">
      <c r="A36" s="106" t="s">
        <v>262</v>
      </c>
      <c r="G36" s="105">
        <v>707153</v>
      </c>
      <c r="H36" s="105"/>
      <c r="I36" s="105">
        <v>793412</v>
      </c>
      <c r="J36" s="105"/>
      <c r="K36" s="105">
        <v>601673</v>
      </c>
      <c r="L36" s="105"/>
      <c r="M36" s="105">
        <v>681220</v>
      </c>
    </row>
    <row r="37" spans="1:13" ht="16.5" customHeight="1">
      <c r="A37" s="106" t="s">
        <v>84</v>
      </c>
      <c r="F37" s="105"/>
      <c r="G37" s="111">
        <v>2023</v>
      </c>
      <c r="H37" s="105"/>
      <c r="I37" s="111">
        <v>12273</v>
      </c>
      <c r="J37" s="105"/>
      <c r="K37" s="111">
        <v>0</v>
      </c>
      <c r="L37" s="105"/>
      <c r="M37" s="111">
        <v>0</v>
      </c>
    </row>
    <row r="38" spans="1:13" ht="16.5" customHeight="1">
      <c r="F38" s="105"/>
      <c r="H38" s="105"/>
      <c r="J38" s="105"/>
      <c r="L38" s="105"/>
    </row>
    <row r="39" spans="1:13" ht="16.5" customHeight="1" thickBot="1">
      <c r="A39" s="103" t="s">
        <v>206</v>
      </c>
      <c r="F39" s="105"/>
      <c r="G39" s="119">
        <f>G32</f>
        <v>709176</v>
      </c>
      <c r="H39" s="105"/>
      <c r="I39" s="119">
        <f>I32</f>
        <v>805685</v>
      </c>
      <c r="J39" s="105"/>
      <c r="K39" s="119">
        <f>K32</f>
        <v>601673</v>
      </c>
      <c r="L39" s="105"/>
      <c r="M39" s="119">
        <f>M32</f>
        <v>681220</v>
      </c>
    </row>
    <row r="40" spans="1:13" ht="16.5" customHeight="1" thickTop="1">
      <c r="F40" s="105"/>
      <c r="H40" s="105"/>
      <c r="J40" s="105"/>
      <c r="L40" s="105"/>
    </row>
    <row r="41" spans="1:13" ht="16.5" customHeight="1">
      <c r="F41" s="105"/>
      <c r="G41" s="47"/>
      <c r="H41" s="105"/>
      <c r="I41" s="47"/>
      <c r="J41" s="105"/>
      <c r="K41" s="47"/>
      <c r="L41" s="105"/>
      <c r="M41" s="47"/>
    </row>
    <row r="42" spans="1:13" ht="16.5" customHeight="1">
      <c r="A42" s="103" t="s">
        <v>208</v>
      </c>
      <c r="B42" s="103"/>
      <c r="G42" s="120"/>
      <c r="H42" s="105"/>
      <c r="J42" s="105"/>
      <c r="L42" s="105"/>
    </row>
    <row r="43" spans="1:13" ht="16.5" customHeight="1">
      <c r="A43" s="106" t="s">
        <v>209</v>
      </c>
      <c r="G43" s="48">
        <v>0.42</v>
      </c>
      <c r="H43" s="120"/>
      <c r="I43" s="48">
        <v>0.48</v>
      </c>
      <c r="J43" s="120"/>
      <c r="K43" s="48">
        <v>0.36</v>
      </c>
      <c r="L43" s="52"/>
      <c r="M43" s="48">
        <v>0.41</v>
      </c>
    </row>
    <row r="44" spans="1:13" ht="16.5" customHeight="1">
      <c r="G44" s="120"/>
      <c r="H44" s="120"/>
      <c r="I44" s="120"/>
      <c r="J44" s="120"/>
      <c r="K44" s="120"/>
      <c r="L44" s="120"/>
      <c r="M44" s="120"/>
    </row>
    <row r="45" spans="1:13" ht="16.5" customHeight="1">
      <c r="G45" s="120"/>
      <c r="H45" s="120"/>
      <c r="I45" s="120"/>
      <c r="J45" s="120"/>
      <c r="K45" s="120"/>
      <c r="L45" s="120"/>
      <c r="M45" s="120"/>
    </row>
    <row r="46" spans="1:13" ht="16.5" customHeight="1">
      <c r="G46" s="120"/>
      <c r="H46" s="120"/>
      <c r="I46" s="120"/>
      <c r="J46" s="120"/>
      <c r="K46" s="120"/>
      <c r="L46" s="120"/>
      <c r="M46" s="120"/>
    </row>
    <row r="47" spans="1:13" ht="16.5" customHeight="1">
      <c r="G47" s="120"/>
      <c r="H47" s="120"/>
      <c r="I47" s="120"/>
      <c r="J47" s="120"/>
      <c r="K47" s="120"/>
      <c r="L47" s="120"/>
      <c r="M47" s="120"/>
    </row>
    <row r="48" spans="1:13" ht="18" customHeight="1">
      <c r="G48" s="120"/>
      <c r="H48" s="120"/>
      <c r="I48" s="120"/>
      <c r="J48" s="120"/>
      <c r="K48" s="120"/>
      <c r="L48" s="120"/>
      <c r="M48" s="120"/>
    </row>
    <row r="49" spans="1:13" ht="22.35" customHeight="1">
      <c r="A49" s="121" t="s">
        <v>202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</row>
    <row r="50" spans="1:13" ht="16.5" customHeight="1">
      <c r="A50" s="122" t="s">
        <v>0</v>
      </c>
      <c r="B50" s="122"/>
      <c r="C50" s="122"/>
      <c r="D50" s="122"/>
      <c r="E50" s="123"/>
      <c r="F50" s="123"/>
      <c r="G50" s="124"/>
      <c r="H50" s="125"/>
      <c r="I50" s="124"/>
      <c r="J50" s="123"/>
      <c r="K50" s="247" t="s">
        <v>6</v>
      </c>
      <c r="L50" s="247"/>
      <c r="M50" s="247"/>
    </row>
    <row r="51" spans="1:13" ht="16.5" customHeight="1">
      <c r="A51" s="122" t="s">
        <v>87</v>
      </c>
      <c r="B51" s="122"/>
      <c r="C51" s="122"/>
      <c r="D51" s="122"/>
      <c r="E51" s="123"/>
      <c r="F51" s="123"/>
      <c r="G51" s="124"/>
      <c r="H51" s="125"/>
      <c r="I51" s="124"/>
      <c r="J51" s="123"/>
      <c r="K51" s="124"/>
      <c r="L51" s="125"/>
      <c r="M51" s="124"/>
    </row>
    <row r="52" spans="1:13" ht="16.5" customHeight="1">
      <c r="A52" s="126" t="str">
        <f>A3</f>
        <v>For the nine-month period ended 30 September 2025</v>
      </c>
      <c r="B52" s="126"/>
      <c r="C52" s="126"/>
      <c r="D52" s="126"/>
      <c r="E52" s="127"/>
      <c r="F52" s="127"/>
      <c r="G52" s="128"/>
      <c r="H52" s="129"/>
      <c r="I52" s="128"/>
      <c r="J52" s="127"/>
      <c r="K52" s="128"/>
      <c r="L52" s="129"/>
      <c r="M52" s="128"/>
    </row>
    <row r="53" spans="1:13" ht="16.5" customHeight="1">
      <c r="A53" s="125"/>
      <c r="B53" s="125"/>
      <c r="C53" s="125"/>
      <c r="D53" s="125"/>
      <c r="E53" s="123"/>
      <c r="F53" s="123"/>
      <c r="G53" s="124"/>
      <c r="H53" s="125"/>
      <c r="I53" s="124"/>
      <c r="J53" s="123"/>
      <c r="K53" s="124"/>
      <c r="L53" s="125"/>
      <c r="M53" s="124"/>
    </row>
    <row r="54" spans="1:13" ht="16.5" customHeight="1">
      <c r="A54" s="125"/>
      <c r="B54" s="125"/>
      <c r="C54" s="125"/>
      <c r="D54" s="125"/>
      <c r="E54" s="123"/>
      <c r="F54" s="123"/>
      <c r="G54" s="124"/>
      <c r="H54" s="125"/>
      <c r="I54" s="124"/>
      <c r="J54" s="123"/>
      <c r="K54" s="124"/>
      <c r="L54" s="125"/>
      <c r="M54" s="124"/>
    </row>
    <row r="55" spans="1:13" ht="16.5" customHeight="1">
      <c r="A55" s="125"/>
      <c r="B55" s="125"/>
      <c r="C55" s="125"/>
      <c r="D55" s="125"/>
      <c r="E55" s="123"/>
      <c r="F55" s="123"/>
      <c r="G55" s="243" t="s">
        <v>3</v>
      </c>
      <c r="H55" s="243"/>
      <c r="I55" s="243"/>
      <c r="J55" s="113"/>
      <c r="K55" s="243" t="s">
        <v>4</v>
      </c>
      <c r="L55" s="243"/>
      <c r="M55" s="243"/>
    </row>
    <row r="56" spans="1:13" ht="16.5" customHeight="1">
      <c r="A56" s="106" t="s">
        <v>2</v>
      </c>
      <c r="E56" s="114"/>
      <c r="F56" s="114"/>
      <c r="G56" s="249" t="s">
        <v>5</v>
      </c>
      <c r="H56" s="249"/>
      <c r="I56" s="249"/>
      <c r="J56" s="34"/>
      <c r="K56" s="249" t="s">
        <v>5</v>
      </c>
      <c r="L56" s="249"/>
      <c r="M56" s="249"/>
    </row>
    <row r="57" spans="1:13" ht="16.5" customHeight="1">
      <c r="A57" s="125"/>
      <c r="B57" s="125"/>
      <c r="C57" s="125"/>
      <c r="D57" s="125"/>
      <c r="E57" s="114"/>
      <c r="F57" s="130"/>
      <c r="G57" s="14" t="s">
        <v>9</v>
      </c>
      <c r="H57" s="16"/>
      <c r="I57" s="14" t="s">
        <v>10</v>
      </c>
      <c r="J57" s="17"/>
      <c r="K57" s="14" t="s">
        <v>9</v>
      </c>
      <c r="L57" s="16"/>
      <c r="M57" s="14" t="s">
        <v>10</v>
      </c>
    </row>
    <row r="58" spans="1:13" ht="16.5" customHeight="1">
      <c r="A58" s="125"/>
      <c r="B58" s="125"/>
      <c r="C58" s="125"/>
      <c r="D58" s="125"/>
      <c r="E58" s="115" t="s">
        <v>221</v>
      </c>
      <c r="F58" s="130"/>
      <c r="G58" s="116" t="s">
        <v>12</v>
      </c>
      <c r="H58" s="44"/>
      <c r="I58" s="116" t="s">
        <v>12</v>
      </c>
      <c r="J58" s="45"/>
      <c r="K58" s="116" t="s">
        <v>12</v>
      </c>
      <c r="L58" s="44"/>
      <c r="M58" s="116" t="s">
        <v>12</v>
      </c>
    </row>
    <row r="59" spans="1:13" ht="16.5" customHeight="1">
      <c r="E59" s="114"/>
    </row>
    <row r="60" spans="1:13" ht="16.5" customHeight="1">
      <c r="A60" s="103" t="s">
        <v>206</v>
      </c>
      <c r="B60" s="125"/>
      <c r="C60" s="125"/>
      <c r="D60" s="125"/>
      <c r="E60" s="114"/>
      <c r="F60" s="123"/>
      <c r="G60" s="124">
        <f>G39</f>
        <v>709176</v>
      </c>
      <c r="H60" s="124"/>
      <c r="I60" s="124">
        <f>I39</f>
        <v>805685</v>
      </c>
      <c r="J60" s="124"/>
      <c r="K60" s="124">
        <f>K39</f>
        <v>601673</v>
      </c>
      <c r="L60" s="124"/>
      <c r="M60" s="124">
        <f>M39</f>
        <v>681220</v>
      </c>
    </row>
    <row r="61" spans="1:13" ht="16.5" customHeight="1">
      <c r="A61" s="103"/>
      <c r="B61" s="125"/>
      <c r="C61" s="125"/>
      <c r="D61" s="125"/>
      <c r="E61" s="114"/>
      <c r="F61" s="123"/>
      <c r="G61" s="124"/>
      <c r="H61" s="124"/>
      <c r="I61" s="124"/>
      <c r="J61" s="124"/>
      <c r="K61" s="124"/>
      <c r="L61" s="124"/>
      <c r="M61" s="124"/>
    </row>
    <row r="62" spans="1:13" ht="16.5" customHeight="1">
      <c r="A62" s="122" t="s">
        <v>222</v>
      </c>
      <c r="B62" s="125"/>
      <c r="C62" s="125"/>
      <c r="D62" s="125"/>
      <c r="E62" s="114"/>
      <c r="F62" s="123"/>
      <c r="G62" s="124"/>
      <c r="H62" s="124"/>
      <c r="I62" s="124"/>
      <c r="J62" s="124"/>
      <c r="K62" s="124"/>
      <c r="L62" s="124"/>
      <c r="M62" s="124"/>
    </row>
    <row r="63" spans="1:13" ht="16.5" customHeight="1">
      <c r="A63" s="125"/>
      <c r="B63" s="125" t="s">
        <v>223</v>
      </c>
      <c r="C63" s="125"/>
      <c r="D63" s="125"/>
      <c r="E63" s="123"/>
      <c r="F63" s="123"/>
      <c r="G63" s="124"/>
      <c r="H63" s="124"/>
      <c r="I63" s="124"/>
      <c r="J63" s="124"/>
      <c r="K63" s="124"/>
      <c r="L63" s="124"/>
      <c r="M63" s="124"/>
    </row>
    <row r="64" spans="1:13" ht="16.5" customHeight="1">
      <c r="A64" s="125" t="s">
        <v>102</v>
      </c>
      <c r="C64" s="125" t="s">
        <v>99</v>
      </c>
      <c r="D64" s="125"/>
      <c r="E64" s="123"/>
      <c r="F64" s="123"/>
      <c r="G64" s="124"/>
      <c r="H64" s="124"/>
      <c r="I64" s="124"/>
      <c r="J64" s="124"/>
      <c r="K64" s="124"/>
      <c r="L64" s="124"/>
      <c r="M64" s="124"/>
    </row>
    <row r="65" spans="1:13" ht="16.5" customHeight="1">
      <c r="A65" s="125"/>
      <c r="B65" s="125"/>
      <c r="C65" s="131" t="s">
        <v>210</v>
      </c>
      <c r="D65" s="131"/>
      <c r="E65" s="123"/>
      <c r="F65" s="123"/>
      <c r="G65" s="124"/>
      <c r="H65" s="124"/>
      <c r="I65" s="124"/>
      <c r="J65" s="124"/>
      <c r="K65" s="124"/>
      <c r="L65" s="124"/>
      <c r="M65" s="124"/>
    </row>
    <row r="66" spans="1:13" ht="16.5" customHeight="1">
      <c r="A66" s="125"/>
      <c r="B66" s="125"/>
      <c r="D66" s="125" t="s">
        <v>211</v>
      </c>
      <c r="E66" s="123"/>
      <c r="F66" s="123"/>
      <c r="G66" s="124">
        <v>40683</v>
      </c>
      <c r="H66" s="124"/>
      <c r="I66" s="124">
        <v>0</v>
      </c>
      <c r="J66" s="124"/>
      <c r="K66" s="124">
        <v>-6881</v>
      </c>
      <c r="L66" s="132"/>
      <c r="M66" s="124">
        <v>0</v>
      </c>
    </row>
    <row r="67" spans="1:13" ht="16.5" customHeight="1">
      <c r="A67" s="125"/>
      <c r="B67" s="125"/>
      <c r="C67" s="131" t="s">
        <v>224</v>
      </c>
      <c r="D67" s="131"/>
      <c r="E67" s="123"/>
      <c r="F67" s="123"/>
      <c r="G67" s="106"/>
      <c r="I67" s="106"/>
      <c r="J67" s="106"/>
      <c r="K67" s="106"/>
      <c r="M67" s="106"/>
    </row>
    <row r="68" spans="1:13" ht="16.5" customHeight="1">
      <c r="A68" s="125"/>
      <c r="C68" s="125"/>
      <c r="D68" s="125" t="s">
        <v>225</v>
      </c>
      <c r="E68" s="133"/>
      <c r="F68" s="123"/>
      <c r="G68" s="128">
        <v>-8243</v>
      </c>
      <c r="H68" s="124"/>
      <c r="I68" s="128">
        <v>0</v>
      </c>
      <c r="J68" s="124"/>
      <c r="K68" s="128">
        <v>1376</v>
      </c>
      <c r="L68" s="124"/>
      <c r="M68" s="128">
        <v>0</v>
      </c>
    </row>
    <row r="69" spans="1:13" ht="16.5" customHeight="1">
      <c r="A69" s="125"/>
      <c r="B69" s="125"/>
      <c r="C69" s="125" t="s">
        <v>214</v>
      </c>
      <c r="D69" s="125"/>
      <c r="E69" s="133"/>
      <c r="F69" s="123"/>
      <c r="G69" s="124"/>
      <c r="H69" s="124"/>
      <c r="I69" s="124"/>
      <c r="J69" s="124"/>
      <c r="K69" s="124"/>
      <c r="L69" s="124"/>
      <c r="M69" s="124"/>
    </row>
    <row r="70" spans="1:13" ht="16.5" customHeight="1">
      <c r="A70" s="125"/>
      <c r="C70" s="125"/>
      <c r="D70" s="125" t="s">
        <v>100</v>
      </c>
      <c r="E70" s="133"/>
      <c r="F70" s="123"/>
      <c r="G70" s="128">
        <f>SUM(G65:G68)</f>
        <v>32440</v>
      </c>
      <c r="H70" s="124"/>
      <c r="I70" s="128">
        <f>SUM(I65:I68)</f>
        <v>0</v>
      </c>
      <c r="J70" s="124"/>
      <c r="K70" s="128">
        <f>SUM(K65:K68)</f>
        <v>-5505</v>
      </c>
      <c r="L70" s="124"/>
      <c r="M70" s="128">
        <f>SUM(M65:M68)</f>
        <v>0</v>
      </c>
    </row>
    <row r="71" spans="1:13" ht="16.5" customHeight="1">
      <c r="A71" s="122"/>
      <c r="B71" s="125"/>
      <c r="C71" s="125"/>
      <c r="D71" s="125"/>
      <c r="E71" s="123"/>
      <c r="F71" s="123"/>
      <c r="G71" s="124"/>
      <c r="H71" s="124"/>
      <c r="I71" s="124"/>
      <c r="J71" s="124"/>
      <c r="K71" s="124"/>
      <c r="L71" s="124"/>
      <c r="M71" s="124"/>
    </row>
    <row r="72" spans="1:13" ht="16.5" customHeight="1">
      <c r="A72" s="125"/>
      <c r="B72" s="125" t="s">
        <v>226</v>
      </c>
      <c r="C72" s="125"/>
      <c r="D72" s="125"/>
      <c r="E72" s="123"/>
      <c r="F72" s="123"/>
      <c r="G72" s="124"/>
      <c r="H72" s="124"/>
      <c r="I72" s="124"/>
      <c r="J72" s="124"/>
      <c r="K72" s="124"/>
      <c r="L72" s="124"/>
      <c r="M72" s="124"/>
    </row>
    <row r="73" spans="1:13" ht="16.5" customHeight="1">
      <c r="A73" s="125" t="s">
        <v>102</v>
      </c>
      <c r="C73" s="125" t="s">
        <v>227</v>
      </c>
      <c r="D73" s="125"/>
      <c r="E73" s="123"/>
      <c r="F73" s="123"/>
      <c r="G73" s="124"/>
      <c r="H73" s="124"/>
      <c r="I73" s="124"/>
      <c r="J73" s="124"/>
      <c r="K73" s="124"/>
      <c r="L73" s="124"/>
      <c r="M73" s="124"/>
    </row>
    <row r="74" spans="1:13" ht="16.5" customHeight="1">
      <c r="A74" s="125"/>
      <c r="B74" s="125"/>
      <c r="C74" s="131" t="s">
        <v>228</v>
      </c>
      <c r="D74" s="131"/>
      <c r="E74" s="123"/>
      <c r="F74" s="123"/>
      <c r="G74" s="106"/>
      <c r="I74" s="106"/>
      <c r="J74" s="106"/>
      <c r="K74" s="106"/>
      <c r="M74" s="106"/>
    </row>
    <row r="75" spans="1:13" ht="16.5" customHeight="1">
      <c r="A75" s="125"/>
      <c r="B75" s="125"/>
      <c r="D75" s="125" t="s">
        <v>229</v>
      </c>
      <c r="E75" s="123"/>
      <c r="F75" s="123"/>
      <c r="G75" s="124"/>
      <c r="H75" s="124"/>
      <c r="I75" s="124"/>
      <c r="J75" s="124"/>
      <c r="K75" s="124"/>
      <c r="L75" s="124"/>
      <c r="M75" s="124"/>
    </row>
    <row r="76" spans="1:13" ht="16.5" customHeight="1">
      <c r="B76" s="125"/>
      <c r="D76" s="125" t="s">
        <v>230</v>
      </c>
      <c r="E76" s="134">
        <v>9</v>
      </c>
      <c r="G76" s="128">
        <v>-25304</v>
      </c>
      <c r="H76" s="124"/>
      <c r="I76" s="128">
        <v>-25828</v>
      </c>
      <c r="J76" s="124"/>
      <c r="K76" s="128">
        <v>0</v>
      </c>
      <c r="L76" s="124"/>
      <c r="M76" s="128">
        <v>0</v>
      </c>
    </row>
    <row r="77" spans="1:13" ht="16.5" customHeight="1">
      <c r="A77" s="125"/>
      <c r="B77" s="125"/>
      <c r="C77" s="125" t="s">
        <v>107</v>
      </c>
      <c r="D77" s="125"/>
      <c r="E77" s="133"/>
      <c r="F77" s="123"/>
      <c r="G77" s="124"/>
      <c r="H77" s="124"/>
      <c r="I77" s="124"/>
      <c r="J77" s="124"/>
      <c r="K77" s="124"/>
      <c r="L77" s="124"/>
      <c r="M77" s="124"/>
    </row>
    <row r="78" spans="1:13" ht="16.5" customHeight="1">
      <c r="A78" s="125"/>
      <c r="C78" s="125"/>
      <c r="D78" s="125" t="s">
        <v>231</v>
      </c>
      <c r="E78" s="133"/>
      <c r="F78" s="123"/>
      <c r="G78" s="128">
        <f>SUM(G74:G76)</f>
        <v>-25304</v>
      </c>
      <c r="H78" s="124"/>
      <c r="I78" s="128">
        <f>SUM(I74:I76)</f>
        <v>-25828</v>
      </c>
      <c r="J78" s="124"/>
      <c r="K78" s="128">
        <f>SUM(K74:K76)</f>
        <v>0</v>
      </c>
      <c r="L78" s="124"/>
      <c r="M78" s="128">
        <f>SUM(M74:M76)</f>
        <v>0</v>
      </c>
    </row>
    <row r="79" spans="1:13" ht="16.5" customHeight="1">
      <c r="A79" s="122"/>
      <c r="B79" s="125"/>
      <c r="C79" s="125"/>
      <c r="D79" s="125"/>
      <c r="E79" s="123"/>
      <c r="F79" s="123"/>
      <c r="G79" s="124"/>
      <c r="H79" s="124"/>
      <c r="I79" s="124"/>
      <c r="J79" s="124"/>
      <c r="K79" s="124"/>
      <c r="L79" s="124"/>
      <c r="M79" s="124"/>
    </row>
    <row r="80" spans="1:13" ht="16.5" customHeight="1">
      <c r="A80" s="122" t="s">
        <v>263</v>
      </c>
      <c r="B80" s="122"/>
      <c r="C80" s="122"/>
      <c r="D80" s="122"/>
      <c r="E80" s="135"/>
      <c r="F80" s="135"/>
      <c r="G80" s="106"/>
      <c r="I80" s="106"/>
      <c r="J80" s="106"/>
      <c r="K80" s="106"/>
      <c r="M80" s="106"/>
    </row>
    <row r="81" spans="1:13" ht="16.5" customHeight="1">
      <c r="A81" s="122"/>
      <c r="B81" s="122" t="s">
        <v>108</v>
      </c>
      <c r="C81" s="122"/>
      <c r="D81" s="122"/>
      <c r="E81" s="135"/>
      <c r="F81" s="135"/>
      <c r="G81" s="128">
        <f>G70+G78</f>
        <v>7136</v>
      </c>
      <c r="H81" s="124"/>
      <c r="I81" s="128">
        <f>I70+I78</f>
        <v>-25828</v>
      </c>
      <c r="J81" s="124"/>
      <c r="K81" s="128">
        <f>K70+K78</f>
        <v>-5505</v>
      </c>
      <c r="L81" s="124"/>
      <c r="M81" s="128">
        <f>M70+M78</f>
        <v>0</v>
      </c>
    </row>
    <row r="82" spans="1:13" ht="16.5" customHeight="1">
      <c r="A82" s="122"/>
      <c r="B82" s="125"/>
      <c r="C82" s="125"/>
      <c r="D82" s="125"/>
      <c r="E82" s="123"/>
      <c r="F82" s="123"/>
      <c r="G82" s="124"/>
      <c r="H82" s="136"/>
      <c r="I82" s="124"/>
      <c r="J82" s="136"/>
      <c r="K82" s="124"/>
      <c r="L82" s="136"/>
      <c r="M82" s="124"/>
    </row>
    <row r="83" spans="1:13" ht="16.5" customHeight="1">
      <c r="A83" s="122" t="s">
        <v>109</v>
      </c>
      <c r="B83" s="122"/>
      <c r="C83" s="125"/>
      <c r="D83" s="125"/>
      <c r="E83" s="123"/>
      <c r="F83" s="123"/>
      <c r="G83" s="106"/>
      <c r="I83" s="106"/>
      <c r="J83" s="106"/>
      <c r="K83" s="106"/>
      <c r="M83" s="106"/>
    </row>
    <row r="84" spans="1:13" ht="16.5" customHeight="1" thickBot="1">
      <c r="A84" s="122"/>
      <c r="B84" s="122" t="s">
        <v>215</v>
      </c>
      <c r="C84" s="125"/>
      <c r="D84" s="125"/>
      <c r="E84" s="123"/>
      <c r="F84" s="123"/>
      <c r="G84" s="137">
        <f>SUM(G60+G81)</f>
        <v>716312</v>
      </c>
      <c r="H84" s="136"/>
      <c r="I84" s="137">
        <f>SUM(I60+I81)</f>
        <v>779857</v>
      </c>
      <c r="J84" s="136"/>
      <c r="K84" s="137">
        <f>SUM(K60+K81)</f>
        <v>596168</v>
      </c>
      <c r="L84" s="136"/>
      <c r="M84" s="137">
        <f>SUM(M60+M81)</f>
        <v>681220</v>
      </c>
    </row>
    <row r="85" spans="1:13" ht="16.5" customHeight="1" thickTop="1">
      <c r="A85" s="122"/>
      <c r="B85" s="125"/>
      <c r="C85" s="125"/>
      <c r="D85" s="125"/>
      <c r="E85" s="123"/>
      <c r="F85" s="123"/>
      <c r="G85" s="124"/>
      <c r="H85" s="136"/>
      <c r="I85" s="124"/>
      <c r="J85" s="136"/>
      <c r="K85" s="124"/>
      <c r="L85" s="136"/>
      <c r="M85" s="124"/>
    </row>
    <row r="86" spans="1:13" ht="16.5" customHeight="1">
      <c r="A86" s="122" t="s">
        <v>109</v>
      </c>
      <c r="B86" s="125"/>
      <c r="C86" s="125"/>
      <c r="D86" s="125"/>
      <c r="E86" s="123"/>
      <c r="F86" s="123"/>
      <c r="G86" s="124"/>
      <c r="H86" s="136"/>
      <c r="I86" s="124"/>
      <c r="J86" s="136"/>
      <c r="K86" s="124"/>
      <c r="L86" s="136"/>
      <c r="M86" s="124"/>
    </row>
    <row r="87" spans="1:13" ht="16.5" customHeight="1">
      <c r="A87" s="122"/>
      <c r="B87" s="122" t="s">
        <v>216</v>
      </c>
      <c r="C87" s="125"/>
      <c r="D87" s="125"/>
      <c r="E87" s="123"/>
      <c r="F87" s="123"/>
      <c r="G87" s="124"/>
      <c r="H87" s="136"/>
      <c r="I87" s="124"/>
      <c r="J87" s="136"/>
      <c r="K87" s="124"/>
      <c r="L87" s="136"/>
      <c r="M87" s="124"/>
    </row>
    <row r="88" spans="1:13" ht="16.5" customHeight="1">
      <c r="A88" s="125" t="s">
        <v>262</v>
      </c>
      <c r="B88" s="125"/>
      <c r="C88" s="125"/>
      <c r="D88" s="125"/>
      <c r="E88" s="123"/>
      <c r="F88" s="123"/>
      <c r="G88" s="49">
        <v>714289</v>
      </c>
      <c r="H88" s="124"/>
      <c r="I88" s="49">
        <v>767584</v>
      </c>
      <c r="J88" s="124"/>
      <c r="K88" s="49">
        <v>596168</v>
      </c>
      <c r="L88" s="124"/>
      <c r="M88" s="49">
        <v>681220</v>
      </c>
    </row>
    <row r="89" spans="1:13" ht="16.5" customHeight="1">
      <c r="A89" s="125" t="s">
        <v>84</v>
      </c>
      <c r="B89" s="125"/>
      <c r="C89" s="125"/>
      <c r="D89" s="125"/>
      <c r="E89" s="123"/>
      <c r="F89" s="123"/>
      <c r="G89" s="128">
        <v>2023</v>
      </c>
      <c r="H89" s="124"/>
      <c r="I89" s="128">
        <v>12273</v>
      </c>
      <c r="J89" s="124"/>
      <c r="K89" s="128">
        <v>0</v>
      </c>
      <c r="L89" s="124"/>
      <c r="M89" s="128">
        <v>0</v>
      </c>
    </row>
    <row r="90" spans="1:13" ht="16.5" customHeight="1">
      <c r="A90" s="122"/>
      <c r="B90" s="125"/>
      <c r="C90" s="125"/>
      <c r="D90" s="125"/>
      <c r="E90" s="123"/>
      <c r="F90" s="123"/>
      <c r="G90" s="124"/>
      <c r="H90" s="136"/>
      <c r="I90" s="124"/>
      <c r="J90" s="136"/>
      <c r="K90" s="124"/>
      <c r="L90" s="136"/>
      <c r="M90" s="124"/>
    </row>
    <row r="91" spans="1:13" ht="16.5" customHeight="1">
      <c r="A91" s="122" t="s">
        <v>109</v>
      </c>
      <c r="B91" s="122"/>
      <c r="C91" s="125"/>
      <c r="D91" s="125"/>
      <c r="E91" s="123"/>
      <c r="F91" s="123"/>
      <c r="G91" s="106"/>
      <c r="I91" s="106"/>
      <c r="J91" s="106"/>
      <c r="K91" s="106"/>
      <c r="M91" s="106"/>
    </row>
    <row r="92" spans="1:13" ht="16.5" customHeight="1" thickBot="1">
      <c r="A92" s="122"/>
      <c r="B92" s="122" t="s">
        <v>215</v>
      </c>
      <c r="C92" s="125"/>
      <c r="D92" s="125"/>
      <c r="E92" s="123"/>
      <c r="F92" s="123"/>
      <c r="G92" s="137">
        <f>G84</f>
        <v>716312</v>
      </c>
      <c r="H92" s="136"/>
      <c r="I92" s="137">
        <f>I84</f>
        <v>779857</v>
      </c>
      <c r="J92" s="136"/>
      <c r="K92" s="137">
        <f>K84</f>
        <v>596168</v>
      </c>
      <c r="L92" s="136"/>
      <c r="M92" s="137">
        <f>M84</f>
        <v>681220</v>
      </c>
    </row>
    <row r="93" spans="1:13" ht="16.5" customHeight="1" thickTop="1">
      <c r="A93" s="122"/>
      <c r="B93" s="122"/>
      <c r="C93" s="125"/>
      <c r="D93" s="125"/>
      <c r="E93" s="123"/>
      <c r="F93" s="123"/>
      <c r="G93" s="124"/>
      <c r="H93" s="136"/>
      <c r="I93" s="124"/>
      <c r="J93" s="136"/>
      <c r="K93" s="124"/>
      <c r="L93" s="136"/>
      <c r="M93" s="124"/>
    </row>
    <row r="94" spans="1:13" ht="16.5" customHeight="1">
      <c r="A94" s="122"/>
      <c r="B94" s="122"/>
      <c r="C94" s="125"/>
      <c r="D94" s="125"/>
      <c r="E94" s="123"/>
      <c r="F94" s="123"/>
      <c r="G94" s="124"/>
      <c r="H94" s="136"/>
      <c r="I94" s="124"/>
      <c r="J94" s="136"/>
      <c r="K94" s="124"/>
      <c r="L94" s="136"/>
      <c r="M94" s="124"/>
    </row>
    <row r="95" spans="1:13" ht="16.5" customHeight="1">
      <c r="A95" s="122"/>
      <c r="B95" s="122"/>
      <c r="C95" s="125"/>
      <c r="D95" s="125"/>
      <c r="E95" s="123"/>
      <c r="F95" s="123"/>
      <c r="G95" s="124"/>
      <c r="H95" s="136"/>
      <c r="I95" s="124"/>
      <c r="J95" s="136"/>
      <c r="K95" s="124"/>
      <c r="L95" s="136"/>
      <c r="M95" s="124"/>
    </row>
    <row r="96" spans="1:13" ht="16.5" customHeight="1">
      <c r="A96" s="122"/>
      <c r="B96" s="122"/>
      <c r="C96" s="125"/>
      <c r="D96" s="125"/>
      <c r="E96" s="123"/>
      <c r="F96" s="123"/>
      <c r="G96" s="124"/>
      <c r="H96" s="136"/>
      <c r="I96" s="124"/>
      <c r="J96" s="136"/>
      <c r="K96" s="124"/>
      <c r="L96" s="136"/>
      <c r="M96" s="124"/>
    </row>
    <row r="97" spans="1:13" ht="18" customHeight="1">
      <c r="A97" s="122"/>
      <c r="B97" s="122"/>
      <c r="C97" s="125"/>
      <c r="D97" s="125"/>
      <c r="E97" s="123"/>
      <c r="F97" s="123"/>
      <c r="G97" s="124"/>
      <c r="H97" s="136"/>
      <c r="I97" s="124"/>
      <c r="J97" s="136"/>
      <c r="K97" s="124"/>
      <c r="L97" s="136"/>
      <c r="M97" s="124"/>
    </row>
    <row r="98" spans="1:13" ht="22.35" customHeight="1">
      <c r="A98" s="121" t="s">
        <v>202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</row>
  </sheetData>
  <mergeCells count="10">
    <mergeCell ref="G55:I55"/>
    <mergeCell ref="K55:M55"/>
    <mergeCell ref="G56:I56"/>
    <mergeCell ref="K56:M56"/>
    <mergeCell ref="K1:M1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03F8-E8E1-42F0-9826-3DEABD482C2C}">
  <sheetPr>
    <tabColor indexed="54"/>
  </sheetPr>
  <dimension ref="A1:Z42"/>
  <sheetViews>
    <sheetView topLeftCell="A14" zoomScale="115" zoomScaleNormal="115" zoomScaleSheetLayoutView="115" workbookViewId="0">
      <selection activeCell="C6" sqref="C6"/>
    </sheetView>
  </sheetViews>
  <sheetFormatPr defaultColWidth="9.28515625" defaultRowHeight="16.149999999999999" customHeight="1"/>
  <cols>
    <col min="1" max="2" width="1.5703125" style="75" customWidth="1"/>
    <col min="3" max="3" width="37" style="75" customWidth="1"/>
    <col min="4" max="4" width="4.28515625" style="75" customWidth="1"/>
    <col min="5" max="5" width="0.5703125" style="71" customWidth="1"/>
    <col min="6" max="6" width="10.5703125" style="73" customWidth="1"/>
    <col min="7" max="7" width="0.5703125" style="71" customWidth="1"/>
    <col min="8" max="8" width="10" style="73" customWidth="1"/>
    <col min="9" max="9" width="0.5703125" style="71" customWidth="1"/>
    <col min="10" max="10" width="7.7109375" style="73" customWidth="1"/>
    <col min="11" max="11" width="0.5703125" style="71" customWidth="1"/>
    <col min="12" max="12" width="12.28515625" style="73" customWidth="1"/>
    <col min="13" max="13" width="0.5703125" style="71" customWidth="1"/>
    <col min="14" max="14" width="14" style="73" customWidth="1"/>
    <col min="15" max="15" width="0.5703125" style="71" customWidth="1"/>
    <col min="16" max="16" width="13.42578125" style="71" customWidth="1"/>
    <col min="17" max="17" width="0.5703125" style="71" customWidth="1"/>
    <col min="18" max="18" width="10.7109375" style="71" customWidth="1"/>
    <col min="19" max="19" width="0.5703125" style="71" customWidth="1"/>
    <col min="20" max="20" width="11.28515625" style="73" customWidth="1"/>
    <col min="21" max="21" width="0.5703125" style="71" customWidth="1"/>
    <col min="22" max="22" width="10.42578125" style="73" customWidth="1"/>
    <col min="23" max="23" width="0.5703125" style="71" customWidth="1"/>
    <col min="24" max="24" width="11.5703125" style="73" customWidth="1"/>
    <col min="25" max="25" width="0.5703125" style="71" customWidth="1"/>
    <col min="26" max="26" width="9.42578125" style="73" customWidth="1"/>
    <col min="27" max="27" width="9.28515625" style="75" customWidth="1"/>
    <col min="28" max="16384" width="9.28515625" style="75"/>
  </cols>
  <sheetData>
    <row r="1" spans="1:26" ht="16.5" customHeight="1">
      <c r="A1" s="68" t="s">
        <v>0</v>
      </c>
      <c r="B1" s="69"/>
      <c r="C1" s="69"/>
      <c r="D1" s="69"/>
      <c r="F1" s="72"/>
      <c r="Y1" s="74"/>
      <c r="Z1" s="74" t="s">
        <v>6</v>
      </c>
    </row>
    <row r="2" spans="1:26" ht="16.5" customHeight="1">
      <c r="A2" s="69" t="s">
        <v>110</v>
      </c>
      <c r="B2" s="69"/>
      <c r="C2" s="69"/>
      <c r="D2" s="69"/>
      <c r="F2" s="72"/>
    </row>
    <row r="3" spans="1:26" ht="16.5" customHeight="1">
      <c r="A3" s="76" t="str">
        <f>'Eng7-8 (9M)'!A3</f>
        <v>For the nine-month period ended 30 September 2025</v>
      </c>
      <c r="B3" s="76"/>
      <c r="C3" s="76"/>
      <c r="D3" s="76"/>
      <c r="E3" s="77"/>
      <c r="F3" s="78"/>
      <c r="G3" s="77"/>
      <c r="H3" s="79"/>
      <c r="I3" s="77"/>
      <c r="J3" s="79"/>
      <c r="K3" s="77"/>
      <c r="L3" s="79"/>
      <c r="M3" s="77"/>
      <c r="N3" s="79"/>
      <c r="O3" s="77"/>
      <c r="P3" s="77"/>
      <c r="Q3" s="77"/>
      <c r="R3" s="77"/>
      <c r="S3" s="77"/>
      <c r="T3" s="79"/>
      <c r="U3" s="77"/>
      <c r="V3" s="79"/>
      <c r="W3" s="77"/>
      <c r="X3" s="79"/>
      <c r="Y3" s="77"/>
      <c r="Z3" s="79"/>
    </row>
    <row r="4" spans="1:26" s="83" customFormat="1" ht="16.5" customHeight="1">
      <c r="A4" s="80"/>
      <c r="B4" s="80"/>
      <c r="C4" s="80"/>
      <c r="D4" s="80"/>
      <c r="E4" s="81"/>
      <c r="F4" s="82"/>
      <c r="G4" s="81"/>
      <c r="H4" s="82"/>
      <c r="I4" s="81"/>
      <c r="J4" s="82"/>
      <c r="K4" s="81"/>
      <c r="L4" s="82"/>
      <c r="M4" s="81"/>
      <c r="N4" s="82"/>
      <c r="O4" s="81"/>
      <c r="P4" s="81"/>
      <c r="Q4" s="81"/>
      <c r="R4" s="81"/>
      <c r="S4" s="81"/>
      <c r="T4" s="82"/>
      <c r="U4" s="81"/>
      <c r="V4" s="82"/>
      <c r="W4" s="81"/>
      <c r="X4" s="82"/>
      <c r="Y4" s="81"/>
      <c r="Z4" s="82"/>
    </row>
    <row r="5" spans="1:26" s="83" customFormat="1" ht="16.5" customHeight="1">
      <c r="E5" s="81"/>
      <c r="F5" s="82"/>
      <c r="G5" s="81"/>
      <c r="H5" s="82"/>
      <c r="I5" s="81"/>
      <c r="J5" s="82"/>
      <c r="K5" s="81"/>
      <c r="L5" s="82"/>
      <c r="M5" s="81"/>
      <c r="N5" s="82"/>
      <c r="O5" s="81"/>
      <c r="P5" s="81"/>
      <c r="Q5" s="81"/>
      <c r="R5" s="81"/>
      <c r="S5" s="81"/>
      <c r="T5" s="82"/>
      <c r="U5" s="81"/>
      <c r="V5" s="82"/>
      <c r="W5" s="81"/>
      <c r="X5" s="82"/>
      <c r="Y5" s="81"/>
      <c r="Z5" s="82"/>
    </row>
    <row r="6" spans="1:26" s="3" customFormat="1" ht="15.6" customHeight="1">
      <c r="A6" s="1"/>
      <c r="B6" s="2"/>
      <c r="C6" s="2"/>
      <c r="D6" s="2"/>
      <c r="E6" s="2"/>
      <c r="F6" s="250" t="s">
        <v>111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26" s="3" customFormat="1" ht="15.6" customHeight="1">
      <c r="A7" s="1"/>
      <c r="B7" s="2"/>
      <c r="C7" s="2"/>
      <c r="D7" s="2"/>
      <c r="E7" s="2"/>
      <c r="F7" s="251" t="s">
        <v>112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"/>
      <c r="X7" s="4"/>
      <c r="Y7" s="2"/>
      <c r="Z7" s="4"/>
    </row>
    <row r="8" spans="1:26" s="85" customFormat="1" ht="15.6" customHeight="1">
      <c r="A8" s="84"/>
      <c r="F8" s="250" t="s">
        <v>200</v>
      </c>
      <c r="G8" s="250"/>
      <c r="H8" s="250"/>
      <c r="J8" s="250" t="s">
        <v>77</v>
      </c>
      <c r="K8" s="250"/>
      <c r="L8" s="250"/>
      <c r="N8" s="252" t="s">
        <v>81</v>
      </c>
      <c r="O8" s="252"/>
      <c r="P8" s="252"/>
      <c r="Q8" s="252"/>
      <c r="R8" s="252"/>
      <c r="S8" s="252"/>
      <c r="T8" s="252"/>
      <c r="U8" s="86"/>
    </row>
    <row r="9" spans="1:26" s="85" customFormat="1" ht="15.6" customHeight="1">
      <c r="A9" s="84"/>
      <c r="F9" s="87"/>
      <c r="H9" s="87"/>
      <c r="J9" s="87"/>
      <c r="L9" s="87"/>
      <c r="N9" s="253" t="s">
        <v>283</v>
      </c>
      <c r="O9" s="253"/>
      <c r="P9" s="253"/>
      <c r="Q9" s="88"/>
      <c r="R9" s="88"/>
      <c r="S9" s="87"/>
      <c r="U9" s="86"/>
    </row>
    <row r="10" spans="1:26" s="85" customFormat="1" ht="15.6" customHeight="1">
      <c r="A10" s="84"/>
      <c r="F10" s="86"/>
      <c r="H10" s="87"/>
      <c r="J10" s="5"/>
      <c r="K10" s="5"/>
      <c r="L10" s="5"/>
      <c r="N10" s="4" t="s">
        <v>113</v>
      </c>
      <c r="O10" s="89"/>
      <c r="P10" s="89"/>
      <c r="Q10" s="90"/>
      <c r="R10" s="90"/>
      <c r="S10" s="87"/>
      <c r="U10" s="86"/>
    </row>
    <row r="11" spans="1:26" s="3" customFormat="1" ht="15.6" customHeight="1">
      <c r="A11" s="1"/>
      <c r="B11" s="2"/>
      <c r="C11" s="2"/>
      <c r="D11" s="2"/>
      <c r="E11" s="2"/>
      <c r="F11" s="86"/>
      <c r="G11" s="2"/>
      <c r="H11" s="4"/>
      <c r="I11" s="2"/>
      <c r="J11" s="6"/>
      <c r="K11" s="6"/>
      <c r="L11" s="6"/>
      <c r="M11" s="2"/>
      <c r="N11" s="4" t="s">
        <v>114</v>
      </c>
      <c r="O11" s="2"/>
      <c r="P11" s="4" t="s">
        <v>115</v>
      </c>
      <c r="Q11" s="2"/>
      <c r="R11" s="4" t="s">
        <v>116</v>
      </c>
      <c r="S11" s="2"/>
      <c r="T11" s="7"/>
      <c r="U11" s="2"/>
      <c r="V11" s="4"/>
      <c r="W11" s="2"/>
      <c r="X11" s="4"/>
      <c r="Y11" s="2"/>
    </row>
    <row r="12" spans="1:26" s="3" customFormat="1" ht="15.6" customHeight="1">
      <c r="A12" s="1"/>
      <c r="B12" s="2"/>
      <c r="C12" s="2"/>
      <c r="D12" s="2"/>
      <c r="E12" s="2"/>
      <c r="F12" s="86"/>
      <c r="G12" s="2"/>
      <c r="H12" s="4"/>
      <c r="I12" s="2"/>
      <c r="J12" s="6"/>
      <c r="K12" s="6"/>
      <c r="L12" s="6"/>
      <c r="M12" s="2"/>
      <c r="N12" s="4" t="s">
        <v>117</v>
      </c>
      <c r="O12" s="2"/>
      <c r="P12" s="4" t="s">
        <v>118</v>
      </c>
      <c r="Q12" s="2"/>
      <c r="R12" s="4" t="s">
        <v>119</v>
      </c>
      <c r="S12" s="2"/>
      <c r="T12" s="7"/>
      <c r="U12" s="2"/>
      <c r="V12" s="4"/>
      <c r="W12" s="2"/>
      <c r="X12" s="4"/>
      <c r="Y12" s="2"/>
    </row>
    <row r="13" spans="1:26" s="8" customFormat="1" ht="15.6" customHeight="1">
      <c r="E13" s="9"/>
      <c r="F13" s="86" t="s">
        <v>120</v>
      </c>
      <c r="G13" s="9"/>
      <c r="H13" s="7"/>
      <c r="I13" s="9"/>
      <c r="J13" s="7"/>
      <c r="K13" s="2"/>
      <c r="L13" s="4"/>
      <c r="M13" s="2"/>
      <c r="N13" s="4" t="s">
        <v>121</v>
      </c>
      <c r="O13" s="9"/>
      <c r="P13" s="4" t="s">
        <v>122</v>
      </c>
      <c r="Q13" s="9"/>
      <c r="R13" s="7" t="s">
        <v>123</v>
      </c>
      <c r="S13" s="9"/>
      <c r="T13" s="7" t="s">
        <v>124</v>
      </c>
      <c r="U13" s="9"/>
      <c r="V13" s="7"/>
      <c r="W13" s="9"/>
      <c r="X13" s="7"/>
      <c r="Y13" s="9"/>
      <c r="Z13" s="4"/>
    </row>
    <row r="14" spans="1:26" s="8" customFormat="1" ht="15.6" customHeight="1">
      <c r="E14" s="9"/>
      <c r="F14" s="86" t="s">
        <v>125</v>
      </c>
      <c r="G14" s="9"/>
      <c r="H14" s="7" t="s">
        <v>126</v>
      </c>
      <c r="I14" s="9"/>
      <c r="J14" s="7" t="s">
        <v>127</v>
      </c>
      <c r="K14" s="9"/>
      <c r="L14" s="7"/>
      <c r="M14" s="9"/>
      <c r="N14" s="4" t="s">
        <v>118</v>
      </c>
      <c r="O14" s="9"/>
      <c r="P14" s="7" t="s">
        <v>128</v>
      </c>
      <c r="Q14" s="9"/>
      <c r="R14" s="7" t="s">
        <v>129</v>
      </c>
      <c r="S14" s="9"/>
      <c r="T14" s="10" t="s">
        <v>130</v>
      </c>
      <c r="U14" s="9"/>
      <c r="V14" s="7" t="s">
        <v>131</v>
      </c>
      <c r="W14" s="9"/>
      <c r="X14" s="7" t="s">
        <v>132</v>
      </c>
      <c r="Y14" s="9"/>
      <c r="Z14" s="4" t="s">
        <v>133</v>
      </c>
    </row>
    <row r="15" spans="1:26" s="8" customFormat="1" ht="15.6" customHeight="1">
      <c r="E15" s="9"/>
      <c r="F15" s="86" t="s">
        <v>134</v>
      </c>
      <c r="G15" s="9"/>
      <c r="H15" s="7" t="s">
        <v>135</v>
      </c>
      <c r="I15" s="9"/>
      <c r="J15" s="7" t="s">
        <v>136</v>
      </c>
      <c r="K15" s="9"/>
      <c r="L15" s="7" t="s">
        <v>80</v>
      </c>
      <c r="M15" s="9"/>
      <c r="N15" s="7" t="s">
        <v>137</v>
      </c>
      <c r="O15" s="9"/>
      <c r="P15" s="7" t="s">
        <v>138</v>
      </c>
      <c r="Q15" s="9"/>
      <c r="R15" s="7" t="s">
        <v>139</v>
      </c>
      <c r="S15" s="9"/>
      <c r="T15" s="7" t="s">
        <v>140</v>
      </c>
      <c r="U15" s="9"/>
      <c r="V15" s="10" t="s">
        <v>83</v>
      </c>
      <c r="W15" s="9"/>
      <c r="X15" s="10" t="s">
        <v>141</v>
      </c>
      <c r="Y15" s="9"/>
      <c r="Z15" s="7" t="s">
        <v>142</v>
      </c>
    </row>
    <row r="16" spans="1:26" s="3" customFormat="1" ht="15.6" customHeight="1">
      <c r="D16" s="91" t="s">
        <v>221</v>
      </c>
      <c r="E16" s="9"/>
      <c r="F16" s="92" t="s">
        <v>12</v>
      </c>
      <c r="G16" s="9"/>
      <c r="H16" s="92" t="s">
        <v>12</v>
      </c>
      <c r="I16" s="9"/>
      <c r="J16" s="92" t="s">
        <v>12</v>
      </c>
      <c r="K16" s="9"/>
      <c r="L16" s="92" t="s">
        <v>12</v>
      </c>
      <c r="M16" s="9"/>
      <c r="N16" s="92" t="s">
        <v>12</v>
      </c>
      <c r="O16" s="9"/>
      <c r="P16" s="92" t="s">
        <v>12</v>
      </c>
      <c r="Q16" s="9"/>
      <c r="R16" s="92" t="s">
        <v>12</v>
      </c>
      <c r="S16" s="9"/>
      <c r="T16" s="92" t="s">
        <v>12</v>
      </c>
      <c r="U16" s="9"/>
      <c r="V16" s="92" t="s">
        <v>12</v>
      </c>
      <c r="W16" s="9"/>
      <c r="X16" s="92" t="s">
        <v>12</v>
      </c>
      <c r="Y16" s="9"/>
      <c r="Z16" s="92" t="s">
        <v>12</v>
      </c>
    </row>
    <row r="17" spans="1:26" s="83" customFormat="1" ht="6" customHeight="1"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s="83" customFormat="1" ht="15.6" customHeight="1">
      <c r="A18" s="93" t="s">
        <v>143</v>
      </c>
      <c r="B18" s="94"/>
      <c r="E18" s="82"/>
      <c r="F18" s="82">
        <v>1670000</v>
      </c>
      <c r="G18" s="82"/>
      <c r="H18" s="82">
        <v>1185430</v>
      </c>
      <c r="I18" s="82"/>
      <c r="J18" s="82">
        <v>178794</v>
      </c>
      <c r="K18" s="82"/>
      <c r="L18" s="82">
        <v>5896762</v>
      </c>
      <c r="M18" s="82"/>
      <c r="N18" s="82">
        <v>-138632</v>
      </c>
      <c r="O18" s="82"/>
      <c r="P18" s="82">
        <v>-17822</v>
      </c>
      <c r="Q18" s="82"/>
      <c r="R18" s="82">
        <v>5797</v>
      </c>
      <c r="S18" s="82"/>
      <c r="T18" s="82">
        <f>SUM(N18:R18)</f>
        <v>-150657</v>
      </c>
      <c r="U18" s="82"/>
      <c r="V18" s="82">
        <f>SUM(T18,F18:L18)</f>
        <v>8780329</v>
      </c>
      <c r="W18" s="82"/>
      <c r="X18" s="82">
        <v>145455</v>
      </c>
      <c r="Y18" s="82"/>
      <c r="Z18" s="82">
        <f>SUM(V18:X18)</f>
        <v>8925784</v>
      </c>
    </row>
    <row r="19" spans="1:26" s="83" customFormat="1" ht="15.6" customHeight="1">
      <c r="A19" s="93" t="s">
        <v>144</v>
      </c>
      <c r="B19" s="93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s="83" customFormat="1" ht="15.6" customHeight="1">
      <c r="A20" s="95" t="s">
        <v>145</v>
      </c>
      <c r="B20" s="93"/>
      <c r="E20" s="82"/>
      <c r="F20" s="82">
        <v>0</v>
      </c>
      <c r="G20" s="82"/>
      <c r="H20" s="82">
        <v>0</v>
      </c>
      <c r="I20" s="82"/>
      <c r="J20" s="82">
        <v>0</v>
      </c>
      <c r="K20" s="82"/>
      <c r="L20" s="82">
        <v>0</v>
      </c>
      <c r="M20" s="82"/>
      <c r="N20" s="82">
        <v>0</v>
      </c>
      <c r="O20" s="82"/>
      <c r="P20" s="82">
        <v>0</v>
      </c>
      <c r="Q20" s="82"/>
      <c r="R20" s="82">
        <v>0</v>
      </c>
      <c r="S20" s="82"/>
      <c r="T20" s="82">
        <f>SUM(N20:R20)</f>
        <v>0</v>
      </c>
      <c r="U20" s="82"/>
      <c r="V20" s="82">
        <f>SUM(T20,F20:L20)</f>
        <v>0</v>
      </c>
      <c r="W20" s="82"/>
      <c r="X20" s="82">
        <v>26064</v>
      </c>
      <c r="Y20" s="82"/>
      <c r="Z20" s="82">
        <f>SUM(V20:X20)</f>
        <v>26064</v>
      </c>
    </row>
    <row r="21" spans="1:26" s="83" customFormat="1" ht="15.6" customHeight="1">
      <c r="A21" s="95" t="s">
        <v>146</v>
      </c>
      <c r="B21" s="93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s="83" customFormat="1" ht="15.6" customHeight="1">
      <c r="A22" s="95"/>
      <c r="B22" s="96" t="s">
        <v>147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82"/>
      <c r="N22" s="82">
        <v>0</v>
      </c>
      <c r="O22" s="82"/>
      <c r="P22" s="82">
        <v>0</v>
      </c>
      <c r="Q22" s="82"/>
      <c r="R22" s="82">
        <v>0</v>
      </c>
      <c r="S22" s="82"/>
      <c r="T22" s="82">
        <f>SUM(N22:R22)</f>
        <v>0</v>
      </c>
      <c r="U22" s="82"/>
      <c r="V22" s="82">
        <f>SUM(T22,F22:L22)</f>
        <v>0</v>
      </c>
      <c r="W22" s="82"/>
      <c r="X22" s="82">
        <v>26600</v>
      </c>
      <c r="Y22" s="82"/>
      <c r="Z22" s="82">
        <f>SUM(V22:X22)</f>
        <v>26600</v>
      </c>
    </row>
    <row r="23" spans="1:26" s="83" customFormat="1" ht="15.6" customHeight="1">
      <c r="A23" s="95" t="s">
        <v>301</v>
      </c>
      <c r="B23" s="93"/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0</v>
      </c>
      <c r="M23" s="82"/>
      <c r="N23" s="82">
        <v>0</v>
      </c>
      <c r="O23" s="82"/>
      <c r="P23" s="82">
        <v>0</v>
      </c>
      <c r="Q23" s="82"/>
      <c r="R23" s="82">
        <v>0</v>
      </c>
      <c r="S23" s="82"/>
      <c r="T23" s="82">
        <f>SUM(N23:R23)</f>
        <v>0</v>
      </c>
      <c r="U23" s="82"/>
      <c r="V23" s="82">
        <f>SUM(T23,F23:L23)</f>
        <v>0</v>
      </c>
      <c r="W23" s="82"/>
      <c r="X23" s="82">
        <v>15281</v>
      </c>
      <c r="Y23" s="82"/>
      <c r="Z23" s="82">
        <f>SUM(V23:X23)</f>
        <v>15281</v>
      </c>
    </row>
    <row r="24" spans="1:26" s="83" customFormat="1" ht="15.6" customHeight="1">
      <c r="A24" s="96" t="s">
        <v>232</v>
      </c>
      <c r="B24" s="93"/>
      <c r="D24" s="97">
        <v>18</v>
      </c>
      <c r="E24" s="82"/>
      <c r="F24" s="82">
        <v>0</v>
      </c>
      <c r="G24" s="82"/>
      <c r="H24" s="82">
        <v>0</v>
      </c>
      <c r="I24" s="82"/>
      <c r="J24" s="82">
        <v>0</v>
      </c>
      <c r="K24" s="82"/>
      <c r="L24" s="82">
        <v>-584500</v>
      </c>
      <c r="M24" s="82"/>
      <c r="N24" s="82">
        <v>0</v>
      </c>
      <c r="O24" s="82"/>
      <c r="P24" s="82">
        <v>0</v>
      </c>
      <c r="Q24" s="82"/>
      <c r="R24" s="82">
        <v>0</v>
      </c>
      <c r="S24" s="82"/>
      <c r="T24" s="82">
        <f>SUM(N24:R24)</f>
        <v>0</v>
      </c>
      <c r="U24" s="82"/>
      <c r="V24" s="82">
        <f>SUM(T24,F24:L24)</f>
        <v>-584500</v>
      </c>
      <c r="W24" s="82"/>
      <c r="X24" s="82">
        <v>-10</v>
      </c>
      <c r="Y24" s="82"/>
      <c r="Z24" s="82">
        <f>SUM(V24:X24)</f>
        <v>-584510</v>
      </c>
    </row>
    <row r="25" spans="1:26" s="83" customFormat="1" ht="15.6" customHeight="1">
      <c r="A25" s="96" t="s">
        <v>260</v>
      </c>
      <c r="B25" s="96"/>
      <c r="E25" s="82"/>
      <c r="F25" s="98">
        <v>0</v>
      </c>
      <c r="G25" s="82"/>
      <c r="H25" s="98">
        <v>0</v>
      </c>
      <c r="I25" s="82"/>
      <c r="J25" s="98">
        <v>0</v>
      </c>
      <c r="K25" s="82"/>
      <c r="L25" s="98">
        <v>793412</v>
      </c>
      <c r="M25" s="82"/>
      <c r="N25" s="98">
        <v>0</v>
      </c>
      <c r="O25" s="82"/>
      <c r="P25" s="98">
        <v>-25828</v>
      </c>
      <c r="Q25" s="82"/>
      <c r="R25" s="98">
        <v>0</v>
      </c>
      <c r="S25" s="82"/>
      <c r="T25" s="98">
        <f>SUM(N25:R25)</f>
        <v>-25828</v>
      </c>
      <c r="U25" s="82"/>
      <c r="V25" s="98">
        <f>SUM(T25,F25:L25)</f>
        <v>767584</v>
      </c>
      <c r="W25" s="82"/>
      <c r="X25" s="98">
        <v>12273</v>
      </c>
      <c r="Y25" s="82"/>
      <c r="Z25" s="98">
        <f>SUM(V25:X25)</f>
        <v>779857</v>
      </c>
    </row>
    <row r="26" spans="1:26" s="83" customFormat="1" ht="6" customHeight="1"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s="83" customFormat="1" ht="15.6" customHeight="1" thickBot="1">
      <c r="A27" s="93" t="s">
        <v>271</v>
      </c>
      <c r="E27" s="82"/>
      <c r="F27" s="100">
        <f>SUM(F18:F25)</f>
        <v>1670000</v>
      </c>
      <c r="G27" s="82"/>
      <c r="H27" s="100">
        <f>SUM(H18:H25)</f>
        <v>1185430</v>
      </c>
      <c r="I27" s="82"/>
      <c r="J27" s="100">
        <f>SUM(J18:J25)</f>
        <v>178794</v>
      </c>
      <c r="K27" s="82"/>
      <c r="L27" s="100">
        <f>SUM(L18:L25)</f>
        <v>6105674</v>
      </c>
      <c r="M27" s="82"/>
      <c r="N27" s="100">
        <f>SUM(N18:N25)</f>
        <v>-138632</v>
      </c>
      <c r="O27" s="82"/>
      <c r="P27" s="100">
        <f>SUM(P18:P25)</f>
        <v>-43650</v>
      </c>
      <c r="Q27" s="82"/>
      <c r="R27" s="100">
        <f>SUM(R18:R25)</f>
        <v>5797</v>
      </c>
      <c r="S27" s="82"/>
      <c r="T27" s="100">
        <f>SUM(T18:T25)</f>
        <v>-176485</v>
      </c>
      <c r="U27" s="82"/>
      <c r="V27" s="100">
        <f>SUM(V18:V25)</f>
        <v>8963413</v>
      </c>
      <c r="W27" s="82"/>
      <c r="X27" s="100">
        <f>SUM(X18:X25)</f>
        <v>225663</v>
      </c>
      <c r="Y27" s="82"/>
      <c r="Z27" s="100">
        <f>SUM(Z18:Z25)</f>
        <v>9189076</v>
      </c>
    </row>
    <row r="28" spans="1:26" s="83" customFormat="1" ht="15.6" customHeight="1" thickTop="1">
      <c r="A28" s="93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s="83" customFormat="1" ht="15.6" customHeight="1">
      <c r="A29" s="93" t="s">
        <v>149</v>
      </c>
      <c r="B29" s="94"/>
      <c r="E29" s="82"/>
      <c r="F29" s="82">
        <v>1670000</v>
      </c>
      <c r="G29" s="82"/>
      <c r="H29" s="82">
        <v>1185430</v>
      </c>
      <c r="I29" s="82"/>
      <c r="J29" s="82">
        <v>178794</v>
      </c>
      <c r="K29" s="82"/>
      <c r="L29" s="82">
        <v>6167067</v>
      </c>
      <c r="M29" s="82"/>
      <c r="N29" s="82">
        <v>-138632</v>
      </c>
      <c r="O29" s="82"/>
      <c r="P29" s="82">
        <v>-19946</v>
      </c>
      <c r="Q29" s="82"/>
      <c r="R29" s="82">
        <v>5797</v>
      </c>
      <c r="S29" s="82"/>
      <c r="T29" s="82">
        <f>SUM(N29:R29)</f>
        <v>-152781</v>
      </c>
      <c r="U29" s="82"/>
      <c r="V29" s="82">
        <f>SUM(T29,F29:L29)</f>
        <v>9048510</v>
      </c>
      <c r="W29" s="82"/>
      <c r="X29" s="82">
        <v>233431</v>
      </c>
      <c r="Y29" s="82"/>
      <c r="Z29" s="82">
        <f>SUM(V29:X29)</f>
        <v>9281941</v>
      </c>
    </row>
    <row r="30" spans="1:26" s="83" customFormat="1" ht="15.6" customHeight="1">
      <c r="A30" s="93" t="s">
        <v>144</v>
      </c>
      <c r="B30" s="93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s="83" customFormat="1" ht="15.6" customHeight="1">
      <c r="A31" s="95" t="s">
        <v>146</v>
      </c>
      <c r="B31" s="93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s="83" customFormat="1" ht="15.6" customHeight="1">
      <c r="A32" s="95"/>
      <c r="B32" s="96" t="s">
        <v>147</v>
      </c>
      <c r="E32" s="82"/>
      <c r="F32" s="82">
        <v>0</v>
      </c>
      <c r="G32" s="82"/>
      <c r="H32" s="82">
        <v>0</v>
      </c>
      <c r="I32" s="82"/>
      <c r="J32" s="82">
        <v>0</v>
      </c>
      <c r="K32" s="82"/>
      <c r="L32" s="82">
        <v>0</v>
      </c>
      <c r="M32" s="82"/>
      <c r="N32" s="82">
        <v>0</v>
      </c>
      <c r="O32" s="82"/>
      <c r="P32" s="82">
        <v>0</v>
      </c>
      <c r="Q32" s="82"/>
      <c r="R32" s="82">
        <v>0</v>
      </c>
      <c r="S32" s="82"/>
      <c r="T32" s="82">
        <f>SUM(N32:R32)</f>
        <v>0</v>
      </c>
      <c r="U32" s="82"/>
      <c r="V32" s="82">
        <f>SUM(T32,F32:L32)</f>
        <v>0</v>
      </c>
      <c r="W32" s="82"/>
      <c r="X32" s="82">
        <v>12500</v>
      </c>
      <c r="Y32" s="82"/>
      <c r="Z32" s="82">
        <f>SUM(V32:X32)</f>
        <v>12500</v>
      </c>
    </row>
    <row r="33" spans="1:26" s="83" customFormat="1" ht="15.6" customHeight="1">
      <c r="A33" s="95" t="s">
        <v>266</v>
      </c>
      <c r="B33" s="96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s="83" customFormat="1" ht="15.6" customHeight="1">
      <c r="A34" s="95"/>
      <c r="B34" s="95" t="s">
        <v>265</v>
      </c>
      <c r="E34" s="82"/>
      <c r="F34" s="82">
        <v>0</v>
      </c>
      <c r="G34" s="82"/>
      <c r="H34" s="82">
        <v>0</v>
      </c>
      <c r="I34" s="82"/>
      <c r="J34" s="82">
        <v>0</v>
      </c>
      <c r="K34" s="82"/>
      <c r="L34" s="82">
        <v>0</v>
      </c>
      <c r="M34" s="82"/>
      <c r="N34" s="82">
        <v>0</v>
      </c>
      <c r="O34" s="82"/>
      <c r="P34" s="82">
        <v>0</v>
      </c>
      <c r="Q34" s="82"/>
      <c r="R34" s="82">
        <v>8987</v>
      </c>
      <c r="S34" s="82"/>
      <c r="T34" s="82">
        <f>SUM(N34:R34)</f>
        <v>8987</v>
      </c>
      <c r="U34" s="82"/>
      <c r="V34" s="82">
        <f>SUM(T34,F34:L34)</f>
        <v>8987</v>
      </c>
      <c r="W34" s="82"/>
      <c r="X34" s="82">
        <v>-33987</v>
      </c>
      <c r="Y34" s="82"/>
      <c r="Z34" s="82">
        <f>SUM(V34:X34)</f>
        <v>-25000</v>
      </c>
    </row>
    <row r="35" spans="1:26" s="83" customFormat="1" ht="15.6" customHeight="1">
      <c r="A35" s="96" t="s">
        <v>232</v>
      </c>
      <c r="B35" s="96"/>
      <c r="D35" s="97">
        <v>18</v>
      </c>
      <c r="E35" s="82"/>
      <c r="F35" s="82">
        <v>0</v>
      </c>
      <c r="G35" s="82"/>
      <c r="H35" s="82">
        <v>0</v>
      </c>
      <c r="I35" s="82"/>
      <c r="J35" s="82">
        <v>0</v>
      </c>
      <c r="K35" s="82"/>
      <c r="L35" s="82">
        <v>-417500</v>
      </c>
      <c r="M35" s="82"/>
      <c r="N35" s="82">
        <v>0</v>
      </c>
      <c r="O35" s="82"/>
      <c r="P35" s="82">
        <v>0</v>
      </c>
      <c r="Q35" s="82"/>
      <c r="R35" s="82">
        <v>0</v>
      </c>
      <c r="S35" s="82"/>
      <c r="T35" s="82">
        <f>SUM(N35:R35)</f>
        <v>0</v>
      </c>
      <c r="U35" s="82"/>
      <c r="V35" s="82">
        <f>SUM(T35,F35:L35)</f>
        <v>-417500</v>
      </c>
      <c r="W35" s="82"/>
      <c r="X35" s="82">
        <v>-9</v>
      </c>
      <c r="Y35" s="82"/>
      <c r="Z35" s="82">
        <f>SUM(V35:X35)</f>
        <v>-417509</v>
      </c>
    </row>
    <row r="36" spans="1:26" s="83" customFormat="1" ht="15.6" customHeight="1">
      <c r="A36" s="96" t="s">
        <v>260</v>
      </c>
      <c r="B36" s="96"/>
      <c r="E36" s="82"/>
      <c r="F36" s="98">
        <v>0</v>
      </c>
      <c r="G36" s="82"/>
      <c r="H36" s="98">
        <v>0</v>
      </c>
      <c r="I36" s="82"/>
      <c r="J36" s="98">
        <v>0</v>
      </c>
      <c r="K36" s="82"/>
      <c r="L36" s="98">
        <v>739593</v>
      </c>
      <c r="M36" s="82"/>
      <c r="N36" s="98">
        <v>0</v>
      </c>
      <c r="O36" s="82"/>
      <c r="P36" s="98">
        <v>-25304</v>
      </c>
      <c r="Q36" s="82"/>
      <c r="R36" s="98">
        <v>0</v>
      </c>
      <c r="S36" s="82"/>
      <c r="T36" s="98">
        <f>SUM(N36,P36,R36)</f>
        <v>-25304</v>
      </c>
      <c r="U36" s="82"/>
      <c r="V36" s="99">
        <f>T36+L36</f>
        <v>714289</v>
      </c>
      <c r="W36" s="82"/>
      <c r="X36" s="98">
        <v>2023</v>
      </c>
      <c r="Y36" s="82"/>
      <c r="Z36" s="98">
        <f>SUM(V36:X36)</f>
        <v>716312</v>
      </c>
    </row>
    <row r="37" spans="1:26" s="83" customFormat="1" ht="6" customHeight="1"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s="83" customFormat="1" ht="15.6" customHeight="1" thickBot="1">
      <c r="A38" s="93" t="s">
        <v>272</v>
      </c>
      <c r="E38" s="82"/>
      <c r="F38" s="100">
        <f>SUM(F29:F36)</f>
        <v>1670000</v>
      </c>
      <c r="G38" s="82"/>
      <c r="H38" s="100">
        <f>SUM(H29:H36)</f>
        <v>1185430</v>
      </c>
      <c r="I38" s="82"/>
      <c r="J38" s="100">
        <f>SUM(J29:J36)</f>
        <v>178794</v>
      </c>
      <c r="K38" s="82"/>
      <c r="L38" s="100">
        <f>SUM(L29:L36)</f>
        <v>6489160</v>
      </c>
      <c r="M38" s="82"/>
      <c r="N38" s="100">
        <f>SUM(N29:N36)</f>
        <v>-138632</v>
      </c>
      <c r="O38" s="82"/>
      <c r="P38" s="100">
        <f>SUM(P29:P36)</f>
        <v>-45250</v>
      </c>
      <c r="Q38" s="82"/>
      <c r="R38" s="100">
        <f>SUM(R29:R36)</f>
        <v>14784</v>
      </c>
      <c r="S38" s="82"/>
      <c r="T38" s="100">
        <f>SUM(T29:T36)</f>
        <v>-169098</v>
      </c>
      <c r="U38" s="82"/>
      <c r="V38" s="100">
        <f>SUM(V29:V36)</f>
        <v>9354286</v>
      </c>
      <c r="W38" s="82"/>
      <c r="X38" s="100">
        <f>SUM(X29:X36)</f>
        <v>213958</v>
      </c>
      <c r="Y38" s="82"/>
      <c r="Z38" s="100">
        <f>SUM(Z29:Z36)</f>
        <v>9568244</v>
      </c>
    </row>
    <row r="39" spans="1:26" s="83" customFormat="1" ht="15.6" customHeight="1" thickTop="1">
      <c r="A39" s="93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s="83" customFormat="1" ht="15.6" customHeight="1">
      <c r="A40" s="93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s="83" customFormat="1" ht="12" customHeight="1">
      <c r="A41" s="93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22.35" customHeight="1">
      <c r="A42" s="101" t="s">
        <v>202</v>
      </c>
      <c r="B42" s="102"/>
      <c r="C42" s="102"/>
      <c r="D42" s="102"/>
      <c r="E42" s="77"/>
      <c r="F42" s="79"/>
      <c r="G42" s="77"/>
      <c r="H42" s="79"/>
      <c r="I42" s="77"/>
      <c r="J42" s="79"/>
      <c r="K42" s="77"/>
      <c r="L42" s="79"/>
      <c r="M42" s="77"/>
      <c r="N42" s="79"/>
      <c r="O42" s="77"/>
      <c r="P42" s="77"/>
      <c r="Q42" s="77"/>
      <c r="R42" s="77"/>
      <c r="S42" s="77"/>
      <c r="T42" s="79"/>
      <c r="U42" s="77"/>
      <c r="V42" s="79"/>
      <c r="W42" s="77"/>
      <c r="X42" s="79"/>
      <c r="Y42" s="77"/>
      <c r="Z42" s="79"/>
    </row>
  </sheetData>
  <mergeCells count="6">
    <mergeCell ref="F6:Z6"/>
    <mergeCell ref="F7:V7"/>
    <mergeCell ref="N8:T8"/>
    <mergeCell ref="N9:P9"/>
    <mergeCell ref="F8:H8"/>
    <mergeCell ref="J8:L8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BAF3-3DEF-4292-A259-3DC1D77C071F}">
  <sheetPr>
    <tabColor indexed="54"/>
  </sheetPr>
  <dimension ref="A1:N32"/>
  <sheetViews>
    <sheetView zoomScale="130" zoomScaleNormal="130" zoomScaleSheetLayoutView="90" workbookViewId="0">
      <selection activeCell="C11" sqref="C11"/>
    </sheetView>
  </sheetViews>
  <sheetFormatPr defaultColWidth="9.28515625" defaultRowHeight="14.25" customHeight="1"/>
  <cols>
    <col min="1" max="2" width="1.5703125" style="56" customWidth="1"/>
    <col min="3" max="3" width="38.5703125" style="56" customWidth="1"/>
    <col min="4" max="4" width="4.5703125" style="62" customWidth="1"/>
    <col min="5" max="5" width="1" style="56" customWidth="1"/>
    <col min="6" max="6" width="14.7109375" style="55" customWidth="1"/>
    <col min="7" max="7" width="1" style="56" customWidth="1"/>
    <col min="8" max="8" width="14.7109375" style="55" customWidth="1"/>
    <col min="9" max="9" width="1" style="56" customWidth="1"/>
    <col min="10" max="10" width="14.7109375" style="55" customWidth="1"/>
    <col min="11" max="11" width="1" style="56" customWidth="1"/>
    <col min="12" max="12" width="14.7109375" style="55" customWidth="1"/>
    <col min="13" max="13" width="1" style="55" customWidth="1"/>
    <col min="14" max="14" width="14.7109375" style="55" customWidth="1"/>
    <col min="15" max="15" width="9.28515625" style="56" customWidth="1"/>
    <col min="16" max="16384" width="9.28515625" style="56"/>
  </cols>
  <sheetData>
    <row r="1" spans="1:14" ht="16.5" customHeight="1">
      <c r="A1" s="53" t="s">
        <v>0</v>
      </c>
      <c r="B1" s="53"/>
      <c r="C1" s="53"/>
      <c r="D1" s="54"/>
      <c r="E1" s="53"/>
      <c r="N1" s="57" t="s">
        <v>6</v>
      </c>
    </row>
    <row r="2" spans="1:14" ht="16.5" customHeight="1">
      <c r="A2" s="53" t="s">
        <v>110</v>
      </c>
      <c r="B2" s="53"/>
      <c r="C2" s="53"/>
      <c r="D2" s="54"/>
      <c r="E2" s="53"/>
    </row>
    <row r="3" spans="1:14" ht="16.5" customHeight="1">
      <c r="A3" s="58" t="str">
        <f>'Eng9'!A3</f>
        <v>For the nine-month period ended 30 September 2025</v>
      </c>
      <c r="B3" s="58"/>
      <c r="C3" s="58"/>
      <c r="D3" s="59"/>
      <c r="E3" s="58"/>
      <c r="F3" s="60"/>
      <c r="G3" s="61"/>
      <c r="H3" s="60"/>
      <c r="I3" s="61"/>
      <c r="J3" s="60"/>
      <c r="K3" s="61"/>
      <c r="L3" s="60"/>
      <c r="M3" s="60"/>
      <c r="N3" s="60"/>
    </row>
    <row r="4" spans="1:14" ht="16.5" customHeight="1">
      <c r="A4" s="53"/>
      <c r="B4" s="53"/>
      <c r="C4" s="53"/>
      <c r="D4" s="54"/>
      <c r="E4" s="53"/>
    </row>
    <row r="5" spans="1:14" ht="16.5" customHeight="1"/>
    <row r="6" spans="1:14" ht="16.149999999999999" customHeight="1">
      <c r="A6" s="53"/>
      <c r="F6" s="254" t="s">
        <v>150</v>
      </c>
      <c r="G6" s="254"/>
      <c r="H6" s="254"/>
      <c r="I6" s="254"/>
      <c r="J6" s="254"/>
      <c r="K6" s="254"/>
      <c r="L6" s="254"/>
      <c r="M6" s="254"/>
      <c r="N6" s="254"/>
    </row>
    <row r="7" spans="1:14" ht="16.350000000000001" customHeight="1">
      <c r="A7" s="53"/>
      <c r="F7" s="255" t="s">
        <v>200</v>
      </c>
      <c r="G7" s="255"/>
      <c r="H7" s="255"/>
      <c r="I7" s="63"/>
      <c r="J7" s="255" t="s">
        <v>77</v>
      </c>
      <c r="K7" s="255"/>
      <c r="L7" s="255"/>
      <c r="M7" s="24"/>
    </row>
    <row r="8" spans="1:14" ht="16.149999999999999" customHeight="1">
      <c r="A8" s="53"/>
      <c r="F8" s="64" t="s">
        <v>120</v>
      </c>
      <c r="G8" s="63"/>
      <c r="H8" s="63"/>
      <c r="I8" s="63"/>
      <c r="J8" s="23"/>
      <c r="K8" s="23"/>
      <c r="L8" s="23"/>
      <c r="M8" s="24"/>
    </row>
    <row r="9" spans="1:14" ht="16.149999999999999" customHeight="1">
      <c r="F9" s="64" t="s">
        <v>125</v>
      </c>
      <c r="G9" s="64"/>
      <c r="H9" s="64" t="s">
        <v>151</v>
      </c>
      <c r="I9" s="64"/>
      <c r="J9" s="64" t="s">
        <v>127</v>
      </c>
      <c r="K9" s="64"/>
      <c r="L9" s="64"/>
      <c r="M9" s="64"/>
      <c r="N9" s="64" t="s">
        <v>133</v>
      </c>
    </row>
    <row r="10" spans="1:14" ht="16.149999999999999" customHeight="1">
      <c r="F10" s="64" t="s">
        <v>134</v>
      </c>
      <c r="G10" s="64"/>
      <c r="H10" s="64" t="s">
        <v>135</v>
      </c>
      <c r="I10" s="64"/>
      <c r="J10" s="64" t="s">
        <v>152</v>
      </c>
      <c r="K10" s="64"/>
      <c r="L10" s="64" t="s">
        <v>80</v>
      </c>
      <c r="M10" s="64"/>
      <c r="N10" s="64" t="s">
        <v>142</v>
      </c>
    </row>
    <row r="11" spans="1:14" ht="16.149999999999999" customHeight="1">
      <c r="D11" s="65" t="s">
        <v>221</v>
      </c>
      <c r="F11" s="66" t="s">
        <v>12</v>
      </c>
      <c r="G11" s="64"/>
      <c r="H11" s="66" t="s">
        <v>12</v>
      </c>
      <c r="I11" s="64"/>
      <c r="J11" s="66" t="s">
        <v>12</v>
      </c>
      <c r="K11" s="64"/>
      <c r="L11" s="66" t="s">
        <v>12</v>
      </c>
      <c r="M11" s="67"/>
      <c r="N11" s="66" t="s">
        <v>12</v>
      </c>
    </row>
    <row r="12" spans="1:14" ht="16.149999999999999" customHeight="1">
      <c r="A12" s="68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6.149999999999999" customHeight="1">
      <c r="A13" s="68" t="s">
        <v>143</v>
      </c>
      <c r="B13" s="68"/>
      <c r="F13" s="25">
        <v>1670000</v>
      </c>
      <c r="G13" s="25"/>
      <c r="H13" s="25">
        <v>1185430</v>
      </c>
      <c r="I13" s="25"/>
      <c r="J13" s="25">
        <v>178794</v>
      </c>
      <c r="K13" s="25"/>
      <c r="L13" s="25">
        <v>1567568</v>
      </c>
      <c r="M13" s="25"/>
      <c r="N13" s="25">
        <f>SUM(F13:L13)</f>
        <v>4601792</v>
      </c>
    </row>
    <row r="14" spans="1:14" ht="16.149999999999999" customHeight="1">
      <c r="A14" s="68" t="s">
        <v>144</v>
      </c>
      <c r="B14" s="69"/>
      <c r="C14" s="53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6.149999999999999" customHeight="1">
      <c r="A15" s="70" t="s">
        <v>291</v>
      </c>
      <c r="B15" s="69"/>
      <c r="C15" s="53"/>
      <c r="D15" s="62">
        <v>18</v>
      </c>
      <c r="F15" s="25">
        <v>0</v>
      </c>
      <c r="G15" s="25"/>
      <c r="H15" s="25">
        <v>0</v>
      </c>
      <c r="I15" s="25"/>
      <c r="J15" s="25">
        <v>0</v>
      </c>
      <c r="K15" s="25"/>
      <c r="L15" s="25">
        <v>-584500</v>
      </c>
      <c r="M15" s="25"/>
      <c r="N15" s="25">
        <f>SUM(F15:L15)</f>
        <v>-584500</v>
      </c>
    </row>
    <row r="16" spans="1:14" ht="16.149999999999999" customHeight="1">
      <c r="A16" s="70" t="s">
        <v>148</v>
      </c>
      <c r="F16" s="26">
        <v>0</v>
      </c>
      <c r="G16" s="55"/>
      <c r="H16" s="26">
        <v>0</v>
      </c>
      <c r="I16" s="55"/>
      <c r="J16" s="26">
        <v>0</v>
      </c>
      <c r="K16" s="55"/>
      <c r="L16" s="26">
        <v>681220</v>
      </c>
      <c r="M16" s="25"/>
      <c r="N16" s="26">
        <f>SUM(F16:L16)</f>
        <v>681220</v>
      </c>
    </row>
    <row r="17" spans="1:14" ht="16.149999999999999" customHeight="1"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6.149999999999999" customHeight="1" thickBot="1">
      <c r="A18" s="68" t="s">
        <v>271</v>
      </c>
      <c r="F18" s="27">
        <f>SUM(F13:F16)</f>
        <v>1670000</v>
      </c>
      <c r="G18" s="25"/>
      <c r="H18" s="27">
        <f>SUM(H13:H16)</f>
        <v>1185430</v>
      </c>
      <c r="I18" s="25"/>
      <c r="J18" s="27">
        <f>SUM(J13:J16)</f>
        <v>178794</v>
      </c>
      <c r="K18" s="25"/>
      <c r="L18" s="27">
        <f>SUM(L13:L16)</f>
        <v>1664288</v>
      </c>
      <c r="M18" s="25"/>
      <c r="N18" s="27">
        <f>SUM(N13:N16)</f>
        <v>4698512</v>
      </c>
    </row>
    <row r="19" spans="1:14" ht="14.25" customHeight="1" thickTop="1"/>
    <row r="21" spans="1:14" ht="16.149999999999999" customHeight="1">
      <c r="A21" s="68" t="s">
        <v>149</v>
      </c>
      <c r="B21" s="68"/>
      <c r="F21" s="25">
        <v>1670000</v>
      </c>
      <c r="G21" s="25"/>
      <c r="H21" s="25">
        <v>1185430</v>
      </c>
      <c r="I21" s="25"/>
      <c r="J21" s="25">
        <v>178794</v>
      </c>
      <c r="K21" s="25"/>
      <c r="L21" s="25">
        <v>1798967</v>
      </c>
      <c r="M21" s="25"/>
      <c r="N21" s="25">
        <f>SUM(F21:L21)</f>
        <v>4833191</v>
      </c>
    </row>
    <row r="22" spans="1:14" ht="16.149999999999999" customHeight="1">
      <c r="A22" s="68" t="s">
        <v>144</v>
      </c>
      <c r="B22" s="69"/>
      <c r="C22" s="53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6.149999999999999" customHeight="1">
      <c r="A23" s="70" t="s">
        <v>291</v>
      </c>
      <c r="B23" s="69"/>
      <c r="C23" s="53"/>
      <c r="D23" s="62">
        <v>18</v>
      </c>
      <c r="F23" s="25">
        <v>0</v>
      </c>
      <c r="G23" s="25"/>
      <c r="H23" s="25">
        <v>0</v>
      </c>
      <c r="I23" s="25"/>
      <c r="J23" s="25">
        <v>0</v>
      </c>
      <c r="K23" s="25"/>
      <c r="L23" s="25">
        <v>-417500</v>
      </c>
      <c r="M23" s="25"/>
      <c r="N23" s="25">
        <f>SUM(F23:L23)</f>
        <v>-417500</v>
      </c>
    </row>
    <row r="24" spans="1:14" ht="16.149999999999999" customHeight="1">
      <c r="A24" s="70" t="s">
        <v>148</v>
      </c>
      <c r="F24" s="26">
        <v>0</v>
      </c>
      <c r="G24" s="55"/>
      <c r="H24" s="26">
        <v>0</v>
      </c>
      <c r="I24" s="55"/>
      <c r="J24" s="26">
        <v>0</v>
      </c>
      <c r="K24" s="55"/>
      <c r="L24" s="26">
        <v>596168</v>
      </c>
      <c r="M24" s="25"/>
      <c r="N24" s="26">
        <f>SUM(F24:L24)</f>
        <v>596168</v>
      </c>
    </row>
    <row r="25" spans="1:14" ht="16.149999999999999" customHeight="1"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6.149999999999999" customHeight="1" thickBot="1">
      <c r="A26" s="68" t="s">
        <v>272</v>
      </c>
      <c r="F26" s="27">
        <f>SUM(F21:F24)</f>
        <v>1670000</v>
      </c>
      <c r="G26" s="25"/>
      <c r="H26" s="27">
        <f>SUM(H21:H24)</f>
        <v>1185430</v>
      </c>
      <c r="I26" s="25"/>
      <c r="J26" s="27">
        <f>SUM(J21:J24)</f>
        <v>178794</v>
      </c>
      <c r="K26" s="25"/>
      <c r="L26" s="27">
        <f>SUM(L21:L24)</f>
        <v>1977635</v>
      </c>
      <c r="M26" s="25"/>
      <c r="N26" s="27">
        <f>SUM(N21:N24)</f>
        <v>5011859</v>
      </c>
    </row>
    <row r="27" spans="1:14" ht="17.649999999999999" customHeight="1" thickTop="1"/>
    <row r="28" spans="1:14" ht="17.649999999999999" customHeight="1"/>
    <row r="29" spans="1:14" ht="17.649999999999999" customHeight="1"/>
    <row r="30" spans="1:14" ht="21.75" customHeight="1"/>
    <row r="31" spans="1:14" ht="11.25" customHeight="1"/>
    <row r="32" spans="1:14" ht="22.35" customHeight="1">
      <c r="A32" s="256" t="s">
        <v>202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60"/>
    </row>
  </sheetData>
  <mergeCells count="4">
    <mergeCell ref="F6:N6"/>
    <mergeCell ref="J7:L7"/>
    <mergeCell ref="A32:M32"/>
    <mergeCell ref="F7:H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3D1C-F133-4459-86DF-60396AE2AED2}">
  <sheetPr>
    <tabColor rgb="FF666699"/>
  </sheetPr>
  <dimension ref="A1:M173"/>
  <sheetViews>
    <sheetView tabSelected="1" topLeftCell="A93" zoomScale="115" zoomScaleNormal="115" zoomScaleSheetLayoutView="100" zoomScalePageLayoutView="110" workbookViewId="0">
      <selection activeCell="D96" sqref="D96"/>
    </sheetView>
  </sheetViews>
  <sheetFormatPr defaultColWidth="6.7109375" defaultRowHeight="16.5" customHeight="1"/>
  <cols>
    <col min="1" max="3" width="1.5703125" style="106" customWidth="1"/>
    <col min="4" max="4" width="46.85546875" style="106" customWidth="1"/>
    <col min="5" max="5" width="5.7109375" style="104" customWidth="1"/>
    <col min="6" max="6" width="0.5703125" style="104" customWidth="1"/>
    <col min="7" max="7" width="11.7109375" style="105" customWidth="1"/>
    <col min="8" max="8" width="0.5703125" style="106" customWidth="1"/>
    <col min="9" max="9" width="11.42578125" style="105" customWidth="1"/>
    <col min="10" max="10" width="0.5703125" style="146" customWidth="1"/>
    <col min="11" max="11" width="11.42578125" style="105" customWidth="1"/>
    <col min="12" max="12" width="0.5703125" style="169" customWidth="1"/>
    <col min="13" max="13" width="11.42578125" style="105" customWidth="1"/>
    <col min="14" max="16384" width="6.7109375" style="106"/>
  </cols>
  <sheetData>
    <row r="1" spans="1:13" ht="16.5" customHeight="1">
      <c r="A1" s="103" t="s">
        <v>0</v>
      </c>
      <c r="B1" s="103"/>
      <c r="C1" s="103"/>
      <c r="D1" s="103"/>
      <c r="K1" s="157"/>
      <c r="L1" s="157"/>
      <c r="M1" s="107" t="s">
        <v>6</v>
      </c>
    </row>
    <row r="2" spans="1:13" ht="16.5" customHeight="1">
      <c r="A2" s="103" t="s">
        <v>153</v>
      </c>
      <c r="B2" s="103"/>
      <c r="C2" s="103"/>
      <c r="D2" s="103"/>
    </row>
    <row r="3" spans="1:13" ht="16.5" customHeight="1">
      <c r="A3" s="138" t="s">
        <v>274</v>
      </c>
      <c r="B3" s="138"/>
      <c r="C3" s="138"/>
      <c r="D3" s="138"/>
      <c r="E3" s="139"/>
      <c r="F3" s="139"/>
      <c r="G3" s="140"/>
      <c r="H3" s="141"/>
      <c r="I3" s="140"/>
      <c r="J3" s="228"/>
      <c r="K3" s="140"/>
      <c r="L3" s="229"/>
      <c r="M3" s="140"/>
    </row>
    <row r="4" spans="1:13" ht="15" customHeight="1"/>
    <row r="5" spans="1:13" ht="15" customHeight="1"/>
    <row r="6" spans="1:13" ht="15" customHeight="1">
      <c r="A6" s="106" t="s">
        <v>2</v>
      </c>
      <c r="E6" s="114"/>
      <c r="F6" s="114"/>
      <c r="G6" s="259" t="s">
        <v>3</v>
      </c>
      <c r="H6" s="259"/>
      <c r="I6" s="259"/>
      <c r="J6" s="230"/>
      <c r="K6" s="260" t="s">
        <v>154</v>
      </c>
      <c r="L6" s="260"/>
      <c r="M6" s="260"/>
    </row>
    <row r="7" spans="1:13" ht="15" customHeight="1">
      <c r="E7" s="114"/>
      <c r="F7" s="114"/>
      <c r="G7" s="258" t="s">
        <v>5</v>
      </c>
      <c r="H7" s="258"/>
      <c r="I7" s="258"/>
      <c r="J7" s="230"/>
      <c r="K7" s="258" t="s">
        <v>5</v>
      </c>
      <c r="L7" s="258"/>
      <c r="M7" s="258"/>
    </row>
    <row r="8" spans="1:13" ht="15" customHeight="1">
      <c r="E8" s="114"/>
      <c r="F8" s="114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5" customHeight="1">
      <c r="E9" s="231" t="s">
        <v>11</v>
      </c>
      <c r="F9" s="114"/>
      <c r="G9" s="142" t="s">
        <v>12</v>
      </c>
      <c r="H9" s="232"/>
      <c r="I9" s="142" t="s">
        <v>12</v>
      </c>
      <c r="J9" s="233"/>
      <c r="K9" s="142" t="s">
        <v>12</v>
      </c>
      <c r="L9" s="232"/>
      <c r="M9" s="142" t="s">
        <v>12</v>
      </c>
    </row>
    <row r="10" spans="1:13" ht="15" customHeight="1">
      <c r="A10" s="103" t="s">
        <v>155</v>
      </c>
    </row>
    <row r="11" spans="1:13" ht="15" customHeight="1">
      <c r="A11" s="106" t="s">
        <v>233</v>
      </c>
      <c r="G11" s="105">
        <v>901531</v>
      </c>
      <c r="H11" s="145"/>
      <c r="I11" s="105">
        <v>1127100</v>
      </c>
      <c r="J11" s="145"/>
      <c r="K11" s="105">
        <v>546832</v>
      </c>
      <c r="L11" s="145"/>
      <c r="M11" s="105">
        <v>656115</v>
      </c>
    </row>
    <row r="12" spans="1:13" ht="15" customHeight="1">
      <c r="A12" s="106" t="s">
        <v>234</v>
      </c>
      <c r="H12" s="145"/>
      <c r="J12" s="145"/>
      <c r="L12" s="105"/>
    </row>
    <row r="13" spans="1:13" ht="15" customHeight="1">
      <c r="A13" s="106" t="s">
        <v>102</v>
      </c>
      <c r="B13" s="106" t="s">
        <v>156</v>
      </c>
      <c r="H13" s="145"/>
      <c r="J13" s="145"/>
      <c r="L13" s="105"/>
    </row>
    <row r="14" spans="1:13" ht="15" customHeight="1">
      <c r="B14" s="168" t="s">
        <v>157</v>
      </c>
      <c r="G14" s="105">
        <v>3162912</v>
      </c>
      <c r="H14" s="145"/>
      <c r="I14" s="105">
        <v>2658663</v>
      </c>
      <c r="J14" s="145"/>
      <c r="K14" s="105">
        <v>173509</v>
      </c>
      <c r="L14" s="145"/>
      <c r="M14" s="105">
        <v>136052</v>
      </c>
    </row>
    <row r="15" spans="1:13" ht="15" customHeight="1">
      <c r="B15" s="168" t="s">
        <v>248</v>
      </c>
      <c r="E15" s="104">
        <v>14</v>
      </c>
      <c r="G15" s="105">
        <v>16001</v>
      </c>
      <c r="H15" s="145"/>
      <c r="I15" s="105">
        <v>8186</v>
      </c>
      <c r="J15" s="145"/>
      <c r="K15" s="105">
        <v>16001</v>
      </c>
      <c r="L15" s="145"/>
      <c r="M15" s="105">
        <v>8186</v>
      </c>
    </row>
    <row r="16" spans="1:13" ht="15" customHeight="1">
      <c r="B16" s="168" t="s">
        <v>158</v>
      </c>
      <c r="H16" s="145"/>
    </row>
    <row r="17" spans="2:13" ht="15" customHeight="1">
      <c r="B17" s="168"/>
      <c r="C17" s="106" t="s">
        <v>303</v>
      </c>
      <c r="E17" s="104" t="s">
        <v>159</v>
      </c>
      <c r="G17" s="105">
        <v>1667</v>
      </c>
      <c r="H17" s="145"/>
      <c r="I17" s="105">
        <v>2174</v>
      </c>
      <c r="J17" s="105"/>
      <c r="K17" s="105">
        <v>1667</v>
      </c>
      <c r="L17" s="105"/>
      <c r="M17" s="105">
        <v>2174</v>
      </c>
    </row>
    <row r="18" spans="2:13" ht="15" customHeight="1">
      <c r="B18" s="168" t="s">
        <v>275</v>
      </c>
      <c r="G18" s="105">
        <v>29493</v>
      </c>
      <c r="H18" s="145"/>
      <c r="I18" s="105">
        <v>1359</v>
      </c>
      <c r="J18" s="105"/>
      <c r="K18" s="105">
        <v>1300</v>
      </c>
      <c r="L18" s="105"/>
      <c r="M18" s="105">
        <v>1941</v>
      </c>
    </row>
    <row r="19" spans="2:13" ht="15" customHeight="1">
      <c r="B19" s="168" t="s">
        <v>302</v>
      </c>
      <c r="E19" s="104">
        <v>7</v>
      </c>
      <c r="G19" s="105">
        <v>17869</v>
      </c>
      <c r="H19" s="145"/>
      <c r="I19" s="105">
        <v>51236</v>
      </c>
      <c r="J19" s="105"/>
      <c r="K19" s="105">
        <v>-315</v>
      </c>
      <c r="L19" s="105"/>
      <c r="M19" s="105">
        <v>6346</v>
      </c>
    </row>
    <row r="20" spans="2:13" ht="15" customHeight="1">
      <c r="B20" s="234" t="s">
        <v>235</v>
      </c>
      <c r="G20" s="105">
        <v>0</v>
      </c>
      <c r="H20" s="145"/>
      <c r="I20" s="105">
        <v>0</v>
      </c>
      <c r="J20" s="105"/>
      <c r="K20" s="105">
        <v>-804491</v>
      </c>
      <c r="L20" s="105"/>
      <c r="M20" s="105">
        <v>-909990</v>
      </c>
    </row>
    <row r="21" spans="2:13" ht="15" customHeight="1">
      <c r="B21" s="168" t="s">
        <v>160</v>
      </c>
      <c r="G21" s="105">
        <v>71200</v>
      </c>
      <c r="H21" s="145"/>
      <c r="I21" s="105">
        <v>61150</v>
      </c>
      <c r="J21" s="105"/>
      <c r="K21" s="105">
        <v>17795</v>
      </c>
      <c r="L21" s="105"/>
      <c r="M21" s="105">
        <v>15123</v>
      </c>
    </row>
    <row r="22" spans="2:13" ht="15" customHeight="1">
      <c r="B22" s="168" t="s">
        <v>292</v>
      </c>
      <c r="H22" s="145"/>
      <c r="J22" s="105"/>
      <c r="L22" s="105"/>
    </row>
    <row r="23" spans="2:13" ht="15" customHeight="1">
      <c r="B23" s="168"/>
      <c r="C23" s="106" t="s">
        <v>304</v>
      </c>
      <c r="G23" s="105">
        <v>4396</v>
      </c>
      <c r="H23" s="145"/>
      <c r="I23" s="105">
        <v>-401</v>
      </c>
      <c r="J23" s="105"/>
      <c r="K23" s="105">
        <v>1623</v>
      </c>
      <c r="L23" s="105"/>
      <c r="M23" s="105">
        <v>0</v>
      </c>
    </row>
    <row r="24" spans="2:13" ht="15" customHeight="1">
      <c r="B24" s="168" t="s">
        <v>161</v>
      </c>
      <c r="E24" s="104">
        <v>10</v>
      </c>
      <c r="G24" s="105">
        <v>13165</v>
      </c>
      <c r="H24" s="145"/>
      <c r="I24" s="105">
        <v>7503</v>
      </c>
      <c r="J24" s="105"/>
      <c r="K24" s="105">
        <v>228</v>
      </c>
      <c r="L24" s="105"/>
      <c r="M24" s="105">
        <v>138</v>
      </c>
    </row>
    <row r="25" spans="2:13" ht="15" customHeight="1">
      <c r="B25" s="168" t="s">
        <v>285</v>
      </c>
      <c r="G25" s="105">
        <v>116</v>
      </c>
      <c r="H25" s="145"/>
      <c r="I25" s="105">
        <v>0</v>
      </c>
      <c r="J25" s="105"/>
      <c r="K25" s="105">
        <v>0</v>
      </c>
      <c r="L25" s="105"/>
      <c r="M25" s="105">
        <v>0</v>
      </c>
    </row>
    <row r="26" spans="2:13" ht="15" customHeight="1">
      <c r="B26" s="168" t="s">
        <v>162</v>
      </c>
      <c r="G26" s="105">
        <v>0</v>
      </c>
      <c r="H26" s="145"/>
      <c r="I26" s="105">
        <v>1357</v>
      </c>
      <c r="J26" s="145"/>
      <c r="K26" s="105">
        <v>0</v>
      </c>
      <c r="L26" s="145"/>
      <c r="M26" s="105">
        <v>14</v>
      </c>
    </row>
    <row r="27" spans="2:13" ht="15" customHeight="1">
      <c r="B27" s="168" t="s">
        <v>249</v>
      </c>
      <c r="G27" s="105">
        <v>12225</v>
      </c>
      <c r="H27" s="145"/>
      <c r="I27" s="105">
        <v>10738</v>
      </c>
      <c r="J27" s="105"/>
      <c r="K27" s="105">
        <v>0</v>
      </c>
      <c r="L27" s="105"/>
      <c r="M27" s="105">
        <v>0</v>
      </c>
    </row>
    <row r="28" spans="2:13" ht="15" customHeight="1">
      <c r="B28" s="168" t="s">
        <v>250</v>
      </c>
      <c r="H28" s="145"/>
      <c r="J28" s="145"/>
      <c r="L28" s="105"/>
    </row>
    <row r="29" spans="2:13" ht="15" customHeight="1">
      <c r="C29" s="106" t="s">
        <v>305</v>
      </c>
      <c r="E29" s="104">
        <v>8</v>
      </c>
      <c r="G29" s="105">
        <v>-4069</v>
      </c>
      <c r="H29" s="145"/>
      <c r="I29" s="235">
        <v>-557</v>
      </c>
      <c r="J29" s="105"/>
      <c r="K29" s="235">
        <v>244</v>
      </c>
      <c r="L29" s="105"/>
      <c r="M29" s="235">
        <v>-559</v>
      </c>
    </row>
    <row r="30" spans="2:13" ht="15" customHeight="1">
      <c r="B30" s="234" t="s">
        <v>163</v>
      </c>
      <c r="G30" s="105">
        <v>-26955</v>
      </c>
      <c r="H30" s="145"/>
      <c r="I30" s="105">
        <v>-20940</v>
      </c>
      <c r="J30" s="105"/>
      <c r="K30" s="105">
        <v>0</v>
      </c>
      <c r="L30" s="105"/>
      <c r="M30" s="105">
        <v>-995</v>
      </c>
    </row>
    <row r="31" spans="2:13" ht="15" customHeight="1">
      <c r="B31" s="234" t="s">
        <v>258</v>
      </c>
      <c r="G31" s="105">
        <v>4974</v>
      </c>
      <c r="H31" s="145"/>
      <c r="I31" s="105">
        <v>2955</v>
      </c>
      <c r="J31" s="235"/>
      <c r="K31" s="105">
        <v>4974</v>
      </c>
      <c r="L31" s="235"/>
      <c r="M31" s="105">
        <v>2955</v>
      </c>
    </row>
    <row r="32" spans="2:13" ht="15" customHeight="1">
      <c r="B32" s="168" t="s">
        <v>164</v>
      </c>
      <c r="G32" s="105">
        <v>-13383</v>
      </c>
      <c r="H32" s="145"/>
      <c r="I32" s="105">
        <v>-9172</v>
      </c>
      <c r="J32" s="145"/>
      <c r="K32" s="105">
        <v>-142455</v>
      </c>
      <c r="L32" s="145"/>
      <c r="M32" s="105">
        <v>-130227</v>
      </c>
    </row>
    <row r="33" spans="1:13" ht="15" customHeight="1">
      <c r="B33" s="168" t="s">
        <v>165</v>
      </c>
      <c r="G33" s="105">
        <v>847906</v>
      </c>
      <c r="H33" s="145"/>
      <c r="I33" s="105">
        <v>806048</v>
      </c>
      <c r="J33" s="145"/>
      <c r="K33" s="105">
        <v>185047</v>
      </c>
      <c r="L33" s="145"/>
      <c r="M33" s="105">
        <v>151361</v>
      </c>
    </row>
    <row r="34" spans="1:13" ht="15" customHeight="1">
      <c r="B34" s="168" t="s">
        <v>236</v>
      </c>
      <c r="J34" s="106"/>
      <c r="L34" s="106"/>
    </row>
    <row r="35" spans="1:13" ht="15" customHeight="1">
      <c r="B35" s="168"/>
      <c r="C35" s="106" t="s">
        <v>306</v>
      </c>
      <c r="E35" s="104">
        <v>9</v>
      </c>
      <c r="G35" s="105">
        <v>-154241</v>
      </c>
      <c r="H35" s="145"/>
      <c r="I35" s="105">
        <v>-80038</v>
      </c>
      <c r="J35" s="145"/>
      <c r="K35" s="105">
        <v>0</v>
      </c>
      <c r="L35" s="145"/>
      <c r="M35" s="105">
        <v>0</v>
      </c>
    </row>
    <row r="36" spans="1:13" ht="15" customHeight="1">
      <c r="B36" s="168" t="s">
        <v>166</v>
      </c>
      <c r="G36" s="111">
        <v>0</v>
      </c>
      <c r="I36" s="111">
        <v>-463</v>
      </c>
      <c r="J36" s="106"/>
      <c r="K36" s="111">
        <v>0</v>
      </c>
      <c r="L36" s="106"/>
      <c r="M36" s="111">
        <v>0</v>
      </c>
    </row>
    <row r="37" spans="1:13" ht="15" customHeight="1">
      <c r="G37" s="169"/>
      <c r="H37" s="145"/>
      <c r="I37" s="169"/>
      <c r="J37" s="145"/>
      <c r="K37" s="169"/>
      <c r="L37" s="105"/>
      <c r="M37" s="169"/>
    </row>
    <row r="38" spans="1:13" ht="15" customHeight="1">
      <c r="A38" s="106" t="s">
        <v>102</v>
      </c>
      <c r="B38" s="106" t="s">
        <v>167</v>
      </c>
      <c r="G38" s="236"/>
      <c r="I38" s="236"/>
      <c r="J38" s="106"/>
      <c r="K38" s="236"/>
      <c r="L38" s="106"/>
      <c r="M38" s="236"/>
    </row>
    <row r="39" spans="1:13" ht="15" customHeight="1">
      <c r="C39" s="106" t="s">
        <v>168</v>
      </c>
      <c r="G39" s="106">
        <f>SUM(G11:G36)</f>
        <v>4884807</v>
      </c>
      <c r="H39" s="237"/>
      <c r="I39" s="106">
        <f>SUM(I11:I36)</f>
        <v>4626898</v>
      </c>
      <c r="J39" s="237"/>
      <c r="K39" s="106">
        <f>SUM(K11:K36)</f>
        <v>1959</v>
      </c>
      <c r="L39" s="146"/>
      <c r="M39" s="106">
        <f>SUM(M11:M36)</f>
        <v>-61366</v>
      </c>
    </row>
    <row r="40" spans="1:13" ht="15" customHeight="1">
      <c r="B40" s="106" t="s">
        <v>169</v>
      </c>
      <c r="H40" s="237"/>
      <c r="J40" s="237"/>
      <c r="L40" s="146"/>
    </row>
    <row r="41" spans="1:13" ht="15" customHeight="1">
      <c r="C41" s="168" t="s">
        <v>170</v>
      </c>
      <c r="G41" s="106">
        <v>-299803</v>
      </c>
      <c r="H41" s="145"/>
      <c r="I41" s="169">
        <v>-258755</v>
      </c>
      <c r="J41" s="105"/>
      <c r="K41" s="105">
        <v>-40774</v>
      </c>
      <c r="L41" s="105"/>
      <c r="M41" s="105">
        <v>-60970</v>
      </c>
    </row>
    <row r="42" spans="1:13" ht="15" customHeight="1">
      <c r="C42" s="168" t="s">
        <v>171</v>
      </c>
      <c r="G42" s="106">
        <v>899368</v>
      </c>
      <c r="H42" s="145"/>
      <c r="I42" s="169">
        <v>-415058</v>
      </c>
      <c r="J42" s="105"/>
      <c r="K42" s="236">
        <v>122269</v>
      </c>
      <c r="L42" s="105"/>
      <c r="M42" s="236">
        <v>-35370</v>
      </c>
    </row>
    <row r="43" spans="1:13" ht="15" customHeight="1">
      <c r="C43" s="168" t="s">
        <v>172</v>
      </c>
      <c r="G43" s="106">
        <v>-107036</v>
      </c>
      <c r="H43" s="145"/>
      <c r="I43" s="169">
        <v>-133104</v>
      </c>
      <c r="J43" s="105"/>
      <c r="K43" s="236">
        <v>-140832</v>
      </c>
      <c r="L43" s="105"/>
      <c r="M43" s="236">
        <v>-85993</v>
      </c>
    </row>
    <row r="44" spans="1:13" ht="15" customHeight="1">
      <c r="C44" s="168" t="s">
        <v>173</v>
      </c>
      <c r="G44" s="106">
        <v>1550918</v>
      </c>
      <c r="H44" s="145"/>
      <c r="I44" s="169">
        <v>1260186</v>
      </c>
      <c r="J44" s="105"/>
      <c r="K44" s="236">
        <v>-34869</v>
      </c>
      <c r="L44" s="105"/>
      <c r="M44" s="236">
        <v>31387</v>
      </c>
    </row>
    <row r="45" spans="1:13" ht="15" customHeight="1">
      <c r="C45" s="168" t="s">
        <v>174</v>
      </c>
      <c r="G45" s="236">
        <v>0</v>
      </c>
      <c r="H45" s="145"/>
      <c r="I45" s="169">
        <v>-1970</v>
      </c>
      <c r="J45" s="105"/>
      <c r="K45" s="236">
        <v>0</v>
      </c>
      <c r="L45" s="105"/>
      <c r="M45" s="236">
        <v>0</v>
      </c>
    </row>
    <row r="46" spans="1:13" ht="15" customHeight="1">
      <c r="C46" s="168" t="s">
        <v>175</v>
      </c>
      <c r="G46" s="111">
        <v>73951</v>
      </c>
      <c r="H46" s="145"/>
      <c r="I46" s="111">
        <v>79370</v>
      </c>
      <c r="J46" s="105"/>
      <c r="K46" s="111">
        <v>6801</v>
      </c>
      <c r="L46" s="105"/>
      <c r="M46" s="111">
        <v>3935</v>
      </c>
    </row>
    <row r="47" spans="1:13" ht="15" customHeight="1">
      <c r="G47" s="169"/>
      <c r="H47" s="145"/>
      <c r="I47" s="169"/>
      <c r="J47" s="145"/>
      <c r="K47" s="169"/>
      <c r="L47" s="105"/>
      <c r="M47" s="169"/>
    </row>
    <row r="48" spans="1:13" ht="15" customHeight="1">
      <c r="B48" s="106" t="s">
        <v>176</v>
      </c>
      <c r="G48" s="236">
        <f>SUM(G38:G46)</f>
        <v>7002205</v>
      </c>
      <c r="H48" s="145"/>
      <c r="I48" s="236">
        <f>SUM(I38:I46)</f>
        <v>5157567</v>
      </c>
      <c r="J48" s="145"/>
      <c r="K48" s="236">
        <f>SUM(K39:K47)</f>
        <v>-85446</v>
      </c>
      <c r="L48" s="105"/>
      <c r="M48" s="236">
        <f>SUM(M39:M47)</f>
        <v>-208377</v>
      </c>
    </row>
    <row r="49" spans="1:13" ht="15" customHeight="1">
      <c r="C49" s="168" t="s">
        <v>177</v>
      </c>
      <c r="G49" s="106">
        <v>12800</v>
      </c>
      <c r="H49" s="145"/>
      <c r="I49" s="169">
        <v>9583</v>
      </c>
      <c r="J49" s="145"/>
      <c r="K49" s="236">
        <v>128601</v>
      </c>
      <c r="L49" s="145"/>
      <c r="M49" s="236">
        <v>133993</v>
      </c>
    </row>
    <row r="50" spans="1:13" ht="15" customHeight="1">
      <c r="C50" s="168" t="s">
        <v>178</v>
      </c>
      <c r="G50" s="106">
        <v>-859103</v>
      </c>
      <c r="H50" s="145"/>
      <c r="I50" s="169">
        <v>-813111</v>
      </c>
      <c r="J50" s="145"/>
      <c r="K50" s="236">
        <v>-194172</v>
      </c>
      <c r="L50" s="145"/>
      <c r="M50" s="236">
        <v>-158268</v>
      </c>
    </row>
    <row r="51" spans="1:13" ht="15" customHeight="1">
      <c r="C51" s="168" t="s">
        <v>179</v>
      </c>
      <c r="G51" s="111">
        <v>-455845</v>
      </c>
      <c r="H51" s="145"/>
      <c r="I51" s="111">
        <v>-621348</v>
      </c>
      <c r="J51" s="145"/>
      <c r="K51" s="111">
        <v>-14510</v>
      </c>
      <c r="L51" s="145"/>
      <c r="M51" s="111">
        <v>-25816</v>
      </c>
    </row>
    <row r="52" spans="1:13" ht="15" customHeight="1">
      <c r="C52" s="168"/>
      <c r="H52" s="145"/>
      <c r="J52" s="145"/>
      <c r="L52" s="105"/>
    </row>
    <row r="53" spans="1:13" ht="15" customHeight="1">
      <c r="A53" s="103" t="s">
        <v>237</v>
      </c>
      <c r="B53" s="103"/>
      <c r="G53" s="111">
        <f>SUM(G48:G51)</f>
        <v>5700057</v>
      </c>
      <c r="H53" s="105"/>
      <c r="I53" s="111">
        <f>SUM(I48:I51)</f>
        <v>3732691</v>
      </c>
      <c r="J53" s="105"/>
      <c r="K53" s="111">
        <f>SUM(K48:K51)</f>
        <v>-165527</v>
      </c>
      <c r="L53" s="105"/>
      <c r="M53" s="111">
        <f>SUM(M48:M51)</f>
        <v>-258468</v>
      </c>
    </row>
    <row r="54" spans="1:13" ht="15" customHeight="1">
      <c r="A54" s="103"/>
      <c r="B54" s="103"/>
      <c r="G54" s="104"/>
      <c r="H54" s="104"/>
      <c r="I54" s="104"/>
      <c r="J54" s="104"/>
      <c r="K54" s="104"/>
      <c r="L54" s="104"/>
      <c r="M54" s="104"/>
    </row>
    <row r="55" spans="1:13" ht="15" customHeight="1">
      <c r="A55" s="103"/>
      <c r="B55" s="103"/>
      <c r="G55" s="104"/>
      <c r="H55" s="104"/>
      <c r="I55" s="104"/>
      <c r="J55" s="104"/>
      <c r="K55" s="104"/>
      <c r="L55" s="104"/>
      <c r="M55" s="104"/>
    </row>
    <row r="56" spans="1:13" ht="15" customHeight="1">
      <c r="A56" s="103"/>
      <c r="B56" s="103"/>
      <c r="G56" s="104"/>
      <c r="H56" s="104"/>
      <c r="I56" s="104"/>
      <c r="J56" s="104"/>
      <c r="K56" s="104"/>
      <c r="L56" s="104"/>
      <c r="M56" s="104"/>
    </row>
    <row r="57" spans="1:13" ht="20.25" customHeight="1">
      <c r="A57" s="103"/>
      <c r="B57" s="103"/>
      <c r="G57" s="104"/>
      <c r="H57" s="104"/>
      <c r="I57" s="104"/>
      <c r="J57" s="104"/>
      <c r="K57" s="104"/>
      <c r="L57" s="104"/>
      <c r="M57" s="104"/>
    </row>
    <row r="58" spans="1:13" ht="16.5" customHeight="1">
      <c r="A58" s="103"/>
      <c r="B58" s="103"/>
      <c r="G58" s="104"/>
      <c r="H58" s="104"/>
      <c r="I58" s="104"/>
      <c r="J58" s="104"/>
      <c r="K58" s="104"/>
      <c r="L58" s="104"/>
      <c r="M58" s="104"/>
    </row>
    <row r="59" spans="1:13" ht="15.75" customHeight="1">
      <c r="A59" s="103"/>
      <c r="B59" s="103"/>
      <c r="G59" s="104"/>
      <c r="H59" s="104"/>
      <c r="I59" s="104"/>
      <c r="J59" s="104"/>
      <c r="K59" s="104"/>
      <c r="L59" s="104"/>
      <c r="M59" s="104"/>
    </row>
    <row r="60" spans="1:13" ht="22.35" customHeight="1">
      <c r="A60" s="257" t="s">
        <v>202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</row>
    <row r="61" spans="1:13" ht="16.5" customHeight="1">
      <c r="A61" s="103" t="s">
        <v>0</v>
      </c>
      <c r="B61" s="103"/>
      <c r="C61" s="103"/>
      <c r="D61" s="103"/>
      <c r="K61" s="157"/>
      <c r="L61" s="157"/>
      <c r="M61" s="107" t="s">
        <v>6</v>
      </c>
    </row>
    <row r="62" spans="1:13" ht="16.5" customHeight="1">
      <c r="A62" s="103" t="s">
        <v>153</v>
      </c>
      <c r="B62" s="103"/>
      <c r="C62" s="103"/>
      <c r="D62" s="103"/>
    </row>
    <row r="63" spans="1:13" ht="16.5" customHeight="1">
      <c r="A63" s="138" t="s">
        <v>274</v>
      </c>
      <c r="B63" s="138"/>
      <c r="C63" s="138"/>
      <c r="D63" s="138"/>
      <c r="E63" s="139"/>
      <c r="F63" s="139"/>
      <c r="G63" s="140"/>
      <c r="H63" s="141"/>
      <c r="I63" s="140"/>
      <c r="J63" s="228"/>
      <c r="K63" s="140"/>
      <c r="L63" s="229"/>
      <c r="M63" s="140"/>
    </row>
    <row r="64" spans="1:13" ht="16.149999999999999" customHeight="1"/>
    <row r="65" spans="1:13" ht="16.149999999999999" customHeight="1"/>
    <row r="66" spans="1:13" ht="16.149999999999999" customHeight="1">
      <c r="A66" s="106" t="s">
        <v>2</v>
      </c>
      <c r="E66" s="114"/>
      <c r="F66" s="114"/>
      <c r="G66" s="259" t="s">
        <v>3</v>
      </c>
      <c r="H66" s="259"/>
      <c r="I66" s="259"/>
      <c r="J66" s="230"/>
      <c r="K66" s="260" t="s">
        <v>154</v>
      </c>
      <c r="L66" s="260"/>
      <c r="M66" s="260"/>
    </row>
    <row r="67" spans="1:13" ht="16.149999999999999" customHeight="1">
      <c r="E67" s="114"/>
      <c r="F67" s="114"/>
      <c r="G67" s="258" t="s">
        <v>5</v>
      </c>
      <c r="H67" s="258"/>
      <c r="I67" s="258"/>
      <c r="J67" s="230"/>
      <c r="K67" s="258" t="s">
        <v>5</v>
      </c>
      <c r="L67" s="258"/>
      <c r="M67" s="258"/>
    </row>
    <row r="68" spans="1:13" ht="16.149999999999999" customHeight="1">
      <c r="E68" s="114"/>
      <c r="F68" s="114"/>
      <c r="G68" s="14" t="s">
        <v>9</v>
      </c>
      <c r="H68" s="16"/>
      <c r="I68" s="14" t="s">
        <v>10</v>
      </c>
      <c r="J68" s="17"/>
      <c r="K68" s="14" t="s">
        <v>9</v>
      </c>
      <c r="L68" s="16"/>
      <c r="M68" s="14" t="s">
        <v>10</v>
      </c>
    </row>
    <row r="69" spans="1:13" ht="16.149999999999999" customHeight="1">
      <c r="E69" s="231" t="s">
        <v>11</v>
      </c>
      <c r="F69" s="114"/>
      <c r="G69" s="142" t="s">
        <v>12</v>
      </c>
      <c r="H69" s="232"/>
      <c r="I69" s="142" t="s">
        <v>12</v>
      </c>
      <c r="J69" s="233"/>
      <c r="K69" s="142" t="s">
        <v>12</v>
      </c>
      <c r="L69" s="232"/>
      <c r="M69" s="142" t="s">
        <v>12</v>
      </c>
    </row>
    <row r="70" spans="1:13" ht="16.149999999999999" customHeight="1">
      <c r="A70" s="103" t="s">
        <v>180</v>
      </c>
    </row>
    <row r="71" spans="1:13" ht="16.149999999999999" customHeight="1">
      <c r="A71" s="106" t="s">
        <v>181</v>
      </c>
      <c r="G71" s="105">
        <v>-755</v>
      </c>
      <c r="I71" s="105">
        <v>-575</v>
      </c>
      <c r="J71" s="104"/>
      <c r="K71" s="105">
        <v>0</v>
      </c>
      <c r="M71" s="105">
        <v>0</v>
      </c>
    </row>
    <row r="72" spans="1:13" ht="16.149999999999999" customHeight="1">
      <c r="A72" s="106" t="s">
        <v>182</v>
      </c>
      <c r="E72" s="104">
        <v>9</v>
      </c>
      <c r="G72" s="105">
        <v>-237890</v>
      </c>
      <c r="H72" s="145"/>
      <c r="I72" s="105">
        <v>-927796</v>
      </c>
      <c r="J72" s="105"/>
      <c r="K72" s="105">
        <v>-237890</v>
      </c>
      <c r="L72" s="105"/>
      <c r="M72" s="105">
        <v>-927796</v>
      </c>
    </row>
    <row r="73" spans="1:13" ht="16.149999999999999" customHeight="1">
      <c r="A73" s="106" t="s">
        <v>183</v>
      </c>
      <c r="E73" s="104">
        <v>9</v>
      </c>
      <c r="G73" s="105">
        <v>-93800</v>
      </c>
      <c r="I73" s="105">
        <v>-28000</v>
      </c>
      <c r="K73" s="105">
        <v>-93800</v>
      </c>
      <c r="M73" s="105">
        <v>-28000</v>
      </c>
    </row>
    <row r="74" spans="1:13" ht="16.149999999999999" customHeight="1">
      <c r="A74" s="106" t="s">
        <v>286</v>
      </c>
      <c r="G74" s="105">
        <v>-25000</v>
      </c>
      <c r="H74" s="145"/>
      <c r="I74" s="105">
        <v>-63725</v>
      </c>
      <c r="J74" s="145"/>
      <c r="K74" s="105">
        <v>-25000</v>
      </c>
      <c r="L74" s="145"/>
      <c r="M74" s="105">
        <v>0</v>
      </c>
    </row>
    <row r="75" spans="1:13" ht="16.149999999999999" customHeight="1">
      <c r="A75" s="106" t="s">
        <v>184</v>
      </c>
      <c r="G75" s="105">
        <v>-70585</v>
      </c>
      <c r="H75" s="145"/>
      <c r="I75" s="105">
        <v>-28238</v>
      </c>
      <c r="J75" s="105"/>
      <c r="K75" s="105">
        <v>-7474</v>
      </c>
      <c r="L75" s="235"/>
      <c r="M75" s="105">
        <v>0</v>
      </c>
    </row>
    <row r="76" spans="1:13" ht="16.149999999999999" customHeight="1">
      <c r="A76" s="106" t="s">
        <v>251</v>
      </c>
      <c r="G76" s="105">
        <v>-4059662</v>
      </c>
      <c r="H76" s="145"/>
      <c r="I76" s="105">
        <v>-3170095</v>
      </c>
      <c r="J76" s="105"/>
      <c r="K76" s="105">
        <v>-121042</v>
      </c>
      <c r="L76" s="105"/>
      <c r="M76" s="105">
        <v>-91650</v>
      </c>
    </row>
    <row r="77" spans="1:13" ht="16.149999999999999" customHeight="1">
      <c r="A77" s="106" t="s">
        <v>185</v>
      </c>
      <c r="G77" s="105">
        <v>-105140</v>
      </c>
      <c r="H77" s="145"/>
      <c r="I77" s="105">
        <v>-152788</v>
      </c>
      <c r="J77" s="105"/>
      <c r="K77" s="105">
        <v>0</v>
      </c>
      <c r="L77" s="105"/>
      <c r="M77" s="105">
        <v>0</v>
      </c>
    </row>
    <row r="78" spans="1:13" ht="16.149999999999999" customHeight="1">
      <c r="A78" s="106" t="s">
        <v>289</v>
      </c>
      <c r="G78" s="105">
        <v>3320</v>
      </c>
      <c r="H78" s="145"/>
      <c r="I78" s="105">
        <v>1632</v>
      </c>
      <c r="J78" s="105"/>
      <c r="K78" s="105">
        <v>271</v>
      </c>
      <c r="L78" s="105"/>
      <c r="M78" s="105">
        <v>237</v>
      </c>
    </row>
    <row r="79" spans="1:13" ht="16.149999999999999" customHeight="1">
      <c r="A79" s="106" t="s">
        <v>186</v>
      </c>
      <c r="G79" s="105">
        <v>-845307</v>
      </c>
      <c r="H79" s="145"/>
      <c r="I79" s="105">
        <v>-60651</v>
      </c>
      <c r="J79" s="105"/>
      <c r="K79" s="105">
        <v>-205135</v>
      </c>
      <c r="L79" s="105"/>
      <c r="M79" s="105">
        <v>-23752</v>
      </c>
    </row>
    <row r="80" spans="1:13" ht="16.149999999999999" customHeight="1">
      <c r="A80" s="106" t="s">
        <v>238</v>
      </c>
      <c r="G80" s="105">
        <v>46580</v>
      </c>
      <c r="H80" s="145"/>
      <c r="I80" s="105">
        <v>55944</v>
      </c>
      <c r="J80" s="105"/>
      <c r="K80" s="105">
        <v>804491</v>
      </c>
      <c r="L80" s="105"/>
      <c r="M80" s="105">
        <v>909990</v>
      </c>
    </row>
    <row r="81" spans="1:13" ht="16.149999999999999" customHeight="1">
      <c r="A81" s="106" t="s">
        <v>252</v>
      </c>
      <c r="E81" s="149">
        <v>17.600000000000001</v>
      </c>
      <c r="G81" s="105">
        <v>52500</v>
      </c>
      <c r="H81" s="145"/>
      <c r="I81" s="105">
        <v>10900</v>
      </c>
      <c r="J81" s="105"/>
      <c r="K81" s="105">
        <v>8027300</v>
      </c>
      <c r="L81" s="105"/>
      <c r="M81" s="105">
        <v>4589700</v>
      </c>
    </row>
    <row r="82" spans="1:13" ht="16.149999999999999" customHeight="1">
      <c r="A82" s="106" t="s">
        <v>253</v>
      </c>
      <c r="E82" s="149">
        <v>17.600000000000001</v>
      </c>
      <c r="G82" s="105">
        <v>-17500</v>
      </c>
      <c r="H82" s="145"/>
      <c r="I82" s="105">
        <v>-35000</v>
      </c>
      <c r="J82" s="105"/>
      <c r="K82" s="105">
        <v>-8456100</v>
      </c>
      <c r="L82" s="105"/>
      <c r="M82" s="105">
        <v>-4430900</v>
      </c>
    </row>
    <row r="83" spans="1:13" ht="16.149999999999999" customHeight="1">
      <c r="A83" s="106" t="s">
        <v>290</v>
      </c>
      <c r="E83" s="149"/>
      <c r="G83" s="105">
        <v>0</v>
      </c>
      <c r="H83" s="145"/>
      <c r="I83" s="105">
        <v>19802</v>
      </c>
      <c r="J83" s="105"/>
      <c r="K83" s="105">
        <v>0</v>
      </c>
      <c r="L83" s="105"/>
      <c r="M83" s="105">
        <v>19802</v>
      </c>
    </row>
    <row r="84" spans="1:13" ht="16.149999999999999" customHeight="1">
      <c r="A84" s="106" t="s">
        <v>254</v>
      </c>
      <c r="E84" s="149">
        <v>17.7</v>
      </c>
      <c r="G84" s="105">
        <v>1440</v>
      </c>
      <c r="H84" s="145"/>
      <c r="I84" s="105">
        <v>0</v>
      </c>
      <c r="J84" s="105"/>
      <c r="K84" s="105">
        <v>699434</v>
      </c>
      <c r="L84" s="105"/>
      <c r="M84" s="105">
        <v>476479</v>
      </c>
    </row>
    <row r="85" spans="1:13" ht="16.149999999999999" customHeight="1">
      <c r="A85" s="106" t="s">
        <v>255</v>
      </c>
      <c r="E85" s="149">
        <v>17.7</v>
      </c>
      <c r="G85" s="111">
        <v>-91304</v>
      </c>
      <c r="H85" s="145"/>
      <c r="I85" s="111">
        <v>-25000</v>
      </c>
      <c r="J85" s="105"/>
      <c r="K85" s="111">
        <v>-860924</v>
      </c>
      <c r="L85" s="105"/>
      <c r="M85" s="111">
        <v>-339000</v>
      </c>
    </row>
    <row r="86" spans="1:13" ht="6" customHeight="1">
      <c r="E86" s="149"/>
      <c r="H86" s="145"/>
      <c r="J86" s="145"/>
      <c r="L86" s="105"/>
    </row>
    <row r="87" spans="1:13" ht="16.149999999999999" customHeight="1">
      <c r="A87" s="103" t="s">
        <v>239</v>
      </c>
      <c r="B87" s="103"/>
      <c r="G87" s="229">
        <f>SUM(G71:G85)</f>
        <v>-5443103</v>
      </c>
      <c r="H87" s="237"/>
      <c r="I87" s="229">
        <f>SUM(I71:I85)</f>
        <v>-4403590</v>
      </c>
      <c r="J87" s="237"/>
      <c r="K87" s="229">
        <f>SUM(K71:K85)</f>
        <v>-475869</v>
      </c>
      <c r="L87" s="146"/>
      <c r="M87" s="229">
        <f>SUM(M71:M85)</f>
        <v>155110</v>
      </c>
    </row>
    <row r="88" spans="1:13" ht="12" customHeight="1">
      <c r="A88" s="103"/>
      <c r="G88" s="169"/>
      <c r="H88" s="237"/>
      <c r="I88" s="169"/>
      <c r="J88" s="237"/>
      <c r="K88" s="169"/>
      <c r="L88" s="146"/>
      <c r="M88" s="169"/>
    </row>
    <row r="89" spans="1:13" ht="16.149999999999999" customHeight="1">
      <c r="A89" s="103" t="s">
        <v>187</v>
      </c>
      <c r="G89" s="236"/>
      <c r="H89" s="237"/>
      <c r="I89" s="236"/>
      <c r="J89" s="237"/>
      <c r="K89" s="236"/>
      <c r="L89" s="146"/>
      <c r="M89" s="236"/>
    </row>
    <row r="90" spans="1:13" ht="16.149999999999999" customHeight="1">
      <c r="A90" s="106" t="s">
        <v>293</v>
      </c>
      <c r="G90" s="105">
        <v>1804</v>
      </c>
      <c r="I90" s="105">
        <v>0</v>
      </c>
      <c r="J90" s="237"/>
      <c r="K90" s="105">
        <v>0</v>
      </c>
      <c r="L90" s="237"/>
      <c r="M90" s="105">
        <v>0</v>
      </c>
    </row>
    <row r="91" spans="1:13" ht="16.149999999999999" customHeight="1">
      <c r="A91" s="106" t="s">
        <v>298</v>
      </c>
      <c r="J91" s="106"/>
      <c r="L91" s="106"/>
    </row>
    <row r="92" spans="1:13" ht="16.149999999999999" customHeight="1">
      <c r="B92" s="106" t="s">
        <v>267</v>
      </c>
      <c r="G92" s="105">
        <v>1193104</v>
      </c>
      <c r="I92" s="105">
        <v>1100000</v>
      </c>
      <c r="J92" s="237"/>
      <c r="K92" s="105">
        <v>1000000</v>
      </c>
      <c r="L92" s="237"/>
      <c r="M92" s="105">
        <v>-100000</v>
      </c>
    </row>
    <row r="93" spans="1:13" ht="16.149999999999999" customHeight="1">
      <c r="A93" s="106" t="s">
        <v>188</v>
      </c>
      <c r="E93" s="149">
        <v>17.8</v>
      </c>
      <c r="G93" s="105">
        <v>0</v>
      </c>
      <c r="H93" s="237"/>
      <c r="I93" s="105">
        <v>11900</v>
      </c>
      <c r="J93" s="237"/>
      <c r="K93" s="105">
        <v>1563700</v>
      </c>
      <c r="L93" s="237"/>
      <c r="M93" s="105">
        <v>1111000</v>
      </c>
    </row>
    <row r="94" spans="1:13" ht="16.149999999999999" customHeight="1">
      <c r="A94" s="106" t="s">
        <v>294</v>
      </c>
      <c r="E94" s="149">
        <v>17.8</v>
      </c>
      <c r="G94" s="105">
        <v>0</v>
      </c>
      <c r="H94" s="237"/>
      <c r="I94" s="105">
        <v>0</v>
      </c>
      <c r="J94" s="237"/>
      <c r="K94" s="105">
        <v>-1513700</v>
      </c>
      <c r="L94" s="237"/>
      <c r="M94" s="105">
        <v>-911000</v>
      </c>
    </row>
    <row r="95" spans="1:13" ht="16.149999999999999" customHeight="1">
      <c r="A95" s="106" t="s">
        <v>189</v>
      </c>
      <c r="E95" s="104">
        <v>13</v>
      </c>
      <c r="G95" s="105">
        <v>2751950</v>
      </c>
      <c r="H95" s="237"/>
      <c r="I95" s="105">
        <v>1706667</v>
      </c>
      <c r="J95" s="237"/>
      <c r="K95" s="105">
        <v>2650000</v>
      </c>
      <c r="L95" s="237"/>
      <c r="M95" s="105">
        <v>1100000</v>
      </c>
    </row>
    <row r="96" spans="1:13" ht="16.149999999999999" customHeight="1">
      <c r="A96" s="106" t="s">
        <v>295</v>
      </c>
      <c r="E96" s="104">
        <v>13</v>
      </c>
      <c r="G96" s="105">
        <v>-1992983</v>
      </c>
      <c r="H96" s="237"/>
      <c r="I96" s="105">
        <v>-1445799</v>
      </c>
      <c r="J96" s="237"/>
      <c r="K96" s="105">
        <v>-1594015</v>
      </c>
      <c r="L96" s="237"/>
      <c r="M96" s="105">
        <v>-1062649</v>
      </c>
    </row>
    <row r="97" spans="1:13" ht="16.149999999999999" customHeight="1">
      <c r="A97" s="106" t="s">
        <v>296</v>
      </c>
      <c r="E97" s="149">
        <v>17.899999999999999</v>
      </c>
      <c r="G97" s="105">
        <v>-6250</v>
      </c>
      <c r="H97" s="237"/>
      <c r="I97" s="105">
        <v>0</v>
      </c>
      <c r="K97" s="105">
        <v>0</v>
      </c>
      <c r="M97" s="105">
        <v>0</v>
      </c>
    </row>
    <row r="98" spans="1:13" ht="16.149999999999999" customHeight="1">
      <c r="A98" s="106" t="s">
        <v>297</v>
      </c>
      <c r="G98" s="105">
        <v>-2160</v>
      </c>
      <c r="H98" s="237"/>
      <c r="I98" s="105">
        <v>-2160</v>
      </c>
      <c r="J98" s="237"/>
      <c r="K98" s="105">
        <v>0</v>
      </c>
      <c r="L98" s="237"/>
      <c r="M98" s="105">
        <v>0</v>
      </c>
    </row>
    <row r="99" spans="1:13" ht="16.149999999999999" customHeight="1">
      <c r="A99" s="106" t="s">
        <v>190</v>
      </c>
      <c r="H99" s="237"/>
    </row>
    <row r="100" spans="1:13" ht="16.149999999999999" customHeight="1">
      <c r="B100" s="106" t="s">
        <v>191</v>
      </c>
      <c r="G100" s="105">
        <v>0</v>
      </c>
      <c r="H100" s="237"/>
      <c r="I100" s="105">
        <v>26600</v>
      </c>
      <c r="J100" s="237"/>
      <c r="K100" s="105">
        <v>0</v>
      </c>
      <c r="L100" s="237"/>
      <c r="M100" s="105">
        <v>0</v>
      </c>
    </row>
    <row r="101" spans="1:13" ht="16.149999999999999" customHeight="1">
      <c r="A101" s="106" t="s">
        <v>203</v>
      </c>
      <c r="G101" s="105">
        <v>12500</v>
      </c>
      <c r="H101" s="237"/>
      <c r="I101" s="105">
        <v>15281</v>
      </c>
      <c r="J101" s="237"/>
      <c r="K101" s="105">
        <v>0</v>
      </c>
      <c r="L101" s="237"/>
      <c r="M101" s="105">
        <v>0</v>
      </c>
    </row>
    <row r="102" spans="1:13" ht="16.149999999999999" customHeight="1">
      <c r="A102" s="106" t="s">
        <v>240</v>
      </c>
      <c r="E102" s="104">
        <v>14</v>
      </c>
      <c r="G102" s="105">
        <v>1000000</v>
      </c>
      <c r="H102" s="237"/>
      <c r="I102" s="105">
        <v>0</v>
      </c>
      <c r="J102" s="237"/>
      <c r="K102" s="105">
        <v>1000000</v>
      </c>
      <c r="L102" s="237"/>
      <c r="M102" s="105">
        <v>0</v>
      </c>
    </row>
    <row r="103" spans="1:13" ht="16.149999999999999" customHeight="1">
      <c r="A103" s="106" t="s">
        <v>299</v>
      </c>
      <c r="E103" s="104">
        <v>14</v>
      </c>
      <c r="G103" s="105">
        <v>-1350000</v>
      </c>
      <c r="H103" s="237"/>
      <c r="I103" s="105">
        <v>-200000</v>
      </c>
      <c r="J103" s="237"/>
      <c r="K103" s="105">
        <v>-1350000</v>
      </c>
      <c r="L103" s="237"/>
      <c r="M103" s="105">
        <v>-200000</v>
      </c>
    </row>
    <row r="104" spans="1:13" ht="16.149999999999999" customHeight="1">
      <c r="A104" s="106" t="s">
        <v>257</v>
      </c>
      <c r="E104" s="104">
        <v>14</v>
      </c>
      <c r="G104" s="105">
        <v>-71565</v>
      </c>
      <c r="H104" s="237"/>
      <c r="I104" s="105">
        <v>0</v>
      </c>
      <c r="J104" s="237"/>
      <c r="K104" s="105">
        <v>-71565</v>
      </c>
      <c r="L104" s="237"/>
      <c r="M104" s="105">
        <v>0</v>
      </c>
    </row>
    <row r="105" spans="1:13" ht="16.149999999999999" customHeight="1">
      <c r="A105" s="106" t="s">
        <v>256</v>
      </c>
      <c r="H105" s="237"/>
    </row>
    <row r="106" spans="1:13" ht="16.149999999999999" customHeight="1">
      <c r="B106" s="106" t="s">
        <v>247</v>
      </c>
      <c r="E106" s="104">
        <v>14</v>
      </c>
      <c r="G106" s="105">
        <v>-2856</v>
      </c>
      <c r="H106" s="237"/>
      <c r="I106" s="105">
        <v>-1510</v>
      </c>
      <c r="K106" s="105">
        <v>-2856</v>
      </c>
      <c r="M106" s="105">
        <v>-1510</v>
      </c>
    </row>
    <row r="107" spans="1:13" ht="16.149999999999999" customHeight="1">
      <c r="A107" s="106" t="s">
        <v>300</v>
      </c>
      <c r="E107" s="104">
        <v>15</v>
      </c>
      <c r="G107" s="105">
        <v>-883498</v>
      </c>
      <c r="H107" s="237"/>
      <c r="I107" s="105">
        <v>-685421</v>
      </c>
      <c r="J107" s="237"/>
      <c r="K107" s="105">
        <v>-53014</v>
      </c>
      <c r="L107" s="237"/>
      <c r="M107" s="105">
        <v>-42879</v>
      </c>
    </row>
    <row r="108" spans="1:13" ht="16.149999999999999" customHeight="1">
      <c r="A108" s="106" t="s">
        <v>241</v>
      </c>
      <c r="E108" s="104">
        <v>18</v>
      </c>
      <c r="G108" s="105">
        <v>-417500</v>
      </c>
      <c r="H108" s="237"/>
      <c r="I108" s="105">
        <v>-584500</v>
      </c>
      <c r="J108" s="237"/>
      <c r="K108" s="105">
        <v>-417500</v>
      </c>
      <c r="L108" s="237"/>
      <c r="M108" s="105">
        <v>-584500</v>
      </c>
    </row>
    <row r="109" spans="1:13" ht="16.149999999999999" customHeight="1">
      <c r="A109" s="106" t="s">
        <v>242</v>
      </c>
      <c r="G109" s="111">
        <v>-9</v>
      </c>
      <c r="H109" s="237"/>
      <c r="I109" s="111">
        <v>-10</v>
      </c>
      <c r="J109" s="237"/>
      <c r="K109" s="111">
        <v>0</v>
      </c>
      <c r="L109" s="237"/>
      <c r="M109" s="111">
        <v>0</v>
      </c>
    </row>
    <row r="110" spans="1:13" ht="6" customHeight="1">
      <c r="E110" s="106"/>
      <c r="F110" s="106"/>
      <c r="G110" s="106"/>
      <c r="I110" s="106"/>
      <c r="J110" s="106"/>
      <c r="K110" s="106"/>
      <c r="L110" s="106"/>
      <c r="M110" s="106"/>
    </row>
    <row r="111" spans="1:13" ht="16.149999999999999" customHeight="1">
      <c r="A111" s="103" t="s">
        <v>287</v>
      </c>
      <c r="B111" s="103"/>
      <c r="G111" s="140">
        <f>SUM(G90:G110)</f>
        <v>232537</v>
      </c>
      <c r="H111" s="237"/>
      <c r="I111" s="140">
        <f>SUM(I90:I110)</f>
        <v>-58952</v>
      </c>
      <c r="J111" s="237"/>
      <c r="K111" s="140">
        <f>SUM(K90:K110)</f>
        <v>1211050</v>
      </c>
      <c r="M111" s="140">
        <f>SUM(M90:M110)</f>
        <v>-691538</v>
      </c>
    </row>
    <row r="112" spans="1:13" ht="12" customHeight="1">
      <c r="A112" s="103"/>
      <c r="B112" s="103"/>
      <c r="G112" s="169"/>
      <c r="H112" s="237"/>
      <c r="I112" s="169"/>
      <c r="J112" s="237"/>
      <c r="K112" s="169"/>
      <c r="L112" s="105"/>
      <c r="M112" s="169"/>
    </row>
    <row r="113" spans="1:13" ht="16.149999999999999" customHeight="1">
      <c r="A113" s="103" t="s">
        <v>261</v>
      </c>
      <c r="B113" s="103"/>
      <c r="G113" s="105">
        <f>G111+G87+G53</f>
        <v>489491</v>
      </c>
      <c r="H113" s="169"/>
      <c r="I113" s="105">
        <f>I111+I87+I53</f>
        <v>-729851</v>
      </c>
      <c r="J113" s="169"/>
      <c r="K113" s="105">
        <f>K111+K87+K53</f>
        <v>569654</v>
      </c>
      <c r="M113" s="105">
        <f>M111+M87+M53</f>
        <v>-794896</v>
      </c>
    </row>
    <row r="114" spans="1:13" ht="16.149999999999999" customHeight="1">
      <c r="A114" s="106" t="s">
        <v>192</v>
      </c>
      <c r="G114" s="140">
        <v>2212381</v>
      </c>
      <c r="I114" s="140">
        <v>3380660</v>
      </c>
      <c r="J114" s="106"/>
      <c r="K114" s="229">
        <v>569614</v>
      </c>
      <c r="L114" s="106"/>
      <c r="M114" s="229">
        <v>1315930</v>
      </c>
    </row>
    <row r="115" spans="1:13" ht="6" customHeight="1">
      <c r="G115" s="169"/>
      <c r="H115" s="237"/>
      <c r="I115" s="169"/>
      <c r="J115" s="237"/>
      <c r="K115" s="169"/>
      <c r="M115" s="169"/>
    </row>
    <row r="116" spans="1:13" ht="16.149999999999999" customHeight="1" thickBot="1">
      <c r="A116" s="103" t="s">
        <v>193</v>
      </c>
      <c r="G116" s="238">
        <f>SUM(G113:G115)</f>
        <v>2701872</v>
      </c>
      <c r="H116" s="237"/>
      <c r="I116" s="238">
        <f>SUM(I113:I115)</f>
        <v>2650809</v>
      </c>
      <c r="J116" s="237"/>
      <c r="K116" s="238">
        <f>SUM(K113:K115)</f>
        <v>1139268</v>
      </c>
      <c r="L116" s="105"/>
      <c r="M116" s="238">
        <f>SUM(M113:M115)</f>
        <v>521034</v>
      </c>
    </row>
    <row r="117" spans="1:13" ht="25.5" customHeight="1" thickTop="1">
      <c r="A117" s="103"/>
      <c r="G117" s="169"/>
      <c r="H117" s="237"/>
      <c r="I117" s="169"/>
      <c r="J117" s="237"/>
      <c r="K117" s="169"/>
      <c r="L117" s="105"/>
      <c r="M117" s="169"/>
    </row>
    <row r="118" spans="1:13" ht="22.35" customHeight="1">
      <c r="A118" s="257" t="s">
        <v>202</v>
      </c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</row>
    <row r="119" spans="1:13" ht="16.5" customHeight="1">
      <c r="A119" s="103" t="s">
        <v>0</v>
      </c>
      <c r="B119" s="103"/>
      <c r="C119" s="103"/>
      <c r="D119" s="103"/>
      <c r="K119" s="157"/>
      <c r="L119" s="157"/>
      <c r="M119" s="107" t="s">
        <v>6</v>
      </c>
    </row>
    <row r="120" spans="1:13" ht="16.5" customHeight="1">
      <c r="A120" s="103" t="s">
        <v>153</v>
      </c>
      <c r="B120" s="103"/>
      <c r="C120" s="103"/>
      <c r="D120" s="103"/>
    </row>
    <row r="121" spans="1:13" ht="16.5" customHeight="1">
      <c r="A121" s="138" t="str">
        <f>A3</f>
        <v>For the nine-month period ended 30 September 2025</v>
      </c>
      <c r="B121" s="138"/>
      <c r="C121" s="138"/>
      <c r="D121" s="138"/>
      <c r="E121" s="139"/>
      <c r="F121" s="139"/>
      <c r="G121" s="140"/>
      <c r="H121" s="141"/>
      <c r="I121" s="140"/>
      <c r="J121" s="228"/>
      <c r="K121" s="140"/>
      <c r="L121" s="229"/>
      <c r="M121" s="140"/>
    </row>
    <row r="124" spans="1:13" ht="16.5" customHeight="1">
      <c r="A124" s="106" t="s">
        <v>2</v>
      </c>
      <c r="E124" s="114"/>
      <c r="F124" s="114"/>
      <c r="G124" s="259" t="s">
        <v>3</v>
      </c>
      <c r="H124" s="259"/>
      <c r="I124" s="259"/>
      <c r="J124" s="230"/>
      <c r="K124" s="260" t="s">
        <v>154</v>
      </c>
      <c r="L124" s="260"/>
      <c r="M124" s="260"/>
    </row>
    <row r="125" spans="1:13" ht="16.5" customHeight="1">
      <c r="E125" s="114"/>
      <c r="F125" s="114"/>
      <c r="G125" s="258" t="s">
        <v>5</v>
      </c>
      <c r="H125" s="258"/>
      <c r="I125" s="258"/>
      <c r="J125" s="230"/>
      <c r="K125" s="258" t="s">
        <v>5</v>
      </c>
      <c r="L125" s="258"/>
      <c r="M125" s="258"/>
    </row>
    <row r="126" spans="1:13" ht="16.5" customHeight="1">
      <c r="E126" s="114"/>
      <c r="F126" s="114"/>
      <c r="G126" s="14" t="s">
        <v>9</v>
      </c>
      <c r="H126" s="16"/>
      <c r="I126" s="14" t="s">
        <v>10</v>
      </c>
      <c r="J126" s="17"/>
      <c r="K126" s="14" t="s">
        <v>9</v>
      </c>
      <c r="L126" s="16"/>
      <c r="M126" s="14" t="s">
        <v>10</v>
      </c>
    </row>
    <row r="127" spans="1:13" ht="16.5" customHeight="1">
      <c r="E127" s="114"/>
      <c r="F127" s="114"/>
      <c r="G127" s="142" t="s">
        <v>12</v>
      </c>
      <c r="H127" s="232"/>
      <c r="I127" s="142" t="s">
        <v>12</v>
      </c>
      <c r="J127" s="233"/>
      <c r="K127" s="142" t="s">
        <v>12</v>
      </c>
      <c r="L127" s="232"/>
      <c r="M127" s="142" t="s">
        <v>12</v>
      </c>
    </row>
    <row r="128" spans="1:13" ht="16.5" customHeight="1">
      <c r="H128" s="237"/>
      <c r="J128" s="169"/>
      <c r="L128" s="146"/>
    </row>
    <row r="129" spans="1:13" ht="16.5" customHeight="1">
      <c r="A129" s="103" t="s">
        <v>194</v>
      </c>
      <c r="G129" s="239"/>
      <c r="H129" s="240"/>
      <c r="I129" s="239"/>
      <c r="J129" s="240"/>
      <c r="K129" s="239"/>
      <c r="L129" s="239"/>
      <c r="M129" s="239"/>
    </row>
    <row r="130" spans="1:13" ht="16.5" customHeight="1">
      <c r="A130" s="168" t="s">
        <v>195</v>
      </c>
      <c r="G130" s="239">
        <v>6139</v>
      </c>
      <c r="H130" s="240"/>
      <c r="I130" s="239">
        <v>4400</v>
      </c>
      <c r="J130" s="239"/>
      <c r="K130" s="239">
        <v>37</v>
      </c>
      <c r="L130" s="239"/>
      <c r="M130" s="239">
        <v>0</v>
      </c>
    </row>
    <row r="131" spans="1:13" ht="16.5" customHeight="1">
      <c r="A131" s="168" t="s">
        <v>196</v>
      </c>
      <c r="G131" s="239">
        <v>413983</v>
      </c>
      <c r="I131" s="239">
        <v>440107</v>
      </c>
      <c r="J131" s="169"/>
      <c r="K131" s="239">
        <v>24492</v>
      </c>
      <c r="L131" s="146"/>
      <c r="M131" s="239">
        <v>17126</v>
      </c>
    </row>
    <row r="132" spans="1:13" ht="16.5" customHeight="1">
      <c r="A132" s="168" t="s">
        <v>197</v>
      </c>
      <c r="G132" s="239">
        <v>20558</v>
      </c>
      <c r="I132" s="239">
        <v>22132</v>
      </c>
      <c r="J132" s="169"/>
      <c r="K132" s="239">
        <v>18769</v>
      </c>
      <c r="L132" s="146"/>
      <c r="M132" s="239">
        <v>20547</v>
      </c>
    </row>
    <row r="133" spans="1:13" ht="16.5" customHeight="1">
      <c r="A133" s="168" t="s">
        <v>198</v>
      </c>
      <c r="G133" s="239">
        <v>1630127</v>
      </c>
      <c r="I133" s="239">
        <v>1188193</v>
      </c>
      <c r="J133" s="237"/>
      <c r="K133" s="239">
        <v>93587</v>
      </c>
      <c r="L133" s="146"/>
      <c r="M133" s="239">
        <v>216727</v>
      </c>
    </row>
    <row r="134" spans="1:13" ht="16.5" customHeight="1">
      <c r="A134" s="168" t="s">
        <v>199</v>
      </c>
      <c r="G134" s="239">
        <v>-107152</v>
      </c>
      <c r="I134" s="239">
        <v>-547096</v>
      </c>
      <c r="J134" s="106"/>
      <c r="K134" s="239">
        <v>-4701</v>
      </c>
      <c r="L134" s="104"/>
      <c r="M134" s="239">
        <v>13466</v>
      </c>
    </row>
    <row r="135" spans="1:13" ht="16.5" customHeight="1">
      <c r="A135" s="168" t="s">
        <v>243</v>
      </c>
      <c r="B135" s="168"/>
      <c r="G135" s="239"/>
      <c r="I135" s="239"/>
      <c r="J135" s="106"/>
      <c r="K135" s="239"/>
      <c r="L135" s="104"/>
      <c r="M135" s="239"/>
    </row>
    <row r="136" spans="1:13" ht="16.5" customHeight="1">
      <c r="B136" s="106" t="s">
        <v>244</v>
      </c>
      <c r="G136" s="239">
        <v>0</v>
      </c>
      <c r="I136" s="239">
        <v>-76924</v>
      </c>
      <c r="J136" s="106"/>
      <c r="K136" s="239">
        <v>0</v>
      </c>
      <c r="L136" s="104"/>
      <c r="M136" s="239">
        <v>0</v>
      </c>
    </row>
    <row r="137" spans="1:13" ht="16.5" customHeight="1">
      <c r="G137" s="169"/>
      <c r="H137" s="237"/>
      <c r="I137" s="169"/>
      <c r="J137" s="105"/>
      <c r="K137" s="169"/>
      <c r="L137" s="146"/>
      <c r="M137" s="169"/>
    </row>
    <row r="138" spans="1:13" ht="16.5" customHeight="1">
      <c r="G138" s="169"/>
      <c r="H138" s="237"/>
      <c r="I138" s="169"/>
      <c r="J138" s="105"/>
      <c r="K138" s="169"/>
      <c r="L138" s="146"/>
      <c r="M138" s="169"/>
    </row>
    <row r="139" spans="1:13" ht="16.5" customHeight="1">
      <c r="G139" s="169"/>
      <c r="H139" s="237"/>
      <c r="I139" s="169"/>
      <c r="J139" s="105"/>
      <c r="K139" s="169"/>
      <c r="L139" s="146"/>
      <c r="M139" s="169"/>
    </row>
    <row r="140" spans="1:13" ht="16.5" customHeight="1">
      <c r="G140" s="169"/>
      <c r="H140" s="237"/>
      <c r="I140" s="169"/>
      <c r="J140" s="105"/>
      <c r="K140" s="169"/>
      <c r="L140" s="146"/>
      <c r="M140" s="169"/>
    </row>
    <row r="141" spans="1:13" ht="16.5" customHeight="1">
      <c r="G141" s="169"/>
      <c r="H141" s="237"/>
      <c r="I141" s="169"/>
      <c r="J141" s="105"/>
      <c r="K141" s="169"/>
      <c r="L141" s="146"/>
      <c r="M141" s="169"/>
    </row>
    <row r="142" spans="1:13" ht="16.5" customHeight="1">
      <c r="G142" s="169"/>
      <c r="H142" s="237"/>
      <c r="I142" s="169"/>
      <c r="J142" s="105"/>
      <c r="K142" s="169"/>
      <c r="L142" s="146"/>
      <c r="M142" s="169"/>
    </row>
    <row r="143" spans="1:13" ht="16.5" customHeight="1">
      <c r="G143" s="169"/>
      <c r="H143" s="237"/>
      <c r="I143" s="169"/>
      <c r="J143" s="105"/>
      <c r="K143" s="169"/>
      <c r="L143" s="146"/>
      <c r="M143" s="169"/>
    </row>
    <row r="144" spans="1:13" ht="16.5" customHeight="1">
      <c r="G144" s="169"/>
      <c r="H144" s="237"/>
      <c r="I144" s="169"/>
      <c r="J144" s="105"/>
      <c r="K144" s="169"/>
      <c r="L144" s="146"/>
      <c r="M144" s="169"/>
    </row>
    <row r="145" spans="7:13" ht="16.5" customHeight="1">
      <c r="G145" s="169"/>
      <c r="H145" s="237"/>
      <c r="I145" s="169"/>
      <c r="J145" s="105"/>
      <c r="K145" s="169"/>
      <c r="L145" s="146"/>
      <c r="M145" s="169"/>
    </row>
    <row r="146" spans="7:13" ht="16.5" customHeight="1">
      <c r="G146" s="169"/>
      <c r="H146" s="237"/>
      <c r="I146" s="169"/>
      <c r="J146" s="105"/>
      <c r="K146" s="169"/>
      <c r="L146" s="146"/>
      <c r="M146" s="169"/>
    </row>
    <row r="147" spans="7:13" ht="16.5" customHeight="1">
      <c r="G147" s="169"/>
      <c r="H147" s="237"/>
      <c r="I147" s="169"/>
      <c r="J147" s="105"/>
      <c r="K147" s="169"/>
      <c r="L147" s="146"/>
      <c r="M147" s="169"/>
    </row>
    <row r="148" spans="7:13" ht="16.5" customHeight="1">
      <c r="G148" s="169"/>
      <c r="H148" s="237"/>
      <c r="I148" s="169"/>
      <c r="J148" s="105"/>
      <c r="K148" s="169"/>
      <c r="L148" s="146"/>
      <c r="M148" s="169"/>
    </row>
    <row r="149" spans="7:13" ht="16.5" customHeight="1">
      <c r="G149" s="169"/>
      <c r="H149" s="237"/>
      <c r="I149" s="169"/>
      <c r="J149" s="105"/>
      <c r="K149" s="169"/>
      <c r="L149" s="146"/>
      <c r="M149" s="169"/>
    </row>
    <row r="150" spans="7:13" ht="16.5" customHeight="1">
      <c r="G150" s="169"/>
      <c r="H150" s="237"/>
      <c r="I150" s="169"/>
      <c r="J150" s="105"/>
      <c r="K150" s="169"/>
      <c r="L150" s="146"/>
      <c r="M150" s="169"/>
    </row>
    <row r="151" spans="7:13" ht="16.5" customHeight="1">
      <c r="G151" s="169"/>
      <c r="H151" s="237"/>
      <c r="I151" s="169"/>
      <c r="J151" s="105"/>
      <c r="K151" s="169"/>
      <c r="L151" s="146"/>
      <c r="M151" s="169"/>
    </row>
    <row r="152" spans="7:13" ht="16.5" customHeight="1">
      <c r="G152" s="169"/>
      <c r="H152" s="237"/>
      <c r="I152" s="169"/>
      <c r="J152" s="105"/>
      <c r="K152" s="169"/>
      <c r="L152" s="146"/>
      <c r="M152" s="169"/>
    </row>
    <row r="153" spans="7:13" ht="27.6" customHeight="1">
      <c r="G153" s="169"/>
      <c r="H153" s="237"/>
      <c r="I153" s="169"/>
      <c r="J153" s="105"/>
      <c r="K153" s="169"/>
      <c r="L153" s="146"/>
      <c r="M153" s="169"/>
    </row>
    <row r="154" spans="7:13" ht="16.5" customHeight="1">
      <c r="G154" s="169"/>
      <c r="H154" s="237"/>
      <c r="I154" s="169"/>
      <c r="J154" s="105"/>
      <c r="K154" s="169"/>
      <c r="L154" s="146"/>
      <c r="M154" s="169"/>
    </row>
    <row r="155" spans="7:13" ht="16.5" customHeight="1">
      <c r="G155" s="169"/>
      <c r="H155" s="237"/>
      <c r="I155" s="169"/>
      <c r="J155" s="105"/>
      <c r="K155" s="169"/>
      <c r="L155" s="146"/>
      <c r="M155" s="169"/>
    </row>
    <row r="156" spans="7:13" ht="16.5" customHeight="1">
      <c r="G156" s="169"/>
      <c r="H156" s="237"/>
      <c r="I156" s="169"/>
      <c r="J156" s="105"/>
      <c r="K156" s="169"/>
      <c r="L156" s="146"/>
      <c r="M156" s="169"/>
    </row>
    <row r="157" spans="7:13" ht="16.5" customHeight="1">
      <c r="G157" s="169"/>
      <c r="H157" s="237"/>
      <c r="I157" s="169"/>
      <c r="J157" s="105"/>
      <c r="K157" s="169"/>
      <c r="L157" s="146"/>
      <c r="M157" s="169"/>
    </row>
    <row r="158" spans="7:13" ht="16.5" customHeight="1">
      <c r="G158" s="169"/>
      <c r="H158" s="237"/>
      <c r="I158" s="169"/>
      <c r="J158" s="105"/>
      <c r="K158" s="169"/>
      <c r="L158" s="146"/>
      <c r="M158" s="169"/>
    </row>
    <row r="159" spans="7:13" ht="16.5" customHeight="1">
      <c r="G159" s="169"/>
      <c r="H159" s="237"/>
      <c r="I159" s="169"/>
      <c r="J159" s="105"/>
      <c r="K159" s="169"/>
      <c r="L159" s="146"/>
      <c r="M159" s="169"/>
    </row>
    <row r="160" spans="7:13" ht="16.5" customHeight="1">
      <c r="G160" s="169"/>
      <c r="H160" s="237"/>
      <c r="I160" s="169"/>
      <c r="J160" s="105"/>
      <c r="K160" s="169"/>
      <c r="L160" s="146"/>
      <c r="M160" s="169"/>
    </row>
    <row r="161" spans="1:13" ht="16.5" customHeight="1">
      <c r="G161" s="169"/>
      <c r="H161" s="237"/>
      <c r="I161" s="169"/>
      <c r="J161" s="105"/>
      <c r="K161" s="169"/>
      <c r="L161" s="146"/>
      <c r="M161" s="169"/>
    </row>
    <row r="162" spans="1:13" ht="16.5" customHeight="1">
      <c r="G162" s="169"/>
      <c r="H162" s="237"/>
      <c r="I162" s="169"/>
      <c r="J162" s="105"/>
      <c r="K162" s="169"/>
      <c r="L162" s="146"/>
      <c r="M162" s="169"/>
    </row>
    <row r="163" spans="1:13" ht="16.5" customHeight="1">
      <c r="G163" s="169"/>
      <c r="H163" s="237"/>
      <c r="I163" s="169"/>
      <c r="J163" s="105"/>
      <c r="K163" s="169"/>
      <c r="L163" s="146"/>
      <c r="M163" s="169"/>
    </row>
    <row r="164" spans="1:13" ht="16.5" customHeight="1">
      <c r="G164" s="169"/>
      <c r="H164" s="237"/>
      <c r="I164" s="169"/>
      <c r="J164" s="105"/>
      <c r="K164" s="169"/>
      <c r="L164" s="146"/>
      <c r="M164" s="169"/>
    </row>
    <row r="165" spans="1:13" ht="16.5" customHeight="1">
      <c r="G165" s="169"/>
      <c r="H165" s="237"/>
      <c r="I165" s="169"/>
      <c r="J165" s="105"/>
      <c r="K165" s="169"/>
      <c r="L165" s="146"/>
      <c r="M165" s="169"/>
    </row>
    <row r="166" spans="1:13" ht="16.5" customHeight="1">
      <c r="G166" s="169"/>
      <c r="H166" s="237"/>
      <c r="I166" s="169"/>
      <c r="J166" s="105"/>
      <c r="K166" s="169"/>
      <c r="L166" s="146"/>
      <c r="M166" s="169"/>
    </row>
    <row r="167" spans="1:13" ht="16.5" customHeight="1">
      <c r="G167" s="169"/>
      <c r="H167" s="237"/>
      <c r="I167" s="169"/>
      <c r="J167" s="105"/>
      <c r="K167" s="169"/>
      <c r="L167" s="146"/>
      <c r="M167" s="169"/>
    </row>
    <row r="168" spans="1:13" ht="16.5" customHeight="1">
      <c r="G168" s="169"/>
      <c r="H168" s="237"/>
      <c r="I168" s="169"/>
      <c r="J168" s="105"/>
      <c r="K168" s="169"/>
      <c r="L168" s="146"/>
      <c r="M168" s="169"/>
    </row>
    <row r="169" spans="1:13" ht="16.5" customHeight="1">
      <c r="G169" s="169"/>
      <c r="H169" s="237"/>
      <c r="I169" s="169"/>
      <c r="J169" s="105"/>
      <c r="K169" s="169"/>
      <c r="L169" s="146"/>
      <c r="M169" s="169"/>
    </row>
    <row r="170" spans="1:13" ht="14.25" customHeight="1">
      <c r="G170" s="169"/>
      <c r="H170" s="237"/>
      <c r="I170" s="169"/>
      <c r="J170" s="105"/>
      <c r="K170" s="169"/>
      <c r="L170" s="146"/>
      <c r="M170" s="169"/>
    </row>
    <row r="171" spans="1:13" ht="12.75">
      <c r="G171" s="169"/>
      <c r="H171" s="237"/>
      <c r="I171" s="169"/>
      <c r="J171" s="105"/>
      <c r="K171" s="169"/>
      <c r="L171" s="146"/>
      <c r="M171" s="169"/>
    </row>
    <row r="172" spans="1:13" ht="12.75" customHeight="1">
      <c r="G172" s="169"/>
      <c r="H172" s="237"/>
      <c r="I172" s="169"/>
      <c r="J172" s="105"/>
      <c r="K172" s="169"/>
      <c r="L172" s="146"/>
      <c r="M172" s="169"/>
    </row>
    <row r="173" spans="1:13" ht="22.35" customHeight="1">
      <c r="A173" s="257" t="s">
        <v>202</v>
      </c>
      <c r="B173" s="257"/>
      <c r="C173" s="257"/>
      <c r="D173" s="257"/>
      <c r="E173" s="257"/>
      <c r="F173" s="257"/>
      <c r="G173" s="257"/>
      <c r="H173" s="257"/>
      <c r="I173" s="257"/>
      <c r="J173" s="257"/>
      <c r="K173" s="257"/>
      <c r="L173" s="257"/>
      <c r="M173" s="257"/>
    </row>
  </sheetData>
  <mergeCells count="15">
    <mergeCell ref="G66:I66"/>
    <mergeCell ref="K66:M66"/>
    <mergeCell ref="G6:I6"/>
    <mergeCell ref="K6:M6"/>
    <mergeCell ref="G7:I7"/>
    <mergeCell ref="K7:M7"/>
    <mergeCell ref="A60:M60"/>
    <mergeCell ref="A173:M173"/>
    <mergeCell ref="G67:I67"/>
    <mergeCell ref="K67:M67"/>
    <mergeCell ref="A118:M118"/>
    <mergeCell ref="G124:I124"/>
    <mergeCell ref="K124:M124"/>
    <mergeCell ref="G125:I125"/>
    <mergeCell ref="K125:M12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60" min="2" max="12" man="1"/>
    <brk id="118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</vt:lpstr>
      <vt:lpstr>Eng7-8 (9M)</vt:lpstr>
      <vt:lpstr>Eng9</vt:lpstr>
      <vt:lpstr>Eng10</vt:lpstr>
      <vt:lpstr>Eng11-13 </vt:lpstr>
      <vt:lpstr>'Eng2-4'!Print_Area</vt:lpstr>
      <vt:lpstr>'Eng5-6'!Print_Area</vt:lpstr>
      <vt:lpstr>'Eng7-8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2025-11-13T07:02:06Z</cp:lastPrinted>
  <dcterms:created xsi:type="dcterms:W3CDTF">2009-01-23T10:19:39Z</dcterms:created>
  <dcterms:modified xsi:type="dcterms:W3CDTF">2025-11-13T07:14:35Z</dcterms:modified>
  <cp:category/>
  <cp:contentStatus/>
</cp:coreProperties>
</file>