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Z:\(11) QUARTER 1 (25-68)\MC Group (1654566)\"/>
    </mc:Choice>
  </mc:AlternateContent>
  <xr:revisionPtr revIDLastSave="0" documentId="13_ncr:1_{2BAD91F7-AF15-4B15-9315-5F6E49C40B5A}" xr6:coauthVersionLast="47" xr6:coauthVersionMax="47" xr10:uidLastSave="{00000000-0000-0000-0000-000000000000}"/>
  <bookViews>
    <workbookView xWindow="-110" yWindow="-110" windowWidth="19420" windowHeight="10300" tabRatio="841" activeTab="3" xr2:uid="{A52BB44B-6DDA-4CCD-B14C-88B4AA7E90A7}"/>
  </bookViews>
  <sheets>
    <sheet name="งบฐานะการเงิน" sheetId="7" r:id="rId1"/>
    <sheet name="PL3M" sheetId="8" r:id="rId2"/>
    <sheet name="ส่วนของผู้ถือหุ้น (งบรวม)" sheetId="4" r:id="rId3"/>
    <sheet name="ส่วนของเจ้าของ (งบเฉพาะ)" sheetId="5" r:id="rId4"/>
    <sheet name="กระแสเงินสด " sheetId="6" r:id="rId5"/>
  </sheets>
  <definedNames>
    <definedName name="AS2DocOpenMode" hidden="1">"AS2DocumentEdit"</definedName>
    <definedName name="า308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1" i="5" l="1"/>
  <c r="S21" i="5"/>
  <c r="P21" i="5"/>
  <c r="L21" i="5"/>
  <c r="I21" i="5"/>
  <c r="G21" i="5"/>
  <c r="E21" i="5"/>
  <c r="C21" i="5"/>
  <c r="AA24" i="4"/>
  <c r="I24" i="4"/>
  <c r="G78" i="6"/>
  <c r="C78" i="6"/>
  <c r="P28" i="5"/>
  <c r="G28" i="5"/>
  <c r="E28" i="5"/>
  <c r="C28" i="5"/>
  <c r="S23" i="5"/>
  <c r="U23" i="5" s="1"/>
  <c r="W29" i="4"/>
  <c r="W30" i="4" s="1"/>
  <c r="W31" i="4" s="1"/>
  <c r="AE29" i="4"/>
  <c r="AH29" i="4" s="1"/>
  <c r="AN29" i="4" s="1"/>
  <c r="AE26" i="4"/>
  <c r="AH26" i="4" s="1"/>
  <c r="AN26" i="4" s="1"/>
  <c r="AE15" i="4"/>
  <c r="G68" i="6"/>
  <c r="L26" i="5"/>
  <c r="S26" i="5" s="1"/>
  <c r="J78" i="7"/>
  <c r="P20" i="5"/>
  <c r="I20" i="5"/>
  <c r="G20" i="5"/>
  <c r="E20" i="5"/>
  <c r="C20" i="5"/>
  <c r="L19" i="5"/>
  <c r="S19" i="5" s="1"/>
  <c r="U19" i="5" s="1"/>
  <c r="L20" i="5"/>
  <c r="S17" i="5"/>
  <c r="U17" i="5"/>
  <c r="S15" i="5"/>
  <c r="S14" i="5"/>
  <c r="U14" i="5"/>
  <c r="AK30" i="4"/>
  <c r="AK31" i="4" s="1"/>
  <c r="D96" i="7" s="1"/>
  <c r="AA30" i="4"/>
  <c r="AA31" i="4" s="1"/>
  <c r="S30" i="4"/>
  <c r="S31" i="4" s="1"/>
  <c r="L30" i="4"/>
  <c r="L31" i="4" s="1"/>
  <c r="I30" i="4"/>
  <c r="I31" i="4" s="1"/>
  <c r="F30" i="4"/>
  <c r="F31" i="4" s="1"/>
  <c r="C30" i="4"/>
  <c r="C31" i="4" s="1"/>
  <c r="AE27" i="4"/>
  <c r="AE20" i="4"/>
  <c r="AH20" i="4"/>
  <c r="AN20" i="4" s="1"/>
  <c r="D72" i="7"/>
  <c r="D20" i="7"/>
  <c r="H20" i="7"/>
  <c r="H33" i="7" s="1"/>
  <c r="J72" i="7"/>
  <c r="G27" i="5"/>
  <c r="E27" i="5"/>
  <c r="AA21" i="4"/>
  <c r="L21" i="4"/>
  <c r="L24" i="4" s="1"/>
  <c r="I21" i="4"/>
  <c r="F21" i="4"/>
  <c r="F24" i="4" s="1"/>
  <c r="E29" i="6"/>
  <c r="E41" i="6" s="1"/>
  <c r="E45" i="6" s="1"/>
  <c r="J95" i="7"/>
  <c r="J97" i="7"/>
  <c r="F95" i="7"/>
  <c r="F97" i="7" s="1"/>
  <c r="F20" i="7"/>
  <c r="F32" i="7"/>
  <c r="C20" i="8"/>
  <c r="C21" i="8" s="1"/>
  <c r="C25" i="8" s="1"/>
  <c r="AK21" i="4"/>
  <c r="AK24" i="4"/>
  <c r="AE16" i="4"/>
  <c r="AH16" i="4"/>
  <c r="AN16" i="4" s="1"/>
  <c r="I20" i="8"/>
  <c r="I21" i="8" s="1"/>
  <c r="I25" i="8" s="1"/>
  <c r="I27" i="8" s="1"/>
  <c r="G20" i="8"/>
  <c r="G21" i="8" s="1"/>
  <c r="G25" i="8" s="1"/>
  <c r="E20" i="8"/>
  <c r="E21" i="8" s="1"/>
  <c r="E25" i="8" s="1"/>
  <c r="E27" i="8" s="1"/>
  <c r="E64" i="8" s="1"/>
  <c r="E62" i="8" s="1"/>
  <c r="E72" i="8" s="1"/>
  <c r="AN23" i="4"/>
  <c r="S21" i="4"/>
  <c r="S24" i="4" s="1"/>
  <c r="C21" i="4"/>
  <c r="C24" i="4" s="1"/>
  <c r="P27" i="5"/>
  <c r="C27" i="5"/>
  <c r="S24" i="5"/>
  <c r="J20" i="7"/>
  <c r="I76" i="6"/>
  <c r="G76" i="6"/>
  <c r="E76" i="6"/>
  <c r="C76" i="6"/>
  <c r="C68" i="6"/>
  <c r="G36" i="8"/>
  <c r="G37" i="8"/>
  <c r="I68" i="6"/>
  <c r="E68" i="6"/>
  <c r="E36" i="8"/>
  <c r="E37" i="8"/>
  <c r="G13" i="8"/>
  <c r="I36" i="8"/>
  <c r="I37" i="8"/>
  <c r="C36" i="8"/>
  <c r="C37" i="8"/>
  <c r="C13" i="8"/>
  <c r="H32" i="7"/>
  <c r="D32" i="7"/>
  <c r="I29" i="6"/>
  <c r="I41" i="6" s="1"/>
  <c r="I45" i="6" s="1"/>
  <c r="J32" i="7"/>
  <c r="E13" i="8"/>
  <c r="I13" i="8"/>
  <c r="F78" i="7"/>
  <c r="F72" i="7"/>
  <c r="F79" i="7" s="1"/>
  <c r="D78" i="7"/>
  <c r="H78" i="7"/>
  <c r="AE18" i="4"/>
  <c r="AH18" i="4" s="1"/>
  <c r="AN18" i="4" s="1"/>
  <c r="H72" i="7"/>
  <c r="W21" i="4"/>
  <c r="W24" i="4" s="1"/>
  <c r="N21" i="4"/>
  <c r="N24" i="4"/>
  <c r="U15" i="5"/>
  <c r="H79" i="7" l="1"/>
  <c r="D33" i="7"/>
  <c r="J33" i="7"/>
  <c r="F33" i="7"/>
  <c r="S20" i="5"/>
  <c r="U20" i="5"/>
  <c r="AE21" i="4"/>
  <c r="AE24" i="4" s="1"/>
  <c r="AH21" i="4"/>
  <c r="AN21" i="4"/>
  <c r="AH15" i="4"/>
  <c r="AE30" i="4"/>
  <c r="AE31" i="4" s="1"/>
  <c r="D94" i="7" s="1"/>
  <c r="S27" i="5"/>
  <c r="S28" i="5" s="1"/>
  <c r="H94" i="7" s="1"/>
  <c r="U26" i="5"/>
  <c r="L27" i="5"/>
  <c r="L28" i="5" s="1"/>
  <c r="D79" i="7"/>
  <c r="J79" i="7"/>
  <c r="J98" i="7" s="1"/>
  <c r="F98" i="7"/>
  <c r="G27" i="8"/>
  <c r="G10" i="6"/>
  <c r="G29" i="6" s="1"/>
  <c r="G41" i="6" s="1"/>
  <c r="G45" i="6" s="1"/>
  <c r="G77" i="6" s="1"/>
  <c r="G79" i="6" s="1"/>
  <c r="C10" i="6"/>
  <c r="C29" i="6" s="1"/>
  <c r="C41" i="6" s="1"/>
  <c r="C45" i="6" s="1"/>
  <c r="C77" i="6" s="1"/>
  <c r="C79" i="6" s="1"/>
  <c r="C27" i="8"/>
  <c r="I64" i="8"/>
  <c r="I62" i="8" s="1"/>
  <c r="I72" i="8" s="1"/>
  <c r="I38" i="8"/>
  <c r="I69" i="8" s="1"/>
  <c r="I67" i="8" s="1"/>
  <c r="E38" i="8"/>
  <c r="E69" i="8" s="1"/>
  <c r="E67" i="8" s="1"/>
  <c r="I77" i="6"/>
  <c r="I79" i="6" s="1"/>
  <c r="E77" i="6"/>
  <c r="E79" i="6" s="1"/>
  <c r="AN15" i="4" l="1"/>
  <c r="AN24" i="4" s="1"/>
  <c r="AH24" i="4"/>
  <c r="C64" i="8"/>
  <c r="C62" i="8" s="1"/>
  <c r="C38" i="8"/>
  <c r="C69" i="8" s="1"/>
  <c r="C67" i="8" s="1"/>
  <c r="G64" i="8"/>
  <c r="G62" i="8" s="1"/>
  <c r="G38" i="8"/>
  <c r="G69" i="8" s="1"/>
  <c r="G67" i="8" s="1"/>
  <c r="I24" i="5" l="1"/>
  <c r="G72" i="8"/>
  <c r="N27" i="4"/>
  <c r="C72" i="8"/>
  <c r="U24" i="5" l="1"/>
  <c r="U27" i="5" s="1"/>
  <c r="U28" i="5" s="1"/>
  <c r="I27" i="5"/>
  <c r="I28" i="5" s="1"/>
  <c r="H93" i="7" s="1"/>
  <c r="H95" i="7" s="1"/>
  <c r="H97" i="7" s="1"/>
  <c r="H98" i="7" s="1"/>
  <c r="AH27" i="4"/>
  <c r="N30" i="4"/>
  <c r="N31" i="4" s="1"/>
  <c r="D93" i="7" s="1"/>
  <c r="D95" i="7" s="1"/>
  <c r="D97" i="7" s="1"/>
  <c r="D98" i="7" s="1"/>
  <c r="AH30" i="4" l="1"/>
  <c r="AH31" i="4" s="1"/>
  <c r="AN27" i="4"/>
  <c r="AN30" i="4" s="1"/>
  <c r="AN31" i="4" s="1"/>
</calcChain>
</file>

<file path=xl/sharedStrings.xml><?xml version="1.0" encoding="utf-8"?>
<sst xmlns="http://schemas.openxmlformats.org/spreadsheetml/2006/main" count="328" uniqueCount="211">
  <si>
    <t>บริษัท แม็คกรุ๊ป จำกัด (มหาชน) และบริษัทย่อย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</si>
  <si>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</si>
  <si>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</si>
  <si>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</si>
  <si>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</si>
  <si>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</si>
  <si>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</si>
  <si>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</si>
  <si>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</si>
  <si>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</si>
  <si>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</si>
  <si>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</si>
  <si>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</si>
  <si>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</si>
  <si>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</si>
  <si>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</si>
  <si>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</si>
  <si>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</si>
  <si>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เงินมัดจำค่าเช่า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</si>
  <si>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</si>
  <si>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</si>
  <si>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</si>
  <si>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</si>
  <si>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</si>
  <si>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</si>
  <si>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</si>
  <si>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</si>
  <si>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</si>
  <si>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</si>
  <si>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</si>
  <si>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รวมหนี้ไม่สินหมุนเวียน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</si>
  <si>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</si>
  <si>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</si>
  <si>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</si>
  <si>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</si>
  <si>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</si>
  <si>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</si>
  <si>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</si>
  <si>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</si>
  <si>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</si>
  <si>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</si>
  <si>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ส่วนของผู้ถือหุ้นของบริษัทใหญ่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</si>
  <si>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</si>
  <si>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</si>
  <si>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</si>
  <si>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</si>
  <si>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</si>
  <si>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</si>
  <si>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</si>
  <si>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</si>
  <si>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ต้นทุนทางการเงิน</t>
  </si>
  <si>
    <t>ส่วนต่ำกว่าทุน</t>
  </si>
  <si>
    <t xml:space="preserve">องค์ประกอบอื่นของส่วนของผู้ถือหุ้น </t>
  </si>
  <si>
    <t>จากการเปลี่ยนแปลง</t>
  </si>
  <si>
    <t>ส่วนแบ่งกำไรขาดทุน</t>
  </si>
  <si>
    <t>รวม</t>
  </si>
  <si>
    <t>รวมส่วนของ</t>
  </si>
  <si>
    <t>ส่วนของผู้มี</t>
  </si>
  <si>
    <t>ที่ออกและชำระ</t>
  </si>
  <si>
    <t>ส่วนเกินมูลค่า</t>
  </si>
  <si>
    <t>สัดส่วนการถือหุ้น</t>
  </si>
  <si>
    <t>ทุนสำรอง</t>
  </si>
  <si>
    <t>เบ็ดเสร็จอื่นจาก</t>
  </si>
  <si>
    <t>องค์ประกอบอื่น</t>
  </si>
  <si>
    <t>ผู้ถือหุ้น</t>
  </si>
  <si>
    <t>ส่วนได้เสียที่ไม่มี</t>
  </si>
  <si>
    <t>ส่วนของ</t>
  </si>
  <si>
    <t>เต็มมูลค่าแล้ว</t>
  </si>
  <si>
    <t>หุ้นสามัญ</t>
  </si>
  <si>
    <t>ในบริษัทย่อย</t>
  </si>
  <si>
    <t>ตามกฎหมาย</t>
  </si>
  <si>
    <t>การร่วมค้า</t>
  </si>
  <si>
    <t>ของส่วนของผู้ถือหุ้น</t>
  </si>
  <si>
    <t>อำนาจควบคุม</t>
  </si>
  <si>
    <t xml:space="preserve">งบกระแสเงินสด 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</si>
  <si>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</si>
  <si>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</si>
  <si>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</si>
  <si>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</si>
  <si>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</si>
  <si>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</si>
  <si>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</si>
  <si>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</si>
  <si>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</si>
  <si>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</si>
  <si>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</si>
  <si>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</si>
  <si>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</si>
  <si>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เงินสดรับจากการจำหน่ายที่ดิน อาคารและอุปกรณ์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</si>
  <si>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</si>
  <si>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</si>
  <si>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</si>
  <si>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</si>
  <si>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เงินสดจ่ายชำระเงินกู้ยืมระยะสั้นจากกิจการที่เกี่ยวข้องกัน</t>
  </si>
  <si>
    <t>เงินสดและรายการเทียบเท่าเงินสด ณ วันที่ 1 กรกฎาคม</t>
  </si>
  <si>
    <t>ส่วนต่ำกว่าทุนจากการเปลี่ยนแปลงสัดส่วนการถือหุ้นในบริษัทย่อย</t>
  </si>
  <si>
    <t xml:space="preserve">   เงินมัดจำค่าเช่า</t>
  </si>
  <si>
    <t>กำไรก่อนภาษีเงินได้</t>
  </si>
  <si>
    <t>เงินสดสุทธิใช้ไปในกิจกรรมจัดหาเงิน</t>
  </si>
  <si>
    <t>จากกิจกรรมดำเนินงาน</t>
  </si>
  <si>
    <t xml:space="preserve">รายการปรับกระทบยอดกำไรก่อนภาษีเป็นเงินสดรับ (จ่าย) </t>
  </si>
  <si>
    <t>ภาษีเงินได้นิติบุคคลค้างจ่าย</t>
  </si>
  <si>
    <t>หนี้สินที่เกิดจากสัญญา - หมุนเวียน</t>
  </si>
  <si>
    <t>ทุนที่ออกและชำระแล้ว</t>
  </si>
  <si>
    <t>เงินสดได้มาจากกิจกรรมดำเนินงาน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</si>
  <si>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</si>
  <si>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</si>
  <si>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</si>
  <si>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</si>
  <si>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</si>
  <si>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 xml:space="preserve">  ชำระครบแล้ว</t>
  </si>
  <si>
    <t>รวมส่วนของผู้ถือหุ้น</t>
  </si>
  <si>
    <t>ค่าเสื่อมราคาของสินทรัพย์ถาวร และสินทรัพย์สิทธิการใช้</t>
  </si>
  <si>
    <t>และค่าตัดจำหน่ายของสินทรัพย์ไม่มีตัวตน</t>
  </si>
  <si>
    <t>รายได้ทางการเงิน</t>
  </si>
  <si>
    <t>ผลต่างส่วนลดค่าเช่า</t>
  </si>
  <si>
    <t xml:space="preserve">   หนี้สินที่เกิดจากสัญญา - หมุนเวียน </t>
  </si>
  <si>
    <t>เงินสดรับจากรายได้ทางการเงิน</t>
  </si>
  <si>
    <t>เงินสดจ่ายต้นทุนทางการเงิน</t>
  </si>
  <si>
    <t>เงินสดจ่ายชำระหนี้ตามสัญญาเช่า</t>
  </si>
  <si>
    <t>ต้นทุนในการจัดจำหน่าย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</si>
  <si>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</si>
  <si>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</si>
  <si>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ส่วนที่เป็นของบริษัทใหญ่</t>
  </si>
  <si>
    <t xml:space="preserve">   เงินสดจ่ายซื้อสินทรัพย์ทางการเงินหมุนเวียนอื่น</t>
  </si>
  <si>
    <t xml:space="preserve">   เงินสดรับจากการขายสินทรัพย์ทางการเงินหมุนเวียนอื่น</t>
  </si>
  <si>
    <t>กำไรส่วนที่เป็นของบริษัทใหญ่ (บาทต่อหุ้น)</t>
  </si>
  <si>
    <t xml:space="preserve">กำไรต่อหุ้นขั้นพื้นฐาน </t>
  </si>
  <si>
    <t>ค่าใช้จ่ายภาษีเงินได้</t>
  </si>
  <si>
    <t>กำไรจากกิจกรรมดำเนินงาน</t>
  </si>
  <si>
    <t>ประมาณการหนี้สินหมุนเวียนสำหรับผลประโยชน์พนักงาน</t>
  </si>
  <si>
    <t>กำไรจากการดำเนินงานก่อนการเปลี่ยนแปลงในสินทรัพย์และหนี้สินดำเนินงาน</t>
  </si>
  <si>
    <t>กำไรที่ยังไม่เกิดขึ้นจากการเปลี่ยนแปลงมูลค่ายุติธรรม</t>
  </si>
  <si>
    <t>เงินสดจ่ายเงินปันผล</t>
  </si>
  <si>
    <t>หุ้นสามัญ 792,000,000 หุ้น มูลค่าหุ้นละ 0.50 บาท</t>
  </si>
  <si>
    <t>สินทรัพย์ทางการเงินไม่หมุนเวียนอื่น</t>
  </si>
  <si>
    <t>ผลกำไรจากการวัด</t>
  </si>
  <si>
    <t>มูลค่าใหม่ของผลประโยชน์</t>
  </si>
  <si>
    <t>พนักงานที่กำหนดไว้</t>
  </si>
  <si>
    <t>รายการที่จะไม่ถูกบันทึกในส่วนของกำไรหรือขาดทุนในภายหลัง:</t>
  </si>
  <si>
    <t>ภาษีเงินได้ของรายการที่จะไม่ถูกจัดประเภทใหม่ไว้ในกำไรหรือขาดทุนในภายหลัง</t>
  </si>
  <si>
    <t>ค่าเผื่อการลดลงของมูลค่าสินค้าคงเหลือ (กลับรายการ)</t>
  </si>
  <si>
    <t>ส่วนต่างจากการยกเลิกสัญญาเช่า</t>
  </si>
  <si>
    <t>เงินสดรับจากเงินปันผลรับ</t>
  </si>
  <si>
    <t>เงินปันผลรับ</t>
  </si>
  <si>
    <t xml:space="preserve">   จ่ายภาษีเงินได้นิติบุคคล</t>
  </si>
  <si>
    <t>รายได้</t>
  </si>
  <si>
    <t>งบกำไรขาดทุนและกำไรขาดทุนเบ็ดเสร็จอื่น</t>
  </si>
  <si>
    <t>ส่วนได้เสียที่ไม่มีอำนาจควบคุม</t>
  </si>
  <si>
    <t>เงินปันผลของบริษัทย่อยจ่ายให้แก่</t>
  </si>
  <si>
    <t>กำไรขาดทุนเบ็ดเสร็จอื่น</t>
  </si>
  <si>
    <t>ผลขาดทุนจากเงินลงทุน</t>
  </si>
  <si>
    <t>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</si>
  <si>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</si>
  <si>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วัดมูลค่าด้วยมูลค่ายุติธรรม</t>
  </si>
  <si>
    <t>ผ่านกำไรขาดทุนเบ็ดเสร็จอื่น</t>
  </si>
  <si>
    <t>มูลค่ายุติธรรมผ่านกำไรขาดทุนเบ็ดเสร็จอื่น</t>
  </si>
  <si>
    <t>ในตราสารทุนที่กำหนด</t>
  </si>
  <si>
    <t>ให้วัดมูลค่าด้วยมูลค่ายุติธรรม</t>
  </si>
  <si>
    <t>เงินสดจ่ายซื้อสินทรัพย์ทางการเงินไม่หมุนเวียนอื่น</t>
  </si>
  <si>
    <t>กำไร (ขาดทุน) เบ็ดเสร็จอื่น:</t>
  </si>
  <si>
    <r>
      <t>งบกำไรขาดทุนและกำไรขาดทุนเบ็ดเสร็จอื่น</t>
    </r>
    <r>
      <rPr>
        <sz val="18"/>
        <color indexed="8"/>
        <rFont val="Angsana New"/>
        <family val="1"/>
      </rPr>
      <t xml:space="preserve"> (ต่อ)</t>
    </r>
  </si>
  <si>
    <r>
      <t xml:space="preserve">งบกระแสเงินสด </t>
    </r>
    <r>
      <rPr>
        <sz val="18"/>
        <color indexed="8"/>
        <rFont val="Angsana New"/>
        <family val="1"/>
      </rPr>
      <t>(ต่อ)</t>
    </r>
  </si>
  <si>
    <t>ของสินทรัพย์ทางการเงินหมุนเวียนอื่น</t>
  </si>
  <si>
    <t>ผลกำไรจากการขายเงินลงทุนในตราสารทุนที่กำหนดให้วัดมูลค่าด้วยมูลค่ายุติธรรมผ่าน</t>
  </si>
  <si>
    <t>ผลกำไรจากการขายเงินลงทุนในตราสารทุนที่กำหนดให้</t>
  </si>
  <si>
    <t>ผลกำไรจากการขายเงินลงทุนในตราสารทุนที่กำหนดให้วัดมูลค่าด้วย</t>
  </si>
  <si>
    <t>เงินสดรับจากการขายสินทรัพย์ทางการเงินไม่หมุนเวียนอื่น</t>
  </si>
  <si>
    <t>12, 13, 14</t>
  </si>
  <si>
    <t>ผลขาดทุนจากการด้อยค่าของสินทรัพย์</t>
  </si>
  <si>
    <t>ณ วันที่</t>
  </si>
  <si>
    <t>30 มิถุนายน</t>
  </si>
  <si>
    <t>“ยังไม่ได้ตรวจสอบ”</t>
  </si>
  <si>
    <t>กำไรเบ็ดเสร็จรวมสำหรับงวด</t>
  </si>
  <si>
    <t>กำไรขาดทุนเบ็ดเสร็จรวมสำหรับงวด</t>
  </si>
  <si>
    <t>ยอดคงเหลือ ณ วันที่ 1 กรกฎาคม 2567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</si>
  <si>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</si>
  <si>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งบฐานะการเงิน</t>
  </si>
  <si>
    <t>กำไรสำหรับงวด</t>
  </si>
  <si>
    <t>ผลกำไร (ขาดทุน) จากเงินลงทุน</t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</si>
  <si>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</si>
  <si>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6"/>
        <color indexed="8"/>
        <rFont val="Angsana New"/>
        <family val="1"/>
      </rPr>
      <t>(ต่อ)</t>
    </r>
  </si>
  <si>
    <t>รวมส่วนของบริษัทใหญ่</t>
  </si>
  <si>
    <t>ส่วนแบ่งกำไรของการร่วมค้าที่ใช้วิธีส่วนได้เสีย</t>
  </si>
  <si>
    <t>รวมรายการที่จะไม่ถูกจัดประเภทใหม่ไว้ในกำไรหรือขาดทุนในภายหลัง</t>
  </si>
  <si>
    <t>บริษัทใหญ่</t>
  </si>
  <si>
    <t>เงินสดรับจากกำไรที่ขายเงินลงทุนในตราสารทุน</t>
  </si>
  <si>
    <t>การแบ่งปันกำไร</t>
  </si>
  <si>
    <t>การแบ่งปันกำไรเบ็ดเสร็จรวม</t>
  </si>
  <si>
    <t>ดูหมายเหตุประกอบงบการเงินแบบย่อ</t>
  </si>
  <si>
    <t>ณ วันที่ 30 กันยายน 2568</t>
  </si>
  <si>
    <t>30 กันยายน</t>
  </si>
  <si>
    <t>สำหรับงวดสามเดือนสิ้นสุดวันที่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</si>
  <si>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</si>
  <si>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</si>
  <si>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เงินสดและรายการเทียบเท่าเงินสด ณ วันที่ 30 กันยายน</t>
  </si>
  <si>
    <t>ยอดคงเหลือ ณ วันที่ 1 กรกฎาคม 2568</t>
  </si>
  <si>
    <t>ขาดทุนจากอัตราแลกเปลี่ยนสัญญาซื้อขายเงินตราต่างประเทศล่วงหน้า</t>
  </si>
  <si>
    <t>ผลกำไรจากเงินลงทุนในตราสารทุนที่กำหนดให้วัดมูลค่าด้วยมูลค่ายุติธรรมผ่าน</t>
  </si>
  <si>
    <t>ขาดทุนจากอัตราแลกเปลี่ยนที่ยังไม่เกิดขึ้นจริง</t>
  </si>
  <si>
    <t>ผลขาดทุนด้านเครดิตที่คาดว่าจะเกิดขึ้น (กลับรายการ)</t>
  </si>
  <si>
    <t>(กำไร) ขาดทุนจากการจำหน่ายที่ดิน อาคารและอุปกรณ์</t>
  </si>
  <si>
    <t>ส่วนแบ่งกำไรจากเงินลงทุนในการร่วมค้าที่ใช้วิธีส่วนได้เสีย</t>
  </si>
  <si>
    <t>เงินสดสุทธิ (ใช้ไปใน) ได้มาจากกิจกรรมดำเนินงาน</t>
  </si>
  <si>
    <t>เงินสดสุทธิ (ใช้ไปใน) ได้มาจากกิจกรรมลงทุน</t>
  </si>
  <si>
    <t>เงินสดและรายการเทียบเท่าเงินสดลดลงสุทธิ</t>
  </si>
  <si>
    <t>หน่วย : พันบาท</t>
  </si>
  <si>
    <t>กำไรเบ็ดเสร็จอื่นสำหรับงวด - สุทธิจากภาษี</t>
  </si>
  <si>
    <t>ค่าใช้จ่ายประมาณการหนี้สินสำหรับผลประโยชน์พนักงาน</t>
  </si>
  <si>
    <t>ผลกำไรจากเงินลงทุนในตราสารทุนที่กำหนดให้</t>
  </si>
  <si>
    <t>ผลกำไรจากเงินลงทุนในตราสารทุนที่กำหนดให้วัดมูลค่าด้วย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</si>
</sst>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_(* #,##0_);_(* \(#,##0\);_(* &quot;-&quot;??_);_(@_)"/>
    <numFmt numFmtId="167" formatCode="\-"/>
    <numFmt numFmtId="168" formatCode="0_);\(0\)"/>
    <numFmt numFmtId="169" formatCode="_(* #,##0.0000_);_(* \(#,##0.0000\);_(* &quot;-&quot;????_);_(@_)"/>
    <numFmt numFmtId="170" formatCode="#,##0.000_);\(#,##0.000\)"/>
    <numFmt numFmtId="171" formatCode="_(* #,##0_);_(* \(#,##0\);_(* &quot;-&quot;????_);_(@_)"/>
    <numFmt numFmtId="172" formatCode="_-* #,##0_-;\-* #,##0_-;_-* &quot;-&quot;??_-;_-@_-"/>
    <numFmt numFmtId="173" formatCode="_(* #,##0.0000000_);_(* \(#,##0.0000000\);_(* &quot;-&quot;??_);_(@_)"/>
    <numFmt numFmtId="174" formatCode="_(* #,##0.00_);_(* \(#,##0.00\);_(* &quot;-&quot;????_);_(@_)"/>
    <numFmt numFmtId="175" formatCode="_(* #,##0_);_(* \(#,##0\);_(* &quot;-&quot;???_);_(@_)"/>
    <numFmt numFmtId="176" formatCode="_(* #,##0.00000_);_(* \(#,##0.00000\);_(* &quot;-&quot;?????_);_(@_)"/>
    <numFmt numFmtId="177" formatCode="_(* #,##0_);_(* \(#,##0\);_(* &quot;-&quot;?????_);_(@_)"/>
  </numFmts>
  <fonts count="27">
    <font>
      <sz val="10"/>
      <color theme="1"/>
      <name val="Verdana"/>
      <family val="2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2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b/>
      <sz val="18"/>
      <name val="Angsana New"/>
      <family val="1"/>
    </font>
    <font>
      <sz val="18"/>
      <name val="Angsana New"/>
      <family val="1"/>
    </font>
    <font>
      <b/>
      <sz val="18"/>
      <color indexed="8"/>
      <name val="Angsana New"/>
      <family val="1"/>
    </font>
    <font>
      <sz val="18"/>
      <color indexed="8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b/>
      <i/>
      <sz val="11"/>
      <name val="Angsana New"/>
      <family val="1"/>
    </font>
    <font>
      <sz val="11"/>
      <color indexed="8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6" fillId="0" borderId="0"/>
    <xf numFmtId="0" fontId="23" fillId="0" borderId="0"/>
    <xf numFmtId="0" fontId="24" fillId="0" borderId="0"/>
    <xf numFmtId="0" fontId="25" fillId="0" borderId="0"/>
    <xf numFmtId="0" fontId="12" fillId="0" borderId="0"/>
    <xf numFmtId="0" fontId="13" fillId="0" borderId="0"/>
    <xf numFmtId="0" fontId="24" fillId="0" borderId="0"/>
    <xf numFmtId="0" fontId="6" fillId="0" borderId="0"/>
    <xf numFmtId="0" fontId="6" fillId="0" borderId="0"/>
    <xf numFmtId="0" fontId="14" fillId="0" borderId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</cellStyleXfs>
  <cellXfs count="262">
    <xf numFmtId="0" fontId="0" fillId="0" borderId="0" xfId="0"/>
    <xf numFmtId="166" fontId="4" fillId="0" borderId="0" xfId="1" applyNumberFormat="1" applyFont="1" applyFill="1" applyBorder="1" applyAlignment="1">
      <alignment horizontal="right" vertical="center"/>
    </xf>
    <xf numFmtId="0" fontId="4" fillId="0" borderId="0" xfId="15" applyFont="1" applyAlignment="1">
      <alignment vertical="center"/>
    </xf>
    <xf numFmtId="0" fontId="5" fillId="0" borderId="0" xfId="15" applyFont="1" applyAlignment="1">
      <alignment vertical="center"/>
    </xf>
    <xf numFmtId="0" fontId="4" fillId="0" borderId="0" xfId="15" applyFont="1" applyAlignment="1">
      <alignment horizontal="center"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1" fillId="0" borderId="0" xfId="1" applyNumberFormat="1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horizontal="right" vertical="center"/>
    </xf>
    <xf numFmtId="0" fontId="10" fillId="0" borderId="0" xfId="15" applyFont="1" applyAlignment="1">
      <alignment vertical="center"/>
    </xf>
    <xf numFmtId="0" fontId="11" fillId="0" borderId="0" xfId="15" applyFont="1" applyAlignment="1">
      <alignment vertical="center"/>
    </xf>
    <xf numFmtId="0" fontId="10" fillId="0" borderId="0" xfId="15" applyFont="1" applyAlignment="1">
      <alignment horizontal="center" vertical="center"/>
    </xf>
    <xf numFmtId="166" fontId="10" fillId="0" borderId="0" xfId="1" applyNumberFormat="1" applyFont="1" applyFill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37" fontId="1" fillId="0" borderId="0" xfId="1" applyNumberFormat="1" applyFont="1" applyFill="1" applyAlignment="1">
      <alignment horizontal="right" vertical="center"/>
    </xf>
    <xf numFmtId="43" fontId="1" fillId="0" borderId="0" xfId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43" fontId="4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166" fontId="7" fillId="0" borderId="0" xfId="1" applyNumberFormat="1" applyFont="1" applyFill="1" applyAlignment="1"/>
    <xf numFmtId="166" fontId="7" fillId="0" borderId="0" xfId="1" applyNumberFormat="1" applyFont="1" applyFill="1"/>
    <xf numFmtId="0" fontId="1" fillId="0" borderId="0" xfId="1" applyNumberFormat="1" applyFont="1" applyFill="1" applyAlignment="1">
      <alignment vertical="center"/>
    </xf>
    <xf numFmtId="0" fontId="10" fillId="0" borderId="0" xfId="1" applyNumberFormat="1" applyFont="1" applyFill="1" applyAlignment="1">
      <alignment vertical="center"/>
    </xf>
    <xf numFmtId="43" fontId="2" fillId="0" borderId="0" xfId="1" applyFont="1" applyFill="1" applyAlignment="1">
      <alignment horizontal="center" vertical="center"/>
    </xf>
    <xf numFmtId="0" fontId="5" fillId="0" borderId="0" xfId="15" applyFont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Alignment="1">
      <alignment vertical="center"/>
    </xf>
    <xf numFmtId="0" fontId="2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vertical="center"/>
    </xf>
    <xf numFmtId="0" fontId="2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right" vertical="center" wrapText="1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left" vertical="center"/>
    </xf>
    <xf numFmtId="43" fontId="3" fillId="0" borderId="0" xfId="1" applyFont="1" applyFill="1" applyAlignment="1">
      <alignment horizontal="left" vertical="center" indent="2"/>
    </xf>
    <xf numFmtId="43" fontId="3" fillId="0" borderId="0" xfId="1" applyFont="1" applyFill="1" applyAlignment="1">
      <alignment horizontal="center" vertical="center"/>
    </xf>
    <xf numFmtId="166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Alignment="1">
      <alignment horizontal="left" vertical="center" indent="4"/>
    </xf>
    <xf numFmtId="0" fontId="3" fillId="0" borderId="0" xfId="1" applyNumberFormat="1" applyFont="1" applyFill="1" applyBorder="1" applyAlignment="1">
      <alignment horizontal="center"/>
    </xf>
    <xf numFmtId="43" fontId="2" fillId="0" borderId="0" xfId="1" applyFont="1" applyFill="1" applyAlignment="1">
      <alignment vertical="center"/>
    </xf>
    <xf numFmtId="43" fontId="3" fillId="0" borderId="0" xfId="1" applyFont="1" applyFill="1" applyBorder="1" applyAlignment="1">
      <alignment horizontal="center" vertical="center"/>
    </xf>
    <xf numFmtId="43" fontId="3" fillId="0" borderId="0" xfId="1" applyFont="1" applyFill="1" applyAlignment="1">
      <alignment horizontal="left" vertical="center"/>
    </xf>
    <xf numFmtId="43" fontId="2" fillId="0" borderId="0" xfId="1" applyFont="1" applyFill="1" applyAlignment="1">
      <alignment horizontal="left" vertical="center" indent="2"/>
    </xf>
    <xf numFmtId="43" fontId="3" fillId="0" borderId="0" xfId="1" applyFont="1" applyFill="1" applyBorder="1" applyAlignment="1">
      <alignment horizontal="left" vertical="center" indent="4"/>
    </xf>
    <xf numFmtId="43" fontId="3" fillId="0" borderId="0" xfId="1" applyFont="1" applyFill="1" applyBorder="1" applyAlignment="1">
      <alignment horizontal="left" vertical="center" indent="2"/>
    </xf>
    <xf numFmtId="43" fontId="4" fillId="0" borderId="1" xfId="1" applyFont="1" applyFill="1" applyBorder="1" applyAlignment="1">
      <alignment vertical="center"/>
    </xf>
    <xf numFmtId="0" fontId="4" fillId="0" borderId="0" xfId="15" applyFont="1" applyAlignment="1">
      <alignment horizontal="left" vertical="center"/>
    </xf>
    <xf numFmtId="43" fontId="4" fillId="0" borderId="0" xfId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43" fontId="4" fillId="0" borderId="0" xfId="1" applyFont="1" applyFill="1" applyAlignment="1">
      <alignment vertical="center" wrapText="1"/>
    </xf>
    <xf numFmtId="166" fontId="4" fillId="0" borderId="0" xfId="1" applyNumberFormat="1" applyFont="1" applyFill="1" applyAlignment="1">
      <alignment horizontal="left" vertical="center" indent="2"/>
    </xf>
    <xf numFmtId="37" fontId="3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left" vertical="center" indent="4"/>
    </xf>
    <xf numFmtId="0" fontId="4" fillId="0" borderId="0" xfId="1" applyNumberFormat="1" applyFont="1" applyFill="1" applyAlignment="1">
      <alignment vertical="center"/>
    </xf>
    <xf numFmtId="37" fontId="4" fillId="0" borderId="2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horizontal="right" vertical="center" wrapText="1"/>
    </xf>
    <xf numFmtId="37" fontId="4" fillId="0" borderId="0" xfId="1" applyNumberFormat="1" applyFont="1" applyFill="1" applyAlignment="1">
      <alignment horizontal="right" vertical="center"/>
    </xf>
    <xf numFmtId="37" fontId="3" fillId="0" borderId="2" xfId="1" applyNumberFormat="1" applyFont="1" applyFill="1" applyBorder="1" applyAlignment="1">
      <alignment horizontal="right" vertical="center"/>
    </xf>
    <xf numFmtId="0" fontId="4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 wrapText="1"/>
    </xf>
    <xf numFmtId="37" fontId="4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37" fontId="4" fillId="0" borderId="1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37" fontId="3" fillId="0" borderId="3" xfId="1" applyNumberFormat="1" applyFont="1" applyFill="1" applyBorder="1" applyAlignment="1">
      <alignment horizontal="right" vertical="center"/>
    </xf>
    <xf numFmtId="0" fontId="3" fillId="0" borderId="0" xfId="15" applyFont="1" applyAlignment="1">
      <alignment horizontal="center"/>
    </xf>
    <xf numFmtId="43" fontId="3" fillId="0" borderId="0" xfId="1" applyFont="1" applyFill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0" fontId="3" fillId="0" borderId="0" xfId="24" applyFont="1" applyAlignment="1">
      <alignment vertical="center"/>
    </xf>
    <xf numFmtId="37" fontId="3" fillId="0" borderId="4" xfId="1" applyNumberFormat="1" applyFont="1" applyFill="1" applyBorder="1" applyAlignment="1">
      <alignment horizontal="right" vertical="center"/>
    </xf>
    <xf numFmtId="43" fontId="4" fillId="0" borderId="5" xfId="1" applyFont="1" applyFill="1" applyBorder="1" applyAlignment="1">
      <alignment vertical="center"/>
    </xf>
    <xf numFmtId="37" fontId="3" fillId="0" borderId="0" xfId="5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 wrapText="1"/>
    </xf>
    <xf numFmtId="37" fontId="3" fillId="0" borderId="0" xfId="1" applyNumberFormat="1" applyFont="1" applyFill="1" applyBorder="1" applyAlignment="1">
      <alignment horizontal="right" vertical="center" wrapText="1"/>
    </xf>
    <xf numFmtId="37" fontId="3" fillId="0" borderId="4" xfId="5" applyNumberFormat="1" applyFont="1" applyFill="1" applyBorder="1" applyAlignment="1">
      <alignment horizontal="right" vertical="center"/>
    </xf>
    <xf numFmtId="37" fontId="3" fillId="0" borderId="0" xfId="16" applyNumberFormat="1" applyFont="1" applyAlignment="1">
      <alignment horizontal="right" vertical="center"/>
    </xf>
    <xf numFmtId="37" fontId="3" fillId="0" borderId="0" xfId="26" applyNumberFormat="1" applyFont="1" applyAlignment="1">
      <alignment horizontal="right" vertical="center"/>
    </xf>
    <xf numFmtId="37" fontId="3" fillId="0" borderId="0" xfId="3" applyNumberFormat="1" applyFont="1" applyFill="1" applyBorder="1" applyAlignment="1">
      <alignment horizontal="right" vertical="center"/>
    </xf>
    <xf numFmtId="37" fontId="3" fillId="0" borderId="0" xfId="3" applyNumberFormat="1" applyFont="1" applyFill="1" applyAlignment="1">
      <alignment horizontal="right" vertical="center"/>
    </xf>
    <xf numFmtId="37" fontId="3" fillId="0" borderId="6" xfId="3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/>
    <xf numFmtId="166" fontId="7" fillId="0" borderId="0" xfId="1" applyNumberFormat="1" applyFont="1" applyFill="1" applyBorder="1"/>
    <xf numFmtId="43" fontId="11" fillId="0" borderId="0" xfId="1" applyFont="1" applyFill="1" applyAlignment="1">
      <alignment horizontal="center" vertical="center"/>
    </xf>
    <xf numFmtId="43" fontId="1" fillId="0" borderId="0" xfId="1" applyFont="1" applyFill="1" applyAlignment="1">
      <alignment vertical="center"/>
    </xf>
    <xf numFmtId="43" fontId="11" fillId="0" borderId="0" xfId="1" applyFont="1" applyFill="1" applyBorder="1" applyAlignment="1">
      <alignment vertical="center" wrapText="1"/>
    </xf>
    <xf numFmtId="43" fontId="1" fillId="0" borderId="0" xfId="1" applyFont="1" applyFill="1" applyBorder="1" applyAlignment="1">
      <alignment horizontal="center" vertical="center"/>
    </xf>
    <xf numFmtId="43" fontId="9" fillId="0" borderId="0" xfId="1" applyFont="1" applyFill="1" applyBorder="1" applyAlignment="1">
      <alignment horizontal="center" vertical="center"/>
    </xf>
    <xf numFmtId="43" fontId="11" fillId="0" borderId="0" xfId="1" applyFont="1" applyFill="1" applyAlignment="1">
      <alignment vertical="center"/>
    </xf>
    <xf numFmtId="43" fontId="11" fillId="0" borderId="0" xfId="1" applyFont="1" applyFill="1" applyAlignment="1">
      <alignment vertical="center" wrapText="1"/>
    </xf>
    <xf numFmtId="43" fontId="1" fillId="0" borderId="0" xfId="1" applyFont="1" applyFill="1" applyAlignment="1">
      <alignment horizontal="center" vertical="center"/>
    </xf>
    <xf numFmtId="43" fontId="9" fillId="0" borderId="0" xfId="1" applyFont="1" applyFill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166" fontId="11" fillId="0" borderId="0" xfId="1" applyNumberFormat="1" applyFont="1" applyFill="1" applyAlignment="1">
      <alignment horizontal="center" vertical="center"/>
    </xf>
    <xf numFmtId="43" fontId="11" fillId="0" borderId="0" xfId="1" applyFont="1" applyFill="1" applyBorder="1" applyAlignment="1">
      <alignment vertical="center"/>
    </xf>
    <xf numFmtId="43" fontId="11" fillId="0" borderId="0" xfId="1" applyFont="1" applyFill="1" applyAlignment="1">
      <alignment horizontal="left" vertical="center"/>
    </xf>
    <xf numFmtId="37" fontId="10" fillId="0" borderId="0" xfId="3" applyNumberFormat="1" applyFont="1" applyFill="1" applyBorder="1" applyAlignment="1">
      <alignment horizontal="right" vertical="center"/>
    </xf>
    <xf numFmtId="37" fontId="1" fillId="0" borderId="0" xfId="1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horizontal="left" vertical="center"/>
    </xf>
    <xf numFmtId="0" fontId="4" fillId="0" borderId="0" xfId="1" applyNumberFormat="1" applyFont="1" applyFill="1" applyBorder="1" applyAlignment="1">
      <alignment horizontal="center" vertical="center"/>
    </xf>
    <xf numFmtId="43" fontId="1" fillId="0" borderId="0" xfId="1" applyFont="1" applyFill="1" applyAlignment="1">
      <alignment horizontal="left" vertical="center"/>
    </xf>
    <xf numFmtId="37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3" xfId="1" applyNumberFormat="1" applyFont="1" applyFill="1" applyBorder="1" applyAlignment="1">
      <alignment vertical="center"/>
    </xf>
    <xf numFmtId="37" fontId="3" fillId="0" borderId="0" xfId="4" applyNumberFormat="1" applyFont="1" applyFill="1" applyAlignment="1">
      <alignment horizontal="right" vertical="center"/>
    </xf>
    <xf numFmtId="166" fontId="4" fillId="0" borderId="0" xfId="1" applyNumberFormat="1" applyFont="1" applyFill="1" applyBorder="1" applyAlignment="1">
      <alignment horizontal="left" vertical="center" indent="1"/>
    </xf>
    <xf numFmtId="43" fontId="1" fillId="0" borderId="0" xfId="1" applyFont="1" applyFill="1" applyAlignment="1">
      <alignment horizontal="left" vertical="center" indent="1"/>
    </xf>
    <xf numFmtId="174" fontId="3" fillId="0" borderId="0" xfId="1" applyNumberFormat="1" applyFont="1" applyFill="1" applyAlignment="1">
      <alignment horizontal="right" vertical="center"/>
    </xf>
    <xf numFmtId="174" fontId="4" fillId="0" borderId="0" xfId="1" applyNumberFormat="1" applyFont="1" applyFill="1" applyBorder="1" applyAlignment="1">
      <alignment horizontal="right" vertical="center"/>
    </xf>
    <xf numFmtId="174" fontId="3" fillId="0" borderId="4" xfId="1" applyNumberFormat="1" applyFont="1" applyFill="1" applyBorder="1" applyAlignment="1">
      <alignment horizontal="right" vertical="center"/>
    </xf>
    <xf numFmtId="37" fontId="10" fillId="0" borderId="0" xfId="25" applyNumberFormat="1" applyFont="1" applyAlignment="1">
      <alignment horizontal="right" vertical="center"/>
    </xf>
    <xf numFmtId="37" fontId="1" fillId="0" borderId="0" xfId="1" applyNumberFormat="1" applyFont="1" applyAlignment="1">
      <alignment horizontal="right" vertical="center"/>
    </xf>
    <xf numFmtId="37" fontId="10" fillId="0" borderId="0" xfId="25" applyNumberFormat="1" applyFont="1" applyAlignment="1">
      <alignment horizontal="right" vertical="center" wrapText="1"/>
    </xf>
    <xf numFmtId="37" fontId="1" fillId="0" borderId="3" xfId="1" applyNumberFormat="1" applyFont="1" applyFill="1" applyBorder="1" applyAlignment="1">
      <alignment horizontal="right" vertical="center"/>
    </xf>
    <xf numFmtId="176" fontId="1" fillId="0" borderId="0" xfId="5" applyNumberFormat="1" applyFont="1" applyFill="1" applyAlignment="1">
      <alignment horizontal="right" vertical="center"/>
    </xf>
    <xf numFmtId="176" fontId="1" fillId="0" borderId="0" xfId="25" applyNumberFormat="1" applyFont="1" applyAlignment="1">
      <alignment horizontal="right" vertical="center"/>
    </xf>
    <xf numFmtId="176" fontId="1" fillId="0" borderId="1" xfId="25" applyNumberFormat="1" applyFont="1" applyBorder="1" applyAlignment="1">
      <alignment horizontal="right" vertical="center"/>
    </xf>
    <xf numFmtId="176" fontId="3" fillId="0" borderId="0" xfId="5" applyNumberFormat="1" applyFont="1" applyFill="1" applyAlignment="1">
      <alignment horizontal="right" vertical="center"/>
    </xf>
    <xf numFmtId="177" fontId="1" fillId="0" borderId="1" xfId="25" applyNumberFormat="1" applyFont="1" applyBorder="1" applyAlignment="1">
      <alignment horizontal="right" vertical="center"/>
    </xf>
    <xf numFmtId="177" fontId="1" fillId="0" borderId="0" xfId="25" applyNumberFormat="1" applyFont="1" applyAlignment="1">
      <alignment horizontal="right" vertical="center"/>
    </xf>
    <xf numFmtId="166" fontId="4" fillId="0" borderId="0" xfId="1" applyNumberFormat="1" applyFont="1" applyFill="1" applyBorder="1" applyAlignment="1">
      <alignment horizontal="center" vertical="center"/>
    </xf>
    <xf numFmtId="168" fontId="2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Alignment="1">
      <alignment horizontal="right" vertical="center" wrapText="1"/>
    </xf>
    <xf numFmtId="166" fontId="4" fillId="0" borderId="0" xfId="1" applyNumberFormat="1" applyFont="1" applyFill="1" applyAlignment="1">
      <alignment horizontal="center" vertical="center"/>
    </xf>
    <xf numFmtId="37" fontId="3" fillId="0" borderId="0" xfId="3" applyNumberFormat="1" applyFont="1" applyFill="1" applyBorder="1" applyAlignment="1">
      <alignment vertical="center"/>
    </xf>
    <xf numFmtId="0" fontId="4" fillId="0" borderId="0" xfId="15" applyFont="1" applyAlignment="1">
      <alignment horizontal="left" vertical="center" indent="1"/>
    </xf>
    <xf numFmtId="37" fontId="4" fillId="0" borderId="0" xfId="1" applyNumberFormat="1" applyFont="1" applyFill="1" applyAlignment="1">
      <alignment vertical="center"/>
    </xf>
    <xf numFmtId="0" fontId="4" fillId="0" borderId="0" xfId="15" applyFont="1" applyAlignment="1">
      <alignment horizontal="left" vertical="center" indent="2"/>
    </xf>
    <xf numFmtId="0" fontId="4" fillId="0" borderId="0" xfId="15" applyFont="1" applyAlignment="1">
      <alignment horizontal="left" vertical="center" indent="3"/>
    </xf>
    <xf numFmtId="37" fontId="4" fillId="0" borderId="0" xfId="15" applyNumberFormat="1" applyFont="1" applyAlignment="1">
      <alignment horizontal="right" vertical="center"/>
    </xf>
    <xf numFmtId="37" fontId="4" fillId="0" borderId="0" xfId="1" applyNumberFormat="1" applyFont="1" applyFill="1" applyBorder="1" applyAlignment="1">
      <alignment vertical="center"/>
    </xf>
    <xf numFmtId="37" fontId="3" fillId="0" borderId="6" xfId="3" applyNumberFormat="1" applyFont="1" applyFill="1" applyBorder="1" applyAlignment="1">
      <alignment vertical="center"/>
    </xf>
    <xf numFmtId="37" fontId="4" fillId="0" borderId="1" xfId="1" applyNumberFormat="1" applyFont="1" applyFill="1" applyBorder="1" applyAlignment="1">
      <alignment vertical="center"/>
    </xf>
    <xf numFmtId="0" fontId="4" fillId="0" borderId="0" xfId="15" applyFont="1" applyAlignment="1">
      <alignment horizontal="left" vertical="center" indent="4"/>
    </xf>
    <xf numFmtId="37" fontId="4" fillId="0" borderId="2" xfId="1" applyNumberFormat="1" applyFont="1" applyFill="1" applyBorder="1" applyAlignment="1">
      <alignment vertical="center"/>
    </xf>
    <xf numFmtId="0" fontId="4" fillId="0" borderId="0" xfId="15" quotePrefix="1" applyFont="1" applyAlignment="1">
      <alignment horizontal="left" vertical="center" indent="2"/>
    </xf>
    <xf numFmtId="37" fontId="26" fillId="0" borderId="2" xfId="1" applyNumberFormat="1" applyFont="1" applyFill="1" applyBorder="1" applyAlignment="1">
      <alignment vertical="center"/>
    </xf>
    <xf numFmtId="37" fontId="26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37" fontId="3" fillId="0" borderId="6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Border="1" applyAlignment="1">
      <alignment horizontal="right" vertical="center"/>
    </xf>
    <xf numFmtId="43" fontId="1" fillId="0" borderId="0" xfId="1" applyFont="1" applyAlignment="1">
      <alignment horizontal="right" vertical="center"/>
    </xf>
    <xf numFmtId="43" fontId="1" fillId="0" borderId="0" xfId="1" applyFont="1" applyFill="1" applyAlignment="1">
      <alignment horizontal="right" vertical="center"/>
    </xf>
    <xf numFmtId="43" fontId="1" fillId="0" borderId="0" xfId="1" applyFont="1" applyFill="1" applyBorder="1" applyAlignment="1">
      <alignment horizontal="right" vertical="center"/>
    </xf>
    <xf numFmtId="177" fontId="1" fillId="0" borderId="0" xfId="1" applyNumberFormat="1" applyFont="1" applyAlignment="1">
      <alignment horizontal="right" vertical="center"/>
    </xf>
    <xf numFmtId="173" fontId="4" fillId="0" borderId="0" xfId="1" applyNumberFormat="1" applyFont="1" applyFill="1" applyAlignment="1">
      <alignment horizontal="right" vertical="center"/>
    </xf>
    <xf numFmtId="37" fontId="3" fillId="0" borderId="0" xfId="14" applyNumberFormat="1" applyFont="1" applyFill="1" applyAlignment="1">
      <alignment horizontal="right" vertical="center"/>
    </xf>
    <xf numFmtId="37" fontId="4" fillId="0" borderId="0" xfId="25" applyNumberFormat="1" applyFont="1" applyAlignment="1">
      <alignment horizontal="right" vertical="center"/>
    </xf>
    <xf numFmtId="37" fontId="4" fillId="0" borderId="2" xfId="25" applyNumberFormat="1" applyFont="1" applyBorder="1" applyAlignment="1">
      <alignment horizontal="right" vertical="center"/>
    </xf>
    <xf numFmtId="37" fontId="4" fillId="0" borderId="6" xfId="25" applyNumberFormat="1" applyFont="1" applyBorder="1" applyAlignment="1">
      <alignment horizontal="right" vertical="center"/>
    </xf>
    <xf numFmtId="37" fontId="4" fillId="0" borderId="3" xfId="25" applyNumberFormat="1" applyFont="1" applyBorder="1" applyAlignment="1">
      <alignment horizontal="right" vertical="center"/>
    </xf>
    <xf numFmtId="37" fontId="4" fillId="0" borderId="3" xfId="1" applyNumberFormat="1" applyFont="1" applyFill="1" applyBorder="1" applyAlignment="1">
      <alignment horizontal="right" vertical="center"/>
    </xf>
    <xf numFmtId="37" fontId="3" fillId="0" borderId="0" xfId="12" applyNumberFormat="1" applyFont="1" applyFill="1" applyAlignment="1">
      <alignment horizontal="right" vertical="center"/>
    </xf>
    <xf numFmtId="37" fontId="10" fillId="0" borderId="0" xfId="1" applyNumberFormat="1" applyFont="1" applyFill="1" applyAlignment="1">
      <alignment horizontal="right" vertical="center"/>
    </xf>
    <xf numFmtId="176" fontId="3" fillId="0" borderId="0" xfId="4" applyNumberFormat="1" applyFont="1" applyFill="1" applyAlignment="1">
      <alignment horizontal="right" vertical="center"/>
    </xf>
    <xf numFmtId="176" fontId="3" fillId="0" borderId="0" xfId="14" applyNumberFormat="1" applyFont="1" applyFill="1" applyAlignment="1">
      <alignment horizontal="right" vertical="center"/>
    </xf>
    <xf numFmtId="176" fontId="3" fillId="0" borderId="0" xfId="3" applyNumberFormat="1" applyFont="1" applyFill="1" applyBorder="1" applyAlignment="1">
      <alignment horizontal="right" vertical="center"/>
    </xf>
    <xf numFmtId="37" fontId="1" fillId="0" borderId="0" xfId="26" applyNumberFormat="1" applyFont="1" applyAlignment="1">
      <alignment horizontal="right" vertical="center"/>
    </xf>
    <xf numFmtId="176" fontId="1" fillId="0" borderId="0" xfId="26" applyNumberFormat="1" applyFont="1" applyAlignment="1">
      <alignment horizontal="right" vertical="center"/>
    </xf>
    <xf numFmtId="176" fontId="3" fillId="0" borderId="0" xfId="26" applyNumberFormat="1" applyFont="1" applyAlignment="1">
      <alignment horizontal="right" vertical="center"/>
    </xf>
    <xf numFmtId="176" fontId="3" fillId="0" borderId="0" xfId="1" applyNumberFormat="1" applyFont="1" applyFill="1" applyAlignment="1">
      <alignment horizontal="right" vertical="center" wrapText="1"/>
    </xf>
    <xf numFmtId="37" fontId="4" fillId="0" borderId="0" xfId="15" applyNumberFormat="1" applyFont="1" applyAlignment="1">
      <alignment vertical="center"/>
    </xf>
    <xf numFmtId="176" fontId="3" fillId="0" borderId="0" xfId="3" applyNumberFormat="1" applyFont="1" applyFill="1" applyBorder="1" applyAlignment="1">
      <alignment vertical="center"/>
    </xf>
    <xf numFmtId="176" fontId="4" fillId="0" borderId="0" xfId="1" applyNumberFormat="1" applyFont="1" applyFill="1" applyBorder="1" applyAlignment="1">
      <alignment vertical="center"/>
    </xf>
    <xf numFmtId="43" fontId="9" fillId="0" borderId="1" xfId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171" fontId="4" fillId="0" borderId="0" xfId="25" applyNumberFormat="1" applyFont="1" applyAlignment="1">
      <alignment horizontal="right" vertical="center"/>
    </xf>
    <xf numFmtId="167" fontId="4" fillId="0" borderId="6" xfId="25" applyNumberFormat="1" applyFont="1" applyBorder="1" applyAlignment="1">
      <alignment horizontal="center" vertical="center"/>
    </xf>
    <xf numFmtId="166" fontId="3" fillId="0" borderId="6" xfId="1" applyNumberFormat="1" applyFont="1" applyFill="1" applyBorder="1" applyAlignment="1">
      <alignment horizontal="right" vertical="center"/>
    </xf>
    <xf numFmtId="169" fontId="3" fillId="0" borderId="0" xfId="3" applyNumberFormat="1" applyFont="1" applyFill="1" applyBorder="1" applyAlignment="1">
      <alignment vertical="center"/>
    </xf>
    <xf numFmtId="171" fontId="3" fillId="0" borderId="0" xfId="3" applyNumberFormat="1" applyFont="1" applyFill="1" applyBorder="1" applyAlignment="1">
      <alignment vertical="center"/>
    </xf>
    <xf numFmtId="171" fontId="3" fillId="0" borderId="0" xfId="3" applyNumberFormat="1" applyFont="1" applyFill="1" applyBorder="1" applyAlignment="1">
      <alignment horizontal="right" vertical="center"/>
    </xf>
    <xf numFmtId="171" fontId="3" fillId="0" borderId="0" xfId="16" applyNumberFormat="1" applyFont="1" applyAlignment="1">
      <alignment vertical="center"/>
    </xf>
    <xf numFmtId="172" fontId="3" fillId="0" borderId="0" xfId="3" applyNumberFormat="1" applyFont="1" applyFill="1" applyAlignment="1">
      <alignment horizontal="right" vertical="center"/>
    </xf>
    <xf numFmtId="172" fontId="3" fillId="0" borderId="0" xfId="3" applyNumberFormat="1" applyFont="1" applyAlignment="1">
      <alignment horizontal="right" vertical="center"/>
    </xf>
    <xf numFmtId="169" fontId="3" fillId="0" borderId="0" xfId="3" applyNumberFormat="1" applyFont="1" applyFill="1" applyBorder="1" applyAlignment="1">
      <alignment horizontal="right" vertical="center"/>
    </xf>
    <xf numFmtId="0" fontId="3" fillId="0" borderId="0" xfId="16" applyFont="1" applyAlignment="1">
      <alignment vertical="center"/>
    </xf>
    <xf numFmtId="177" fontId="3" fillId="0" borderId="0" xfId="3" applyNumberFormat="1" applyFont="1" applyFill="1" applyBorder="1" applyAlignment="1">
      <alignment horizontal="right" vertical="center"/>
    </xf>
    <xf numFmtId="37" fontId="3" fillId="0" borderId="0" xfId="4" applyNumberFormat="1" applyFont="1" applyFill="1" applyBorder="1" applyAlignment="1">
      <alignment horizontal="right" vertical="center"/>
    </xf>
    <xf numFmtId="175" fontId="3" fillId="0" borderId="0" xfId="4" applyNumberFormat="1" applyFont="1" applyFill="1" applyAlignment="1">
      <alignment horizontal="right" vertical="center"/>
    </xf>
    <xf numFmtId="175" fontId="3" fillId="0" borderId="0" xfId="5" applyNumberFormat="1" applyFont="1" applyFill="1" applyAlignment="1">
      <alignment horizontal="right" vertical="center"/>
    </xf>
    <xf numFmtId="177" fontId="3" fillId="0" borderId="0" xfId="5" applyNumberFormat="1" applyFont="1" applyFill="1" applyAlignment="1">
      <alignment horizontal="right" vertical="center"/>
    </xf>
    <xf numFmtId="177" fontId="3" fillId="0" borderId="0" xfId="4" applyNumberFormat="1" applyFont="1" applyFill="1" applyBorder="1" applyAlignment="1">
      <alignment horizontal="right" vertical="center"/>
    </xf>
    <xf numFmtId="37" fontId="3" fillId="0" borderId="6" xfId="5" applyNumberFormat="1" applyFont="1" applyFill="1" applyBorder="1" applyAlignment="1">
      <alignment horizontal="right" vertical="center"/>
    </xf>
    <xf numFmtId="37" fontId="3" fillId="0" borderId="6" xfId="4" applyNumberFormat="1" applyFont="1" applyFill="1" applyBorder="1" applyAlignment="1">
      <alignment horizontal="right" vertical="center"/>
    </xf>
    <xf numFmtId="37" fontId="3" fillId="0" borderId="0" xfId="15" applyNumberFormat="1" applyFont="1" applyAlignment="1">
      <alignment horizontal="right" vertical="center"/>
    </xf>
    <xf numFmtId="175" fontId="3" fillId="0" borderId="6" xfId="4" applyNumberFormat="1" applyFont="1" applyFill="1" applyBorder="1" applyAlignment="1">
      <alignment horizontal="right" vertical="center"/>
    </xf>
    <xf numFmtId="175" fontId="3" fillId="0" borderId="6" xfId="5" applyNumberFormat="1" applyFont="1" applyFill="1" applyBorder="1" applyAlignment="1">
      <alignment horizontal="right" vertical="center"/>
    </xf>
    <xf numFmtId="176" fontId="3" fillId="0" borderId="6" xfId="5" applyNumberFormat="1" applyFont="1" applyFill="1" applyBorder="1" applyAlignment="1">
      <alignment horizontal="right" vertical="center"/>
    </xf>
    <xf numFmtId="37" fontId="3" fillId="0" borderId="0" xfId="5" applyNumberFormat="1" applyFont="1" applyFill="1" applyAlignment="1">
      <alignment horizontal="right" vertical="center"/>
    </xf>
    <xf numFmtId="43" fontId="4" fillId="0" borderId="0" xfId="1" applyFont="1" applyFill="1" applyAlignment="1">
      <alignment horizontal="center" vertical="center"/>
    </xf>
    <xf numFmtId="166" fontId="19" fillId="0" borderId="0" xfId="1" applyNumberFormat="1" applyFont="1" applyFill="1" applyAlignment="1">
      <alignment vertical="center"/>
    </xf>
    <xf numFmtId="166" fontId="20" fillId="0" borderId="0" xfId="1" applyNumberFormat="1" applyFont="1" applyFill="1" applyBorder="1" applyAlignment="1">
      <alignment horizontal="center" vertical="center"/>
    </xf>
    <xf numFmtId="166" fontId="20" fillId="0" borderId="0" xfId="1" applyNumberFormat="1" applyFont="1" applyFill="1" applyAlignment="1">
      <alignment horizontal="center" vertical="center"/>
    </xf>
    <xf numFmtId="166" fontId="19" fillId="0" borderId="0" xfId="1" applyNumberFormat="1" applyFont="1" applyFill="1" applyAlignment="1">
      <alignment horizontal="left" vertical="center"/>
    </xf>
    <xf numFmtId="166" fontId="20" fillId="0" borderId="0" xfId="1" applyNumberFormat="1" applyFont="1" applyFill="1" applyAlignment="1">
      <alignment horizontal="left" vertical="center"/>
    </xf>
    <xf numFmtId="166" fontId="20" fillId="0" borderId="0" xfId="1" applyNumberFormat="1" applyFont="1" applyFill="1" applyAlignment="1">
      <alignment vertical="center"/>
    </xf>
    <xf numFmtId="166" fontId="20" fillId="0" borderId="0" xfId="1" applyNumberFormat="1" applyFont="1" applyFill="1" applyBorder="1" applyAlignment="1">
      <alignment vertical="center"/>
    </xf>
    <xf numFmtId="166" fontId="20" fillId="0" borderId="2" xfId="1" applyNumberFormat="1" applyFont="1" applyFill="1" applyBorder="1" applyAlignment="1">
      <alignment horizontal="center" vertical="center"/>
    </xf>
    <xf numFmtId="166" fontId="20" fillId="0" borderId="1" xfId="1" applyNumberFormat="1" applyFont="1" applyFill="1" applyBorder="1" applyAlignment="1">
      <alignment vertical="center"/>
    </xf>
    <xf numFmtId="166" fontId="21" fillId="0" borderId="0" xfId="1" applyNumberFormat="1" applyFont="1" applyFill="1" applyBorder="1" applyAlignment="1">
      <alignment horizontal="center" vertical="center"/>
    </xf>
    <xf numFmtId="166" fontId="19" fillId="0" borderId="0" xfId="1" applyNumberFormat="1" applyFont="1" applyFill="1" applyBorder="1" applyAlignment="1">
      <alignment vertical="center"/>
    </xf>
    <xf numFmtId="166" fontId="19" fillId="0" borderId="0" xfId="1" applyNumberFormat="1" applyFont="1" applyFill="1" applyBorder="1" applyAlignment="1">
      <alignment horizontal="center" vertical="center"/>
    </xf>
    <xf numFmtId="37" fontId="22" fillId="0" borderId="0" xfId="3" applyNumberFormat="1" applyFont="1" applyFill="1" applyAlignment="1">
      <alignment horizontal="right" vertical="center"/>
    </xf>
    <xf numFmtId="37" fontId="19" fillId="0" borderId="0" xfId="1" applyNumberFormat="1" applyFont="1" applyFill="1" applyBorder="1" applyAlignment="1">
      <alignment horizontal="right" vertical="center"/>
    </xf>
    <xf numFmtId="176" fontId="19" fillId="0" borderId="0" xfId="25" applyNumberFormat="1" applyFont="1" applyAlignment="1">
      <alignment horizontal="right" vertical="center"/>
    </xf>
    <xf numFmtId="177" fontId="19" fillId="0" borderId="0" xfId="25" applyNumberFormat="1" applyFont="1" applyAlignment="1">
      <alignment horizontal="right" vertical="center"/>
    </xf>
    <xf numFmtId="37" fontId="19" fillId="0" borderId="0" xfId="25" applyNumberFormat="1" applyFont="1" applyAlignment="1">
      <alignment horizontal="right" vertical="center"/>
    </xf>
    <xf numFmtId="37" fontId="19" fillId="0" borderId="0" xfId="1" applyNumberFormat="1" applyFont="1" applyFill="1" applyAlignment="1">
      <alignment horizontal="right" vertical="center"/>
    </xf>
    <xf numFmtId="166" fontId="19" fillId="0" borderId="0" xfId="1" applyNumberFormat="1" applyFont="1" applyFill="1" applyAlignment="1">
      <alignment horizontal="left" vertical="center" indent="1"/>
    </xf>
    <xf numFmtId="176" fontId="19" fillId="0" borderId="1" xfId="25" applyNumberFormat="1" applyFont="1" applyBorder="1" applyAlignment="1">
      <alignment horizontal="right" vertical="center"/>
    </xf>
    <xf numFmtId="177" fontId="19" fillId="0" borderId="1" xfId="25" applyNumberFormat="1" applyFont="1" applyBorder="1" applyAlignment="1">
      <alignment horizontal="right" vertical="center"/>
    </xf>
    <xf numFmtId="0" fontId="19" fillId="0" borderId="0" xfId="1" applyNumberFormat="1" applyFont="1" applyFill="1" applyAlignment="1">
      <alignment horizontal="center" vertical="center"/>
    </xf>
    <xf numFmtId="37" fontId="19" fillId="0" borderId="3" xfId="1" applyNumberFormat="1" applyFont="1" applyFill="1" applyBorder="1" applyAlignment="1">
      <alignment horizontal="right" vertical="center"/>
    </xf>
    <xf numFmtId="166" fontId="19" fillId="0" borderId="0" xfId="1" applyNumberFormat="1" applyFont="1" applyFill="1" applyBorder="1" applyAlignment="1">
      <alignment horizontal="right" vertical="center"/>
    </xf>
    <xf numFmtId="166" fontId="19" fillId="0" borderId="0" xfId="1" applyNumberFormat="1" applyFont="1" applyAlignment="1">
      <alignment horizontal="right" vertical="center"/>
    </xf>
    <xf numFmtId="176" fontId="19" fillId="0" borderId="6" xfId="25" applyNumberFormat="1" applyFont="1" applyBorder="1" applyAlignment="1">
      <alignment horizontal="right" vertical="center"/>
    </xf>
    <xf numFmtId="177" fontId="19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Alignment="1">
      <alignment horizontal="right" vertical="center"/>
    </xf>
    <xf numFmtId="166" fontId="3" fillId="0" borderId="6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6" fontId="4" fillId="0" borderId="2" xfId="1" applyNumberFormat="1" applyFont="1" applyFill="1" applyBorder="1" applyAlignment="1">
      <alignment vertical="center"/>
    </xf>
    <xf numFmtId="166" fontId="26" fillId="0" borderId="2" xfId="1" applyNumberFormat="1" applyFont="1" applyFill="1" applyBorder="1" applyAlignment="1">
      <alignment vertical="center"/>
    </xf>
    <xf numFmtId="166" fontId="26" fillId="0" borderId="0" xfId="1" applyNumberFormat="1" applyFont="1" applyFill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7" fontId="4" fillId="0" borderId="0" xfId="25" applyNumberFormat="1" applyFont="1" applyAlignment="1">
      <alignment horizontal="center" vertical="center"/>
    </xf>
    <xf numFmtId="166" fontId="19" fillId="0" borderId="0" xfId="1" applyNumberFormat="1" applyFont="1" applyFill="1" applyAlignment="1">
      <alignment horizontal="right" vertical="center"/>
    </xf>
    <xf numFmtId="177" fontId="19" fillId="0" borderId="2" xfId="25" applyNumberFormat="1" applyFont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15" fillId="0" borderId="0" xfId="1" applyNumberFormat="1" applyFont="1" applyFill="1" applyAlignment="1">
      <alignment horizontal="center" vertical="center"/>
    </xf>
    <xf numFmtId="0" fontId="2" fillId="0" borderId="6" xfId="1" applyNumberFormat="1" applyFont="1" applyFill="1" applyBorder="1" applyAlignment="1">
      <alignment horizontal="right" vertical="center"/>
    </xf>
    <xf numFmtId="43" fontId="15" fillId="0" borderId="0" xfId="1" applyFont="1" applyFill="1" applyAlignment="1">
      <alignment horizontal="center" vertical="center"/>
    </xf>
    <xf numFmtId="0" fontId="17" fillId="0" borderId="0" xfId="15" applyFont="1" applyAlignment="1">
      <alignment horizontal="center" vertical="center"/>
    </xf>
    <xf numFmtId="0" fontId="15" fillId="0" borderId="0" xfId="1" applyNumberFormat="1" applyFont="1" applyFill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166" fontId="20" fillId="0" borderId="2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Alignment="1">
      <alignment horizontal="center" vertical="center"/>
    </xf>
    <xf numFmtId="166" fontId="8" fillId="0" borderId="6" xfId="1" applyNumberFormat="1" applyFont="1" applyFill="1" applyBorder="1" applyAlignment="1">
      <alignment horizontal="right"/>
    </xf>
    <xf numFmtId="166" fontId="20" fillId="0" borderId="0" xfId="1" applyNumberFormat="1" applyFont="1" applyFill="1" applyBorder="1" applyAlignment="1">
      <alignment horizontal="center" vertical="center"/>
    </xf>
    <xf numFmtId="166" fontId="20" fillId="0" borderId="6" xfId="1" applyNumberFormat="1" applyFont="1" applyFill="1" applyBorder="1" applyAlignment="1">
      <alignment horizontal="center" vertical="center"/>
    </xf>
    <xf numFmtId="43" fontId="9" fillId="0" borderId="6" xfId="1" applyFont="1" applyFill="1" applyBorder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49" fontId="5" fillId="0" borderId="0" xfId="1" applyNumberFormat="1" applyFont="1" applyFill="1" applyAlignment="1">
      <alignment horizontal="center" vertical="center"/>
    </xf>
    <xf numFmtId="43" fontId="9" fillId="0" borderId="6" xfId="1" applyFont="1" applyFill="1" applyBorder="1" applyAlignment="1">
      <alignment horizontal="right" vertical="center"/>
    </xf>
    <xf numFmtId="43" fontId="11" fillId="0" borderId="0" xfId="1" applyFont="1" applyFill="1" applyBorder="1" applyAlignment="1">
      <alignment horizontal="center" vertical="center" wrapText="1"/>
    </xf>
    <xf numFmtId="166" fontId="11" fillId="0" borderId="6" xfId="1" applyNumberFormat="1" applyFont="1" applyFill="1" applyBorder="1" applyAlignment="1">
      <alignment horizontal="center" vertical="center" wrapText="1"/>
    </xf>
    <xf numFmtId="166" fontId="5" fillId="0" borderId="0" xfId="1" applyNumberFormat="1" applyFont="1" applyFill="1" applyBorder="1" applyAlignment="1">
      <alignment horizontal="center" vertical="center"/>
    </xf>
    <xf numFmtId="0" fontId="5" fillId="0" borderId="6" xfId="15" applyFont="1" applyBorder="1" applyAlignment="1">
      <alignment horizontal="right" vertical="center"/>
    </xf>
  </cellXfs>
  <cellStyles count="31">
    <cellStyle name="Comma" xfId="1" builtinId="3"/>
    <cellStyle name="Comma 10" xfId="2" xr:uid="{3A1FF3B2-E2DC-4A38-9204-7AD04C49549F}"/>
    <cellStyle name="Comma 10 2" xfId="3" xr:uid="{8FC01288-C32B-4069-B7CB-9590AF0C3C97}"/>
    <cellStyle name="Comma 11" xfId="4" xr:uid="{4EAF5260-902B-4C7E-B1C3-DFAAE31E2180}"/>
    <cellStyle name="Comma 11 2" xfId="5" xr:uid="{A6085714-1070-4A82-B0C6-4ED0ABDF303F}"/>
    <cellStyle name="Comma 13" xfId="6" xr:uid="{10760A1D-A451-47AC-B4D5-9563DF99D680}"/>
    <cellStyle name="Comma 2" xfId="7" xr:uid="{71551EC5-873D-42D0-BB29-8AC4AC347F1B}"/>
    <cellStyle name="Comma 2 2" xfId="8" xr:uid="{6C919240-89E4-4478-B270-C70FFD72B421}"/>
    <cellStyle name="Comma 2 2 2" xfId="9" xr:uid="{093C7A55-BE71-42FF-9850-B8D6897B1845}"/>
    <cellStyle name="Comma 2 3" xfId="10" xr:uid="{73B5B494-E562-407E-8A42-24A43025F3A6}"/>
    <cellStyle name="Comma 3 2 2" xfId="11" xr:uid="{777DB2BB-9E72-4496-BDF5-BE0A1EED1E36}"/>
    <cellStyle name="Comma 7 2" xfId="12" xr:uid="{F148003F-35A9-4188-8394-24C030C46846}"/>
    <cellStyle name="Comma 8" xfId="13" xr:uid="{6D5858B1-F8B2-44A6-8835-F3935571D975}"/>
    <cellStyle name="Comma 8 2" xfId="14" xr:uid="{A0C522F1-307D-40DA-BCF3-A2BD4EA2DCDB}"/>
    <cellStyle name="Normal" xfId="0" builtinId="0"/>
    <cellStyle name="Normal 2" xfId="15" xr:uid="{4C1BE15E-60DA-4628-AC65-AC3A945047DC}"/>
    <cellStyle name="Normal 2 2" xfId="16" xr:uid="{6C607740-A8D0-4A8E-BFE8-F33460E6056E}"/>
    <cellStyle name="Normal 3" xfId="17" xr:uid="{568BD156-8EC1-49A8-B3BC-DE801EF4BC66}"/>
    <cellStyle name="Normal 3 2" xfId="18" xr:uid="{AE7B54F1-5871-4D80-9AD9-7E0BE61A47BE}"/>
    <cellStyle name="Normal 3 3" xfId="19" xr:uid="{F380C182-0B30-4A8C-8938-945C25C2D82F}"/>
    <cellStyle name="Normal 3 3 2 2" xfId="20" xr:uid="{EF7A0E09-823C-4507-855C-D5AEA3FC166C}"/>
    <cellStyle name="Normal 4" xfId="21" xr:uid="{E322FC7F-9953-4ACB-BDE0-3B3CF001C95F}"/>
    <cellStyle name="Normal 4 2" xfId="22" xr:uid="{3C89B2A4-E790-413E-92E6-7442D49D9CDB}"/>
    <cellStyle name="Normal 5 2 2" xfId="23" xr:uid="{D20224F4-9205-4C1C-ADC8-47BAF5539B88}"/>
    <cellStyle name="Normal_Ace Insurance thai" xfId="24" xr:uid="{902E04B0-CFD5-4242-B6B1-94DFCB9A7D6D}"/>
    <cellStyle name="Normal_Ace Insurance thai 2 2" xfId="25" xr:uid="{9EC60403-B58A-403A-B7A5-6571615DB774}"/>
    <cellStyle name="Normal_Sheet1" xfId="26" xr:uid="{89EE4F7B-8738-4EE9-A085-8C770AAD32B6}"/>
    <cellStyle name="Percent 2" xfId="27" xr:uid="{CC30E6A9-A45E-4C84-BA3A-292EF983EBEB}"/>
    <cellStyle name="Percent 2 2" xfId="28" xr:uid="{8DB1BA9E-9C6D-40EE-BC58-4CEC26CB2C90}"/>
    <cellStyle name="Percent 3" xfId="29" xr:uid="{C3DDF12B-E785-4F82-90CF-014B8CFFA0A2}"/>
    <cellStyle name="Percent 3 2" xfId="30" xr:uid="{E422BFD4-04BC-4C5A-ADC7-C92FA93AE7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FE876-E13D-4AB3-88EB-A877B9F4EAEF}">
  <sheetPr codeName="Sheet1">
    <tabColor rgb="FF00B050"/>
  </sheetPr>
  <dimension ref="A1:T102"/>
  <sheetViews>
    <sheetView view="pageBreakPreview" zoomScale="85" zoomScaleNormal="85" zoomScaleSheetLayoutView="85" zoomScalePageLayoutView="70" workbookViewId="0">
      <selection activeCell="A21" sqref="A21"/>
    </sheetView>
  </sheetViews>
  <sheetFormatPr defaultColWidth="6.23046875" defaultRowHeight="22.4" customHeight="1"/>
  <cols>
    <col min="1" max="1" width="65.3828125" style="28" customWidth="1"/>
    <col min="2" max="2" width="6.765625" style="29" customWidth="1"/>
    <col min="3" max="3" width="0.84375" style="30" customWidth="1"/>
    <col min="4" max="4" width="12.61328125" style="44" bestFit="1" customWidth="1"/>
    <col min="5" max="5" width="0.84375" style="44" customWidth="1"/>
    <col min="6" max="6" width="12.61328125" style="44" bestFit="1" customWidth="1"/>
    <col min="7" max="7" width="0.84375" style="28" customWidth="1"/>
    <col min="8" max="8" width="12.61328125" style="44" bestFit="1" customWidth="1"/>
    <col min="9" max="9" width="0.84375" style="44" customWidth="1"/>
    <col min="10" max="10" width="12.61328125" style="44" bestFit="1" customWidth="1"/>
    <col min="11" max="11" width="0.84375" style="8" customWidth="1"/>
    <col min="12" max="12" width="9.4609375" style="8" customWidth="1"/>
    <col min="13" max="13" width="6.84375" style="8" bestFit="1" customWidth="1"/>
    <col min="14" max="19" width="6.23046875" style="8"/>
    <col min="20" max="20" width="6.84375" style="8" bestFit="1" customWidth="1"/>
    <col min="21" max="16384" width="6.23046875" style="8"/>
  </cols>
  <sheetData>
    <row r="1" spans="1:16" ht="26.15" customHeight="1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6" ht="26.15" customHeight="1">
      <c r="A2" s="243" t="s">
        <v>177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6" ht="26.15" customHeight="1">
      <c r="A3" s="243" t="s">
        <v>190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16" s="11" customFormat="1" ht="26.15" customHeight="1">
      <c r="A4" s="246" t="s">
        <v>172</v>
      </c>
      <c r="B4" s="246"/>
      <c r="C4" s="246"/>
      <c r="D4" s="246"/>
      <c r="E4" s="246"/>
      <c r="F4" s="246"/>
      <c r="G4" s="246"/>
      <c r="H4" s="246"/>
      <c r="I4" s="246"/>
      <c r="J4" s="246"/>
      <c r="K4" s="18"/>
      <c r="P4" s="18"/>
    </row>
    <row r="5" spans="1:16" ht="26.15" customHeight="1">
      <c r="A5" s="244" t="s">
        <v>206</v>
      </c>
      <c r="B5" s="244"/>
      <c r="C5" s="244"/>
      <c r="D5" s="244"/>
      <c r="E5" s="244"/>
      <c r="F5" s="244"/>
      <c r="G5" s="244"/>
      <c r="H5" s="244"/>
      <c r="I5" s="244"/>
      <c r="J5" s="244"/>
    </row>
    <row r="6" spans="1:16" ht="9" customHeight="1">
      <c r="D6" s="31"/>
      <c r="E6" s="31"/>
      <c r="F6" s="31"/>
      <c r="G6" s="32"/>
      <c r="H6" s="31"/>
      <c r="I6" s="31"/>
      <c r="J6" s="31"/>
    </row>
    <row r="7" spans="1:16" ht="22.4" customHeight="1">
      <c r="B7" s="33" t="s">
        <v>1</v>
      </c>
      <c r="C7" s="28"/>
      <c r="D7" s="242" t="s">
        <v>2</v>
      </c>
      <c r="E7" s="242"/>
      <c r="F7" s="242"/>
      <c r="H7" s="242" t="s">
        <v>3</v>
      </c>
      <c r="I7" s="242"/>
      <c r="J7" s="242"/>
    </row>
    <row r="8" spans="1:16" ht="22.4" customHeight="1">
      <c r="B8" s="33"/>
      <c r="C8" s="28"/>
      <c r="D8" s="31" t="s">
        <v>170</v>
      </c>
      <c r="E8" s="31"/>
      <c r="F8" s="31" t="s">
        <v>170</v>
      </c>
      <c r="H8" s="31" t="s">
        <v>170</v>
      </c>
      <c r="I8" s="31"/>
      <c r="J8" s="31" t="s">
        <v>170</v>
      </c>
    </row>
    <row r="9" spans="1:16" ht="22.4" customHeight="1">
      <c r="B9" s="33"/>
      <c r="C9" s="28"/>
      <c r="D9" s="31" t="s">
        <v>191</v>
      </c>
      <c r="E9" s="31"/>
      <c r="F9" s="31" t="s">
        <v>171</v>
      </c>
      <c r="H9" s="31" t="s">
        <v>191</v>
      </c>
      <c r="I9" s="31"/>
      <c r="J9" s="31" t="s">
        <v>171</v>
      </c>
    </row>
    <row r="10" spans="1:16" s="24" customFormat="1" ht="22" customHeight="1">
      <c r="A10" s="34"/>
      <c r="B10" s="29"/>
      <c r="C10" s="34"/>
      <c r="D10" s="33">
        <v>2568</v>
      </c>
      <c r="E10" s="35"/>
      <c r="F10" s="33">
        <v>2568</v>
      </c>
      <c r="G10" s="34"/>
      <c r="H10" s="33">
        <v>2568</v>
      </c>
      <c r="I10" s="35"/>
      <c r="J10" s="33">
        <v>2568</v>
      </c>
    </row>
    <row r="11" spans="1:16" s="24" customFormat="1" ht="22" customHeight="1">
      <c r="A11" s="34"/>
      <c r="B11" s="29"/>
      <c r="C11" s="34"/>
      <c r="D11" s="177" t="s">
        <v>172</v>
      </c>
      <c r="E11" s="35"/>
      <c r="F11" s="33"/>
      <c r="G11" s="34"/>
      <c r="H11" s="177" t="s">
        <v>172</v>
      </c>
      <c r="I11" s="35"/>
      <c r="J11" s="33"/>
    </row>
    <row r="12" spans="1:16" s="9" customFormat="1" ht="22.4" customHeight="1">
      <c r="A12" s="31" t="s">
        <v>4</v>
      </c>
      <c r="B12" s="36"/>
      <c r="C12" s="37"/>
      <c r="D12" s="38"/>
      <c r="E12" s="39"/>
      <c r="F12" s="38"/>
      <c r="G12" s="40"/>
      <c r="H12" s="38"/>
      <c r="I12" s="39"/>
      <c r="J12" s="38"/>
    </row>
    <row r="13" spans="1:16" s="9" customFormat="1" ht="22.4" customHeight="1">
      <c r="A13" s="41" t="s">
        <v>5</v>
      </c>
      <c r="B13" s="36"/>
      <c r="C13" s="37"/>
      <c r="D13" s="38"/>
      <c r="E13" s="39"/>
      <c r="F13" s="38"/>
      <c r="G13" s="40"/>
      <c r="H13" s="38"/>
      <c r="I13" s="39"/>
      <c r="J13" s="38"/>
    </row>
    <row r="14" spans="1:16" s="9" customFormat="1" ht="22.4" customHeight="1">
      <c r="A14" s="42" t="s">
        <v>6</v>
      </c>
      <c r="B14" s="36">
        <v>5.0999999999999996</v>
      </c>
      <c r="C14" s="43"/>
      <c r="D14" s="61">
        <v>425866</v>
      </c>
      <c r="E14" s="61"/>
      <c r="F14" s="82">
        <v>495665</v>
      </c>
      <c r="G14" s="190"/>
      <c r="H14" s="190">
        <v>418669</v>
      </c>
      <c r="I14" s="190"/>
      <c r="J14" s="82">
        <v>488241</v>
      </c>
      <c r="K14" s="17"/>
      <c r="M14" s="17"/>
    </row>
    <row r="15" spans="1:16" s="9" customFormat="1" ht="22.4" customHeight="1">
      <c r="A15" s="42" t="s">
        <v>7</v>
      </c>
      <c r="B15" s="36">
        <v>6</v>
      </c>
      <c r="C15" s="45"/>
      <c r="D15" s="61">
        <v>228092</v>
      </c>
      <c r="E15" s="61"/>
      <c r="F15" s="201">
        <v>207250</v>
      </c>
      <c r="G15" s="88"/>
      <c r="H15" s="190">
        <v>219315</v>
      </c>
      <c r="I15" s="88"/>
      <c r="J15" s="82">
        <v>198212</v>
      </c>
      <c r="K15" s="17"/>
      <c r="M15" s="17"/>
    </row>
    <row r="16" spans="1:16" s="9" customFormat="1" ht="22.4" customHeight="1">
      <c r="A16" s="42" t="s">
        <v>8</v>
      </c>
      <c r="B16" s="36">
        <v>4</v>
      </c>
      <c r="C16" s="45"/>
      <c r="D16" s="61">
        <v>80</v>
      </c>
      <c r="E16" s="61"/>
      <c r="F16" s="129">
        <v>0</v>
      </c>
      <c r="G16" s="88"/>
      <c r="H16" s="129">
        <v>0</v>
      </c>
      <c r="I16" s="88"/>
      <c r="J16" s="129">
        <v>0</v>
      </c>
      <c r="K16" s="17"/>
    </row>
    <row r="17" spans="1:13" s="9" customFormat="1" ht="22.4" customHeight="1">
      <c r="A17" s="42" t="s">
        <v>9</v>
      </c>
      <c r="B17" s="36">
        <v>7</v>
      </c>
      <c r="C17" s="45"/>
      <c r="D17" s="61">
        <v>1248001</v>
      </c>
      <c r="E17" s="69"/>
      <c r="F17" s="82">
        <v>1109071</v>
      </c>
      <c r="G17" s="88"/>
      <c r="H17" s="190">
        <v>1286836</v>
      </c>
      <c r="I17" s="88"/>
      <c r="J17" s="82">
        <v>1160144</v>
      </c>
      <c r="K17" s="17"/>
      <c r="M17" s="17"/>
    </row>
    <row r="18" spans="1:13" s="9" customFormat="1" ht="22.4" customHeight="1">
      <c r="A18" s="42" t="s">
        <v>105</v>
      </c>
      <c r="B18" s="36">
        <v>8</v>
      </c>
      <c r="C18" s="45"/>
      <c r="D18" s="61">
        <v>1647093</v>
      </c>
      <c r="E18" s="61"/>
      <c r="F18" s="82">
        <v>1488268</v>
      </c>
      <c r="G18" s="88"/>
      <c r="H18" s="190">
        <v>1647093</v>
      </c>
      <c r="I18" s="88"/>
      <c r="J18" s="82">
        <v>1488268</v>
      </c>
      <c r="K18" s="17"/>
    </row>
    <row r="19" spans="1:13" s="9" customFormat="1" ht="22.4" customHeight="1">
      <c r="A19" s="42" t="s">
        <v>10</v>
      </c>
      <c r="B19" s="36"/>
      <c r="C19" s="45"/>
      <c r="D19" s="61">
        <v>6149</v>
      </c>
      <c r="E19" s="61"/>
      <c r="F19" s="82">
        <v>6086</v>
      </c>
      <c r="G19" s="89"/>
      <c r="H19" s="196">
        <v>6141</v>
      </c>
      <c r="I19" s="89"/>
      <c r="J19" s="195">
        <v>6082</v>
      </c>
      <c r="K19" s="17"/>
    </row>
    <row r="20" spans="1:13" s="9" customFormat="1" ht="22.4" customHeight="1">
      <c r="A20" s="46" t="s">
        <v>11</v>
      </c>
      <c r="B20" s="36"/>
      <c r="C20" s="43"/>
      <c r="D20" s="67">
        <f>SUM(D14:D19)</f>
        <v>3555281</v>
      </c>
      <c r="E20" s="61"/>
      <c r="F20" s="67">
        <f>SUM(F14:F19)</f>
        <v>3306340</v>
      </c>
      <c r="G20" s="61"/>
      <c r="H20" s="67">
        <f>SUM(H14:H19)</f>
        <v>3578054</v>
      </c>
      <c r="I20" s="61"/>
      <c r="J20" s="67">
        <f>SUM(J14:J19)</f>
        <v>3340947</v>
      </c>
      <c r="K20" s="17"/>
    </row>
    <row r="21" spans="1:13" s="9" customFormat="1" ht="22.4" customHeight="1">
      <c r="A21" s="21"/>
      <c r="B21" s="36"/>
      <c r="C21" s="43"/>
      <c r="D21" s="61"/>
      <c r="E21" s="61"/>
      <c r="F21" s="61"/>
      <c r="G21" s="61"/>
      <c r="H21" s="61"/>
      <c r="I21" s="61"/>
      <c r="J21" s="61"/>
      <c r="K21" s="17"/>
    </row>
    <row r="22" spans="1:13" s="9" customFormat="1" ht="22.4" customHeight="1">
      <c r="A22" s="21" t="s">
        <v>12</v>
      </c>
      <c r="B22" s="36"/>
      <c r="C22" s="43"/>
      <c r="D22" s="61"/>
      <c r="E22" s="61"/>
      <c r="F22" s="61"/>
      <c r="G22" s="61"/>
      <c r="H22" s="61"/>
      <c r="I22" s="61"/>
      <c r="J22" s="61"/>
      <c r="K22" s="17"/>
      <c r="M22" s="17"/>
    </row>
    <row r="23" spans="1:13" s="9" customFormat="1" ht="22.4" customHeight="1">
      <c r="A23" s="42" t="s">
        <v>135</v>
      </c>
      <c r="B23" s="47">
        <v>9</v>
      </c>
      <c r="C23" s="45"/>
      <c r="D23" s="61">
        <v>100817</v>
      </c>
      <c r="E23" s="61"/>
      <c r="F23" s="192">
        <v>96923</v>
      </c>
      <c r="G23" s="190"/>
      <c r="H23" s="61">
        <v>100817</v>
      </c>
      <c r="I23" s="190"/>
      <c r="J23" s="192">
        <v>96923</v>
      </c>
      <c r="K23" s="17"/>
      <c r="M23" s="17"/>
    </row>
    <row r="24" spans="1:13" s="9" customFormat="1" ht="22.4" customHeight="1">
      <c r="A24" s="42" t="s">
        <v>13</v>
      </c>
      <c r="B24" s="36">
        <v>10</v>
      </c>
      <c r="C24" s="45"/>
      <c r="D24" s="166">
        <v>0</v>
      </c>
      <c r="E24" s="166"/>
      <c r="F24" s="129">
        <v>0</v>
      </c>
      <c r="G24" s="190"/>
      <c r="H24" s="190">
        <v>17957</v>
      </c>
      <c r="I24" s="190"/>
      <c r="J24" s="82">
        <v>17957</v>
      </c>
      <c r="K24" s="17"/>
      <c r="M24" s="17"/>
    </row>
    <row r="25" spans="1:13" s="9" customFormat="1" ht="22.4" customHeight="1">
      <c r="A25" s="42" t="s">
        <v>14</v>
      </c>
      <c r="B25" s="36">
        <v>11.1</v>
      </c>
      <c r="C25" s="45"/>
      <c r="D25" s="61">
        <v>10530</v>
      </c>
      <c r="E25" s="61"/>
      <c r="F25" s="82">
        <v>10528</v>
      </c>
      <c r="G25" s="190"/>
      <c r="H25" s="129">
        <v>0</v>
      </c>
      <c r="I25" s="190"/>
      <c r="J25" s="129">
        <v>0</v>
      </c>
      <c r="K25" s="17"/>
      <c r="M25" s="17"/>
    </row>
    <row r="26" spans="1:13" s="9" customFormat="1" ht="22.4" customHeight="1">
      <c r="A26" s="42" t="s">
        <v>15</v>
      </c>
      <c r="B26" s="36">
        <v>12</v>
      </c>
      <c r="C26" s="45"/>
      <c r="D26" s="61">
        <v>625960</v>
      </c>
      <c r="E26" s="61"/>
      <c r="F26" s="82">
        <v>632778</v>
      </c>
      <c r="G26" s="190"/>
      <c r="H26" s="190">
        <v>608904</v>
      </c>
      <c r="I26" s="190"/>
      <c r="J26" s="82">
        <v>615700</v>
      </c>
      <c r="K26" s="17"/>
      <c r="M26" s="17"/>
    </row>
    <row r="27" spans="1:13" s="9" customFormat="1" ht="22.4" customHeight="1">
      <c r="A27" s="42" t="s">
        <v>106</v>
      </c>
      <c r="B27" s="36">
        <v>13</v>
      </c>
      <c r="C27" s="45"/>
      <c r="D27" s="61">
        <v>1084709</v>
      </c>
      <c r="E27" s="61"/>
      <c r="F27" s="82">
        <v>1104660</v>
      </c>
      <c r="G27" s="190"/>
      <c r="H27" s="190">
        <v>1084709</v>
      </c>
      <c r="I27" s="190"/>
      <c r="J27" s="82">
        <v>1104660</v>
      </c>
      <c r="K27" s="17"/>
      <c r="M27" s="17"/>
    </row>
    <row r="28" spans="1:13" s="9" customFormat="1" ht="22.4" customHeight="1">
      <c r="A28" s="42" t="s">
        <v>16</v>
      </c>
      <c r="B28" s="36">
        <v>14</v>
      </c>
      <c r="C28" s="45"/>
      <c r="D28" s="61">
        <v>76008</v>
      </c>
      <c r="E28" s="61"/>
      <c r="F28" s="82">
        <v>80475</v>
      </c>
      <c r="G28" s="190"/>
      <c r="H28" s="190">
        <v>74090</v>
      </c>
      <c r="I28" s="190"/>
      <c r="J28" s="82">
        <v>77822</v>
      </c>
      <c r="K28" s="17"/>
      <c r="M28" s="17"/>
    </row>
    <row r="29" spans="1:13" s="9" customFormat="1" ht="22.4" customHeight="1">
      <c r="A29" s="42" t="s">
        <v>17</v>
      </c>
      <c r="B29" s="36"/>
      <c r="C29" s="45"/>
      <c r="D29" s="61">
        <v>164979</v>
      </c>
      <c r="E29" s="61"/>
      <c r="F29" s="82">
        <v>157535</v>
      </c>
      <c r="G29" s="190"/>
      <c r="H29" s="190">
        <v>146325</v>
      </c>
      <c r="I29" s="190"/>
      <c r="J29" s="82">
        <v>139121</v>
      </c>
      <c r="K29" s="17"/>
      <c r="M29" s="17"/>
    </row>
    <row r="30" spans="1:13" s="9" customFormat="1" ht="22.4" customHeight="1">
      <c r="A30" s="42" t="s">
        <v>18</v>
      </c>
      <c r="B30" s="47"/>
      <c r="C30" s="45"/>
      <c r="D30" s="61">
        <v>107591</v>
      </c>
      <c r="E30" s="61"/>
      <c r="F30" s="82">
        <v>106711</v>
      </c>
      <c r="G30" s="190"/>
      <c r="H30" s="190">
        <v>107578</v>
      </c>
      <c r="I30" s="190"/>
      <c r="J30" s="82">
        <v>106697</v>
      </c>
      <c r="K30" s="17"/>
      <c r="M30" s="17"/>
    </row>
    <row r="31" spans="1:13" s="9" customFormat="1" ht="22.4" customHeight="1">
      <c r="A31" s="42" t="s">
        <v>19</v>
      </c>
      <c r="B31" s="47"/>
      <c r="C31" s="45"/>
      <c r="D31" s="61">
        <v>3093</v>
      </c>
      <c r="E31" s="61"/>
      <c r="F31" s="195">
        <v>3645</v>
      </c>
      <c r="G31" s="190"/>
      <c r="H31" s="196">
        <v>2963</v>
      </c>
      <c r="I31" s="190"/>
      <c r="J31" s="195">
        <v>3515</v>
      </c>
      <c r="K31" s="17"/>
      <c r="M31" s="17"/>
    </row>
    <row r="32" spans="1:13" s="9" customFormat="1" ht="22.4" customHeight="1">
      <c r="A32" s="46" t="s">
        <v>20</v>
      </c>
      <c r="B32" s="29"/>
      <c r="C32" s="43"/>
      <c r="D32" s="67">
        <f>SUM(D23:D31)</f>
        <v>2173687</v>
      </c>
      <c r="E32" s="61"/>
      <c r="F32" s="67">
        <f>SUM(F23:F31)</f>
        <v>2193255</v>
      </c>
      <c r="G32" s="61"/>
      <c r="H32" s="67">
        <f>SUM(H23:H31)</f>
        <v>2143343</v>
      </c>
      <c r="I32" s="61"/>
      <c r="J32" s="67">
        <f>SUM(J23:J31)</f>
        <v>2162395</v>
      </c>
      <c r="K32" s="17"/>
      <c r="M32" s="17"/>
    </row>
    <row r="33" spans="1:20" ht="22.4" customHeight="1" thickBot="1">
      <c r="A33" s="48" t="s">
        <v>21</v>
      </c>
      <c r="C33" s="43"/>
      <c r="D33" s="75">
        <f>D20+D32</f>
        <v>5728968</v>
      </c>
      <c r="E33" s="69"/>
      <c r="F33" s="75">
        <f>F20+F32</f>
        <v>5499595</v>
      </c>
      <c r="G33" s="61"/>
      <c r="H33" s="75">
        <f>H20+H32</f>
        <v>5721397</v>
      </c>
      <c r="I33" s="69"/>
      <c r="J33" s="75">
        <f>J20+J32</f>
        <v>5503342</v>
      </c>
      <c r="K33" s="17"/>
      <c r="L33" s="9"/>
      <c r="M33" s="17"/>
      <c r="N33" s="9"/>
      <c r="P33" s="9"/>
      <c r="R33" s="9"/>
      <c r="T33" s="9"/>
    </row>
    <row r="34" spans="1:20" ht="22.4" customHeight="1" thickTop="1">
      <c r="A34" s="48"/>
      <c r="C34" s="43"/>
      <c r="D34" s="114"/>
      <c r="E34" s="114"/>
      <c r="F34" s="114"/>
      <c r="G34" s="113"/>
      <c r="H34" s="114"/>
      <c r="I34" s="114"/>
      <c r="J34" s="114"/>
      <c r="K34" s="17"/>
      <c r="L34" s="9"/>
      <c r="M34" s="17"/>
      <c r="N34" s="9"/>
      <c r="P34" s="9"/>
      <c r="R34" s="9"/>
      <c r="T34" s="9"/>
    </row>
    <row r="35" spans="1:20" ht="22.4" customHeight="1">
      <c r="A35" s="48"/>
      <c r="C35" s="43"/>
      <c r="D35" s="114"/>
      <c r="E35" s="114"/>
      <c r="F35" s="114"/>
      <c r="G35" s="113"/>
      <c r="H35" s="114"/>
      <c r="I35" s="114"/>
      <c r="J35" s="114"/>
      <c r="K35" s="17"/>
      <c r="L35" s="9"/>
      <c r="M35" s="17"/>
      <c r="N35" s="9"/>
      <c r="P35" s="9"/>
      <c r="R35" s="9"/>
      <c r="T35" s="9"/>
    </row>
    <row r="36" spans="1:20" ht="22.4" customHeight="1">
      <c r="A36" s="48"/>
      <c r="C36" s="43"/>
      <c r="D36" s="114"/>
      <c r="E36" s="114"/>
      <c r="F36" s="114"/>
      <c r="G36" s="113"/>
      <c r="H36" s="114"/>
      <c r="I36" s="114"/>
      <c r="J36" s="114"/>
      <c r="K36" s="17"/>
      <c r="L36" s="9"/>
      <c r="M36" s="17"/>
      <c r="N36" s="9"/>
      <c r="P36" s="9"/>
      <c r="R36" s="9"/>
      <c r="T36" s="9"/>
    </row>
    <row r="37" spans="1:20" ht="22.4" customHeight="1">
      <c r="A37" s="48"/>
      <c r="C37" s="43"/>
      <c r="D37" s="114"/>
      <c r="E37" s="114"/>
      <c r="F37" s="114"/>
      <c r="G37" s="113"/>
      <c r="H37" s="114"/>
      <c r="I37" s="114"/>
      <c r="J37" s="114"/>
      <c r="K37" s="17"/>
      <c r="L37" s="9"/>
      <c r="M37" s="17"/>
      <c r="N37" s="9"/>
      <c r="P37" s="9"/>
      <c r="R37" s="9"/>
      <c r="T37" s="9"/>
    </row>
    <row r="38" spans="1:20" ht="22.4" customHeight="1">
      <c r="A38" s="48"/>
      <c r="C38" s="43"/>
      <c r="D38" s="114"/>
      <c r="E38" s="114"/>
      <c r="F38" s="114"/>
      <c r="G38" s="113"/>
      <c r="H38" s="114"/>
      <c r="I38" s="114"/>
      <c r="J38" s="114"/>
      <c r="K38" s="17"/>
      <c r="L38" s="9"/>
      <c r="M38" s="17"/>
      <c r="N38" s="9"/>
      <c r="P38" s="9"/>
      <c r="R38" s="9"/>
      <c r="T38" s="9"/>
    </row>
    <row r="39" spans="1:20" ht="22.4" customHeight="1">
      <c r="A39" s="48"/>
      <c r="C39" s="43"/>
      <c r="D39" s="114"/>
      <c r="E39" s="114"/>
      <c r="F39" s="114"/>
      <c r="G39" s="113"/>
      <c r="H39" s="114"/>
      <c r="I39" s="114"/>
      <c r="J39" s="114"/>
      <c r="K39" s="17"/>
      <c r="L39" s="9"/>
      <c r="M39" s="17"/>
      <c r="N39" s="9"/>
      <c r="P39" s="9"/>
      <c r="R39" s="9"/>
      <c r="T39" s="9"/>
    </row>
    <row r="40" spans="1:20" ht="22.4" customHeight="1">
      <c r="A40" s="48"/>
      <c r="C40" s="43"/>
      <c r="D40" s="114"/>
      <c r="E40" s="114"/>
      <c r="F40" s="114"/>
      <c r="G40" s="113"/>
      <c r="H40" s="114"/>
      <c r="I40" s="114"/>
      <c r="J40" s="114"/>
      <c r="K40" s="17"/>
      <c r="L40" s="9"/>
      <c r="M40" s="17"/>
      <c r="N40" s="9"/>
      <c r="P40" s="9"/>
      <c r="R40" s="9"/>
      <c r="T40" s="9"/>
    </row>
    <row r="41" spans="1:20" ht="22.4" customHeight="1">
      <c r="A41" s="48"/>
      <c r="C41" s="43"/>
      <c r="D41" s="114"/>
      <c r="E41" s="114"/>
      <c r="F41" s="114"/>
      <c r="G41" s="113"/>
      <c r="H41" s="114"/>
      <c r="I41" s="114"/>
      <c r="J41" s="114"/>
      <c r="K41" s="17"/>
      <c r="L41" s="9"/>
      <c r="M41" s="17"/>
      <c r="N41" s="9"/>
      <c r="P41" s="9"/>
      <c r="R41" s="9"/>
      <c r="T41" s="9"/>
    </row>
    <row r="42" spans="1:20" ht="22.4" customHeight="1">
      <c r="A42" s="48"/>
      <c r="C42" s="43"/>
      <c r="D42" s="114"/>
      <c r="E42" s="114"/>
      <c r="F42" s="114"/>
      <c r="G42" s="113"/>
      <c r="H42" s="114"/>
      <c r="I42" s="114"/>
      <c r="J42" s="114"/>
      <c r="K42" s="17"/>
      <c r="L42" s="9"/>
      <c r="M42" s="17"/>
      <c r="N42" s="9"/>
      <c r="P42" s="9"/>
      <c r="R42" s="9"/>
      <c r="T42" s="9"/>
    </row>
    <row r="43" spans="1:20" ht="22.4" customHeight="1">
      <c r="A43" s="48"/>
      <c r="C43" s="43"/>
      <c r="D43" s="114"/>
      <c r="E43" s="114"/>
      <c r="F43" s="114"/>
      <c r="G43" s="113"/>
      <c r="H43" s="114"/>
      <c r="I43" s="114"/>
      <c r="J43" s="114"/>
      <c r="K43" s="17"/>
      <c r="L43" s="9"/>
      <c r="M43" s="17"/>
      <c r="N43" s="9"/>
      <c r="P43" s="9"/>
      <c r="R43" s="9"/>
      <c r="T43" s="9"/>
    </row>
    <row r="44" spans="1:20" ht="22.4" customHeight="1">
      <c r="A44" s="48"/>
      <c r="C44" s="43"/>
      <c r="D44" s="114"/>
      <c r="E44" s="114"/>
      <c r="F44" s="114"/>
      <c r="G44" s="113"/>
      <c r="H44" s="114"/>
      <c r="I44" s="114"/>
      <c r="J44" s="114"/>
      <c r="K44" s="17"/>
      <c r="L44" s="9"/>
      <c r="M44" s="17"/>
      <c r="N44" s="9"/>
      <c r="P44" s="9"/>
      <c r="R44" s="9"/>
      <c r="T44" s="9"/>
    </row>
    <row r="45" spans="1:20" ht="22.4" customHeight="1">
      <c r="A45" s="48"/>
      <c r="C45" s="43"/>
      <c r="D45" s="114"/>
      <c r="E45" s="114"/>
      <c r="F45" s="114"/>
      <c r="G45" s="113"/>
      <c r="H45" s="114"/>
      <c r="I45" s="114"/>
      <c r="J45" s="114"/>
      <c r="K45" s="17"/>
      <c r="L45" s="9"/>
      <c r="M45" s="17"/>
      <c r="N45" s="9"/>
      <c r="P45" s="9"/>
      <c r="R45" s="9"/>
      <c r="T45" s="9"/>
    </row>
    <row r="46" spans="1:20" ht="22.4" customHeight="1">
      <c r="A46" s="48"/>
      <c r="C46" s="43"/>
      <c r="D46" s="114"/>
      <c r="E46" s="114"/>
      <c r="F46" s="114"/>
      <c r="G46" s="113"/>
      <c r="H46" s="114"/>
      <c r="I46" s="114"/>
      <c r="J46" s="114"/>
      <c r="K46" s="17"/>
      <c r="L46" s="9"/>
      <c r="M46" s="17"/>
      <c r="N46" s="9"/>
      <c r="P46" s="9"/>
      <c r="R46" s="9"/>
      <c r="T46" s="9"/>
    </row>
    <row r="47" spans="1:20" ht="22.4" customHeight="1">
      <c r="A47" s="48"/>
      <c r="C47" s="43"/>
      <c r="D47" s="114"/>
      <c r="E47" s="114"/>
      <c r="F47" s="114"/>
      <c r="G47" s="113"/>
      <c r="H47" s="114"/>
      <c r="I47" s="114"/>
      <c r="J47" s="114"/>
      <c r="K47" s="17"/>
      <c r="L47" s="9"/>
      <c r="M47" s="17"/>
      <c r="N47" s="9"/>
      <c r="P47" s="9"/>
      <c r="R47" s="9"/>
      <c r="T47" s="9"/>
    </row>
    <row r="48" spans="1:20" ht="22.4" customHeight="1">
      <c r="A48" s="48"/>
      <c r="C48" s="43"/>
      <c r="D48" s="114"/>
      <c r="E48" s="114"/>
      <c r="F48" s="114"/>
      <c r="G48" s="113"/>
      <c r="H48" s="114"/>
      <c r="I48" s="114"/>
      <c r="J48" s="114"/>
      <c r="K48" s="17"/>
      <c r="L48" s="9"/>
      <c r="M48" s="17"/>
      <c r="N48" s="9"/>
      <c r="P48" s="9"/>
      <c r="R48" s="9"/>
      <c r="T48" s="9"/>
    </row>
    <row r="49" spans="1:20" ht="22.4" customHeight="1">
      <c r="A49" s="48"/>
      <c r="C49" s="43"/>
      <c r="D49" s="114"/>
      <c r="E49" s="114"/>
      <c r="F49" s="114"/>
      <c r="G49" s="113"/>
      <c r="H49" s="114"/>
      <c r="I49" s="114"/>
      <c r="J49" s="114"/>
      <c r="K49" s="17"/>
      <c r="L49" s="9"/>
      <c r="M49" s="17"/>
      <c r="N49" s="9"/>
      <c r="P49" s="9"/>
      <c r="R49" s="9"/>
      <c r="T49" s="9"/>
    </row>
    <row r="50" spans="1:20" ht="22.4" customHeight="1">
      <c r="A50" s="48"/>
      <c r="C50" s="43"/>
      <c r="D50" s="114"/>
      <c r="E50" s="114"/>
      <c r="F50" s="114"/>
      <c r="G50" s="113"/>
      <c r="H50" s="114"/>
      <c r="I50" s="114"/>
      <c r="J50" s="114"/>
      <c r="K50" s="17"/>
      <c r="L50" s="9"/>
      <c r="M50" s="17"/>
      <c r="N50" s="9"/>
      <c r="P50" s="9"/>
      <c r="R50" s="9"/>
      <c r="T50" s="9"/>
    </row>
    <row r="51" spans="1:20" ht="22.4" customHeight="1">
      <c r="A51" s="20" t="s">
        <v>189</v>
      </c>
      <c r="B51" s="20"/>
      <c r="C51" s="20"/>
      <c r="D51" s="20"/>
      <c r="E51" s="20"/>
      <c r="F51" s="20"/>
      <c r="G51" s="20"/>
      <c r="H51" s="20"/>
      <c r="I51" s="20"/>
      <c r="J51" s="20"/>
      <c r="K51" s="17"/>
      <c r="L51" s="9"/>
      <c r="M51" s="17"/>
      <c r="N51" s="9"/>
      <c r="P51" s="9"/>
      <c r="R51" s="9"/>
      <c r="T51" s="9"/>
    </row>
    <row r="52" spans="1:20" ht="26.15" customHeight="1">
      <c r="A52" s="245" t="s">
        <v>0</v>
      </c>
      <c r="B52" s="245"/>
      <c r="C52" s="245"/>
      <c r="D52" s="245"/>
      <c r="E52" s="245"/>
      <c r="F52" s="245"/>
      <c r="G52" s="245"/>
      <c r="H52" s="245"/>
      <c r="I52" s="245"/>
      <c r="J52" s="245"/>
      <c r="K52" s="17"/>
      <c r="L52" s="9"/>
      <c r="M52" s="17"/>
      <c r="N52" s="9"/>
      <c r="P52" s="9"/>
      <c r="R52" s="9"/>
      <c r="T52" s="9"/>
    </row>
    <row r="53" spans="1:20" ht="26.15" customHeight="1">
      <c r="A53" s="247" t="s">
        <v>176</v>
      </c>
      <c r="B53" s="247"/>
      <c r="C53" s="247"/>
      <c r="D53" s="247"/>
      <c r="E53" s="247"/>
      <c r="F53" s="247"/>
      <c r="G53" s="247"/>
      <c r="H53" s="247"/>
      <c r="I53" s="247"/>
      <c r="J53" s="247"/>
      <c r="K53" s="17"/>
      <c r="L53" s="9"/>
      <c r="M53" s="17"/>
      <c r="N53" s="9"/>
      <c r="P53" s="9"/>
      <c r="R53" s="9"/>
      <c r="T53" s="9"/>
    </row>
    <row r="54" spans="1:20" ht="26.15" customHeight="1">
      <c r="A54" s="243" t="s">
        <v>190</v>
      </c>
      <c r="B54" s="243"/>
      <c r="C54" s="243"/>
      <c r="D54" s="243"/>
      <c r="E54" s="243"/>
      <c r="F54" s="243"/>
      <c r="G54" s="243"/>
      <c r="H54" s="243"/>
      <c r="I54" s="243"/>
      <c r="J54" s="243"/>
      <c r="K54" s="17"/>
      <c r="L54" s="9"/>
      <c r="M54" s="17"/>
      <c r="N54" s="9"/>
      <c r="P54" s="9"/>
      <c r="R54" s="9"/>
      <c r="T54" s="9"/>
    </row>
    <row r="55" spans="1:20" s="11" customFormat="1" ht="26.15" customHeight="1">
      <c r="A55" s="246" t="s">
        <v>172</v>
      </c>
      <c r="B55" s="246"/>
      <c r="C55" s="246"/>
      <c r="D55" s="246"/>
      <c r="E55" s="246"/>
      <c r="F55" s="246"/>
      <c r="G55" s="246"/>
      <c r="H55" s="246"/>
      <c r="I55" s="246"/>
      <c r="J55" s="246"/>
      <c r="K55" s="18"/>
      <c r="P55" s="18"/>
    </row>
    <row r="56" spans="1:20" ht="26.15" customHeight="1">
      <c r="A56" s="244" t="s">
        <v>206</v>
      </c>
      <c r="B56" s="244"/>
      <c r="C56" s="244"/>
      <c r="D56" s="244"/>
      <c r="E56" s="244"/>
      <c r="F56" s="244"/>
      <c r="G56" s="244"/>
      <c r="H56" s="244"/>
      <c r="I56" s="244"/>
      <c r="J56" s="244"/>
      <c r="K56" s="17"/>
      <c r="L56" s="9"/>
      <c r="M56" s="17"/>
      <c r="N56" s="9"/>
      <c r="P56" s="9"/>
      <c r="R56" s="9"/>
      <c r="T56" s="9"/>
    </row>
    <row r="57" spans="1:20" ht="9" customHeight="1">
      <c r="A57" s="21"/>
      <c r="C57" s="43"/>
      <c r="D57" s="31"/>
      <c r="E57" s="31"/>
      <c r="F57" s="31"/>
      <c r="G57" s="32"/>
      <c r="H57" s="31"/>
      <c r="I57" s="31"/>
      <c r="J57" s="31"/>
      <c r="K57" s="17"/>
      <c r="L57" s="9"/>
      <c r="M57" s="17"/>
      <c r="N57" s="9"/>
      <c r="P57" s="9"/>
      <c r="R57" s="9"/>
      <c r="T57" s="9"/>
    </row>
    <row r="58" spans="1:20" ht="22.4" customHeight="1">
      <c r="B58" s="33" t="s">
        <v>1</v>
      </c>
      <c r="D58" s="242" t="s">
        <v>2</v>
      </c>
      <c r="E58" s="242"/>
      <c r="F58" s="242"/>
      <c r="H58" s="242" t="s">
        <v>3</v>
      </c>
      <c r="I58" s="242"/>
      <c r="J58" s="242"/>
    </row>
    <row r="59" spans="1:20" ht="22.4" customHeight="1">
      <c r="B59" s="33"/>
      <c r="D59" s="31" t="s">
        <v>170</v>
      </c>
      <c r="E59" s="31"/>
      <c r="F59" s="31" t="s">
        <v>170</v>
      </c>
      <c r="H59" s="31" t="s">
        <v>170</v>
      </c>
      <c r="I59" s="31"/>
      <c r="J59" s="31" t="s">
        <v>170</v>
      </c>
    </row>
    <row r="60" spans="1:20" ht="22.4" customHeight="1">
      <c r="B60" s="33"/>
      <c r="D60" s="31" t="s">
        <v>191</v>
      </c>
      <c r="E60" s="31"/>
      <c r="F60" s="31" t="s">
        <v>171</v>
      </c>
      <c r="H60" s="31" t="s">
        <v>191</v>
      </c>
      <c r="I60" s="31"/>
      <c r="J60" s="31" t="s">
        <v>171</v>
      </c>
    </row>
    <row r="61" spans="1:20" ht="22.4" customHeight="1">
      <c r="B61" s="33"/>
      <c r="D61" s="33">
        <v>2568</v>
      </c>
      <c r="E61" s="35"/>
      <c r="F61" s="33">
        <v>2568</v>
      </c>
      <c r="G61" s="34"/>
      <c r="H61" s="33">
        <v>2568</v>
      </c>
      <c r="I61" s="35"/>
      <c r="J61" s="33">
        <v>2568</v>
      </c>
    </row>
    <row r="62" spans="1:20" ht="22.4" customHeight="1">
      <c r="B62" s="33"/>
      <c r="D62" s="177" t="s">
        <v>172</v>
      </c>
      <c r="E62" s="35"/>
      <c r="F62" s="33"/>
      <c r="G62" s="34"/>
      <c r="H62" s="177" t="s">
        <v>172</v>
      </c>
      <c r="I62" s="35"/>
      <c r="J62" s="33"/>
    </row>
    <row r="63" spans="1:20" s="9" customFormat="1" ht="22.4" customHeight="1">
      <c r="A63" s="26" t="s">
        <v>22</v>
      </c>
      <c r="B63" s="36"/>
      <c r="C63" s="49"/>
      <c r="D63" s="39"/>
      <c r="E63" s="39"/>
      <c r="F63" s="39"/>
      <c r="G63" s="40"/>
      <c r="H63" s="39"/>
      <c r="I63" s="39"/>
      <c r="J63" s="39"/>
      <c r="K63" s="17"/>
      <c r="M63" s="17"/>
    </row>
    <row r="64" spans="1:20" s="9" customFormat="1" ht="22.4" customHeight="1">
      <c r="A64" s="50" t="s">
        <v>23</v>
      </c>
      <c r="B64" s="36"/>
      <c r="C64" s="49"/>
      <c r="D64" s="40"/>
      <c r="E64" s="40"/>
      <c r="F64" s="40"/>
      <c r="G64" s="40"/>
      <c r="H64" s="40"/>
      <c r="I64" s="40"/>
      <c r="J64" s="40"/>
      <c r="K64" s="17"/>
      <c r="M64" s="17"/>
    </row>
    <row r="65" spans="1:13" s="9" customFormat="1" ht="22.4" customHeight="1">
      <c r="A65" s="42" t="s">
        <v>24</v>
      </c>
      <c r="B65" s="36">
        <v>15</v>
      </c>
      <c r="C65" s="45"/>
      <c r="D65" s="61">
        <v>434201</v>
      </c>
      <c r="E65" s="84"/>
      <c r="F65" s="82">
        <v>354462</v>
      </c>
      <c r="G65" s="190"/>
      <c r="H65" s="190">
        <v>466483</v>
      </c>
      <c r="I65" s="190"/>
      <c r="J65" s="82">
        <v>385796</v>
      </c>
      <c r="K65" s="17"/>
      <c r="M65" s="17"/>
    </row>
    <row r="66" spans="1:13" s="9" customFormat="1" ht="22.4" customHeight="1">
      <c r="A66" s="42" t="s">
        <v>102</v>
      </c>
      <c r="B66" s="36"/>
      <c r="C66" s="43"/>
      <c r="D66" s="61">
        <v>114161</v>
      </c>
      <c r="E66" s="61"/>
      <c r="F66" s="82">
        <v>111966</v>
      </c>
      <c r="G66" s="190"/>
      <c r="H66" s="190">
        <v>114161</v>
      </c>
      <c r="I66" s="190"/>
      <c r="J66" s="82">
        <v>111966</v>
      </c>
      <c r="K66" s="17"/>
      <c r="M66" s="17"/>
    </row>
    <row r="67" spans="1:13" s="9" customFormat="1" ht="22.4" customHeight="1">
      <c r="A67" s="42" t="s">
        <v>107</v>
      </c>
      <c r="B67" s="36"/>
      <c r="C67" s="43"/>
      <c r="D67" s="61">
        <v>306127</v>
      </c>
      <c r="E67" s="61"/>
      <c r="F67" s="82">
        <v>302490</v>
      </c>
      <c r="G67" s="190"/>
      <c r="H67" s="190">
        <v>306127</v>
      </c>
      <c r="I67" s="190"/>
      <c r="J67" s="82">
        <v>302490</v>
      </c>
      <c r="K67" s="17"/>
      <c r="M67" s="17"/>
    </row>
    <row r="68" spans="1:13" s="9" customFormat="1" ht="22.4" customHeight="1">
      <c r="A68" s="42" t="s">
        <v>25</v>
      </c>
      <c r="B68" s="36">
        <v>4</v>
      </c>
      <c r="C68" s="45"/>
      <c r="D68" s="166">
        <v>0</v>
      </c>
      <c r="E68" s="172"/>
      <c r="F68" s="129">
        <v>0</v>
      </c>
      <c r="G68" s="88"/>
      <c r="H68" s="190">
        <v>80549</v>
      </c>
      <c r="I68" s="190"/>
      <c r="J68" s="82">
        <v>76087</v>
      </c>
      <c r="K68" s="17"/>
      <c r="M68" s="17"/>
    </row>
    <row r="69" spans="1:13" s="9" customFormat="1" ht="22.4" customHeight="1">
      <c r="A69" s="42" t="s">
        <v>101</v>
      </c>
      <c r="B69" s="36"/>
      <c r="C69" s="43"/>
      <c r="D69" s="61">
        <v>97119</v>
      </c>
      <c r="E69" s="84"/>
      <c r="F69" s="82">
        <v>62000</v>
      </c>
      <c r="G69" s="88"/>
      <c r="H69" s="191">
        <v>96706</v>
      </c>
      <c r="I69" s="88"/>
      <c r="J69" s="192">
        <v>61590</v>
      </c>
      <c r="K69" s="17"/>
      <c r="M69" s="17"/>
    </row>
    <row r="70" spans="1:13" s="9" customFormat="1" ht="22.4" customHeight="1">
      <c r="A70" s="42" t="s">
        <v>130</v>
      </c>
      <c r="B70" s="36"/>
      <c r="C70" s="43"/>
      <c r="D70" s="116">
        <v>5924</v>
      </c>
      <c r="E70" s="61"/>
      <c r="F70" s="193">
        <v>5924</v>
      </c>
      <c r="G70" s="194"/>
      <c r="H70" s="193">
        <v>1113</v>
      </c>
      <c r="I70" s="190"/>
      <c r="J70" s="193">
        <v>1113</v>
      </c>
      <c r="K70" s="17"/>
      <c r="M70" s="17"/>
    </row>
    <row r="71" spans="1:13" s="9" customFormat="1" ht="22.4" customHeight="1">
      <c r="A71" s="42" t="s">
        <v>26</v>
      </c>
      <c r="B71" s="36"/>
      <c r="C71" s="49"/>
      <c r="D71" s="61">
        <v>76</v>
      </c>
      <c r="E71" s="85"/>
      <c r="F71" s="195">
        <v>349</v>
      </c>
      <c r="G71" s="88"/>
      <c r="H71" s="196">
        <v>76</v>
      </c>
      <c r="I71" s="88"/>
      <c r="J71" s="195">
        <v>348</v>
      </c>
      <c r="K71" s="17"/>
      <c r="M71" s="17"/>
    </row>
    <row r="72" spans="1:13" s="9" customFormat="1" ht="22.4" customHeight="1">
      <c r="A72" s="46" t="s">
        <v>27</v>
      </c>
      <c r="B72" s="36"/>
      <c r="C72" s="43"/>
      <c r="D72" s="67">
        <f>SUM(D65:D71)</f>
        <v>957608</v>
      </c>
      <c r="E72" s="85"/>
      <c r="F72" s="67">
        <f>SUM(F65:F71)</f>
        <v>837191</v>
      </c>
      <c r="G72" s="69"/>
      <c r="H72" s="67">
        <f>SUM(H65:H71)</f>
        <v>1065215</v>
      </c>
      <c r="I72" s="85"/>
      <c r="J72" s="67">
        <f>SUM(J65:J71)</f>
        <v>939390</v>
      </c>
      <c r="K72" s="17"/>
      <c r="M72" s="17"/>
    </row>
    <row r="73" spans="1:13" s="9" customFormat="1" ht="22.4" customHeight="1">
      <c r="A73" s="21"/>
      <c r="B73" s="36"/>
      <c r="C73" s="43"/>
      <c r="D73" s="61"/>
      <c r="E73" s="61"/>
      <c r="F73" s="61"/>
      <c r="G73" s="61"/>
      <c r="H73" s="61"/>
      <c r="I73" s="61"/>
      <c r="J73" s="61"/>
      <c r="K73" s="17"/>
      <c r="M73" s="17"/>
    </row>
    <row r="74" spans="1:13" s="9" customFormat="1" ht="22.4" customHeight="1">
      <c r="A74" s="50" t="s">
        <v>28</v>
      </c>
      <c r="B74" s="36"/>
      <c r="C74" s="43"/>
      <c r="D74" s="69"/>
      <c r="E74" s="61"/>
      <c r="F74" s="69"/>
      <c r="G74" s="61"/>
      <c r="H74" s="69"/>
      <c r="I74" s="61"/>
      <c r="J74" s="69"/>
      <c r="K74" s="17"/>
      <c r="M74" s="17"/>
    </row>
    <row r="75" spans="1:13" s="9" customFormat="1" ht="22.4" customHeight="1">
      <c r="A75" s="42" t="s">
        <v>108</v>
      </c>
      <c r="B75" s="36"/>
      <c r="C75" s="43"/>
      <c r="D75" s="61">
        <v>820163</v>
      </c>
      <c r="E75" s="61"/>
      <c r="F75" s="82">
        <v>839909</v>
      </c>
      <c r="G75" s="190"/>
      <c r="H75" s="190">
        <v>820163</v>
      </c>
      <c r="I75" s="190"/>
      <c r="J75" s="82">
        <v>839909</v>
      </c>
      <c r="K75" s="17"/>
      <c r="M75" s="17"/>
    </row>
    <row r="76" spans="1:13" s="9" customFormat="1" ht="22.4" customHeight="1">
      <c r="A76" s="42" t="s">
        <v>109</v>
      </c>
      <c r="B76" s="36"/>
      <c r="C76" s="43"/>
      <c r="D76" s="61">
        <v>59534</v>
      </c>
      <c r="E76" s="61"/>
      <c r="F76" s="82">
        <v>57630</v>
      </c>
      <c r="G76" s="190"/>
      <c r="H76" s="190">
        <v>31817</v>
      </c>
      <c r="I76" s="190"/>
      <c r="J76" s="82">
        <v>30757</v>
      </c>
      <c r="K76" s="17"/>
      <c r="M76" s="17"/>
    </row>
    <row r="77" spans="1:13" s="9" customFormat="1" ht="22.4" customHeight="1">
      <c r="A77" s="42" t="s">
        <v>29</v>
      </c>
      <c r="B77" s="36"/>
      <c r="C77" s="43"/>
      <c r="D77" s="61">
        <v>47511</v>
      </c>
      <c r="E77" s="61"/>
      <c r="F77" s="195">
        <v>47167</v>
      </c>
      <c r="G77" s="190"/>
      <c r="H77" s="196">
        <v>47229</v>
      </c>
      <c r="I77" s="190"/>
      <c r="J77" s="195">
        <v>46923</v>
      </c>
      <c r="K77" s="17"/>
      <c r="M77" s="17"/>
    </row>
    <row r="78" spans="1:13" s="9" customFormat="1" ht="22.4" customHeight="1">
      <c r="A78" s="46" t="s">
        <v>30</v>
      </c>
      <c r="B78" s="36"/>
      <c r="C78" s="43"/>
      <c r="D78" s="67">
        <f>SUM(D75:D77)</f>
        <v>927208</v>
      </c>
      <c r="E78" s="61"/>
      <c r="F78" s="67">
        <f>SUM(F75:F77)</f>
        <v>944706</v>
      </c>
      <c r="G78" s="61"/>
      <c r="H78" s="67">
        <f>SUM(H75:H77)</f>
        <v>899209</v>
      </c>
      <c r="I78" s="61"/>
      <c r="J78" s="67">
        <f>SUM(J75:J77)</f>
        <v>917589</v>
      </c>
      <c r="K78" s="17"/>
      <c r="M78" s="17"/>
    </row>
    <row r="79" spans="1:13" s="9" customFormat="1" ht="22.4" customHeight="1">
      <c r="A79" s="42" t="s">
        <v>31</v>
      </c>
      <c r="B79" s="36"/>
      <c r="C79" s="43"/>
      <c r="D79" s="67">
        <f>D72+D78</f>
        <v>1884816</v>
      </c>
      <c r="E79" s="61"/>
      <c r="F79" s="67">
        <f>F72+F78</f>
        <v>1781897</v>
      </c>
      <c r="G79" s="61"/>
      <c r="H79" s="67">
        <f>H72+H78</f>
        <v>1964424</v>
      </c>
      <c r="I79" s="61"/>
      <c r="J79" s="67">
        <f>J72+J78</f>
        <v>1856979</v>
      </c>
      <c r="K79" s="17"/>
      <c r="M79" s="17"/>
    </row>
    <row r="80" spans="1:13" s="9" customFormat="1" ht="22.4" customHeight="1">
      <c r="A80" s="51"/>
      <c r="B80" s="29"/>
      <c r="C80" s="43"/>
      <c r="D80" s="69"/>
      <c r="E80" s="61"/>
      <c r="F80" s="69"/>
      <c r="G80" s="61"/>
      <c r="H80" s="69"/>
      <c r="I80" s="61"/>
      <c r="J80" s="69"/>
    </row>
    <row r="81" spans="1:11" s="9" customFormat="1" ht="22.4" customHeight="1">
      <c r="A81" s="21" t="s">
        <v>32</v>
      </c>
      <c r="B81" s="29"/>
      <c r="C81" s="43"/>
      <c r="D81" s="61"/>
      <c r="E81" s="61"/>
      <c r="F81" s="61"/>
      <c r="G81" s="61"/>
      <c r="H81" s="61"/>
      <c r="I81" s="61"/>
      <c r="J81" s="61"/>
    </row>
    <row r="82" spans="1:11" s="9" customFormat="1" ht="22.4" customHeight="1">
      <c r="A82" s="21" t="s">
        <v>33</v>
      </c>
      <c r="B82" s="29"/>
      <c r="C82" s="49"/>
      <c r="D82" s="61"/>
      <c r="E82" s="61"/>
      <c r="F82" s="61"/>
      <c r="G82" s="61"/>
      <c r="H82" s="61"/>
      <c r="I82" s="61"/>
      <c r="J82" s="61"/>
    </row>
    <row r="83" spans="1:11" s="9" customFormat="1" ht="22.4" customHeight="1">
      <c r="A83" s="42" t="s">
        <v>34</v>
      </c>
      <c r="B83" s="29"/>
      <c r="C83" s="43"/>
      <c r="D83" s="61"/>
      <c r="E83" s="61"/>
      <c r="F83" s="61"/>
      <c r="G83" s="61"/>
      <c r="H83" s="61"/>
      <c r="I83" s="61"/>
      <c r="J83" s="61"/>
    </row>
    <row r="84" spans="1:11" s="9" customFormat="1" ht="22.4" customHeight="1" thickBot="1">
      <c r="A84" s="46" t="s">
        <v>134</v>
      </c>
      <c r="B84" s="29"/>
      <c r="C84" s="43"/>
      <c r="D84" s="86">
        <v>396000</v>
      </c>
      <c r="E84" s="61"/>
      <c r="F84" s="86">
        <v>396000</v>
      </c>
      <c r="G84" s="88"/>
      <c r="H84" s="86">
        <v>396000</v>
      </c>
      <c r="I84" s="88"/>
      <c r="J84" s="86">
        <v>396000</v>
      </c>
    </row>
    <row r="85" spans="1:11" s="9" customFormat="1" ht="22.4" customHeight="1" thickTop="1">
      <c r="A85" s="42" t="s">
        <v>103</v>
      </c>
      <c r="B85" s="29"/>
      <c r="C85" s="43"/>
      <c r="D85" s="69"/>
      <c r="E85" s="61"/>
      <c r="F85" s="197"/>
      <c r="G85" s="88"/>
      <c r="H85" s="197"/>
      <c r="I85" s="88"/>
      <c r="J85" s="197"/>
    </row>
    <row r="86" spans="1:11" s="9" customFormat="1" ht="22.4" customHeight="1">
      <c r="A86" s="46" t="s">
        <v>134</v>
      </c>
      <c r="B86" s="29"/>
      <c r="C86" s="43"/>
      <c r="D86" s="61"/>
      <c r="E86" s="61"/>
      <c r="F86" s="40"/>
      <c r="G86" s="40"/>
      <c r="H86" s="40"/>
      <c r="I86" s="40"/>
      <c r="J86" s="40"/>
    </row>
    <row r="87" spans="1:11" s="9" customFormat="1" ht="22.4" customHeight="1">
      <c r="A87" s="46" t="s">
        <v>110</v>
      </c>
      <c r="B87" s="29"/>
      <c r="C87" s="43"/>
      <c r="D87" s="82">
        <v>396000</v>
      </c>
      <c r="E87" s="61"/>
      <c r="F87" s="82">
        <v>396000</v>
      </c>
      <c r="G87" s="88"/>
      <c r="H87" s="82">
        <v>396000</v>
      </c>
      <c r="I87" s="88"/>
      <c r="J87" s="82">
        <v>396000</v>
      </c>
    </row>
    <row r="88" spans="1:11" s="9" customFormat="1" ht="22.4" customHeight="1">
      <c r="A88" s="21" t="s">
        <v>35</v>
      </c>
      <c r="B88" s="150"/>
      <c r="C88" s="43"/>
      <c r="D88" s="82">
        <v>2824926</v>
      </c>
      <c r="E88" s="61"/>
      <c r="F88" s="82">
        <v>2824926</v>
      </c>
      <c r="G88" s="88"/>
      <c r="H88" s="82">
        <v>2824926</v>
      </c>
      <c r="I88" s="88"/>
      <c r="J88" s="82">
        <v>2824926</v>
      </c>
      <c r="K88" s="17"/>
    </row>
    <row r="89" spans="1:11" s="9" customFormat="1" ht="22.4" customHeight="1">
      <c r="A89" s="21" t="s">
        <v>95</v>
      </c>
      <c r="B89" s="29"/>
      <c r="C89" s="43"/>
      <c r="D89" s="82">
        <v>-2626</v>
      </c>
      <c r="E89" s="84"/>
      <c r="F89" s="82">
        <v>-2626</v>
      </c>
      <c r="G89" s="88"/>
      <c r="H89" s="129">
        <v>0</v>
      </c>
      <c r="I89" s="88"/>
      <c r="J89" s="129">
        <v>0</v>
      </c>
      <c r="K89" s="17"/>
    </row>
    <row r="90" spans="1:11" s="9" customFormat="1" ht="22.4" customHeight="1">
      <c r="A90" s="21" t="s">
        <v>36</v>
      </c>
      <c r="B90" s="29"/>
      <c r="C90" s="43"/>
      <c r="D90" s="61"/>
      <c r="E90" s="84"/>
      <c r="F90" s="61"/>
      <c r="G90" s="61"/>
      <c r="H90" s="61"/>
      <c r="I90" s="84"/>
      <c r="J90" s="61"/>
    </row>
    <row r="91" spans="1:11" s="9" customFormat="1" ht="22.4" customHeight="1">
      <c r="A91" s="42" t="s">
        <v>37</v>
      </c>
      <c r="B91" s="29"/>
      <c r="C91" s="43"/>
      <c r="D91" s="61"/>
      <c r="E91" s="84"/>
      <c r="F91" s="61"/>
      <c r="G91" s="61"/>
      <c r="H91" s="61"/>
      <c r="I91" s="84"/>
      <c r="J91" s="61"/>
    </row>
    <row r="92" spans="1:11" s="9" customFormat="1" ht="22.4" customHeight="1">
      <c r="A92" s="52" t="s">
        <v>38</v>
      </c>
      <c r="B92" s="150"/>
      <c r="C92" s="43"/>
      <c r="D92" s="82">
        <v>40000</v>
      </c>
      <c r="E92" s="84"/>
      <c r="F92" s="88">
        <v>40000</v>
      </c>
      <c r="G92" s="190"/>
      <c r="H92" s="82">
        <v>40000</v>
      </c>
      <c r="I92" s="190"/>
      <c r="J92" s="82">
        <v>40000</v>
      </c>
      <c r="K92" s="17"/>
    </row>
    <row r="93" spans="1:11" s="9" customFormat="1" ht="22.4" customHeight="1">
      <c r="A93" s="53" t="s">
        <v>39</v>
      </c>
      <c r="B93" s="29"/>
      <c r="C93" s="43"/>
      <c r="D93" s="69">
        <f>'ส่วนของผู้ถือหุ้น (งบรวม)'!N31</f>
        <v>614031</v>
      </c>
      <c r="E93" s="84"/>
      <c r="F93" s="88">
        <v>491513</v>
      </c>
      <c r="G93" s="190"/>
      <c r="H93" s="190">
        <f>'ส่วนของเจ้าของ (งบเฉพาะ)'!I28</f>
        <v>519964</v>
      </c>
      <c r="I93" s="190"/>
      <c r="J93" s="82">
        <v>413289</v>
      </c>
      <c r="K93" s="17"/>
    </row>
    <row r="94" spans="1:11" s="9" customFormat="1" ht="22.4" customHeight="1">
      <c r="A94" s="21" t="s">
        <v>40</v>
      </c>
      <c r="B94" s="29"/>
      <c r="C94" s="43"/>
      <c r="D94" s="61">
        <f>'ส่วนของผู้ถือหุ้น (งบรวม)'!AE31</f>
        <v>-28935</v>
      </c>
      <c r="E94" s="84"/>
      <c r="F94" s="195">
        <v>-32870</v>
      </c>
      <c r="G94" s="190"/>
      <c r="H94" s="198">
        <f>'ส่วนของเจ้าของ (งบเฉพาะ)'!S28</f>
        <v>-23917</v>
      </c>
      <c r="I94" s="88"/>
      <c r="J94" s="199">
        <v>-27852</v>
      </c>
      <c r="K94" s="17"/>
    </row>
    <row r="95" spans="1:11" s="9" customFormat="1" ht="22.4" customHeight="1">
      <c r="A95" s="21" t="s">
        <v>182</v>
      </c>
      <c r="B95" s="29"/>
      <c r="C95" s="43"/>
      <c r="D95" s="83">
        <f>SUM(D87:D94)</f>
        <v>3843396</v>
      </c>
      <c r="E95" s="84"/>
      <c r="F95" s="83">
        <f>SUM(F87:F94)</f>
        <v>3716943</v>
      </c>
      <c r="G95" s="61"/>
      <c r="H95" s="83">
        <f>SUM(H87:H94)</f>
        <v>3756973</v>
      </c>
      <c r="I95" s="84"/>
      <c r="J95" s="83">
        <f>SUM(J87:J94)</f>
        <v>3646363</v>
      </c>
    </row>
    <row r="96" spans="1:11" s="9" customFormat="1" ht="22.4" customHeight="1">
      <c r="A96" s="21" t="s">
        <v>148</v>
      </c>
      <c r="B96" s="29"/>
      <c r="C96" s="43"/>
      <c r="D96" s="61">
        <f>'ส่วนของผู้ถือหุ้น (งบรวม)'!AK31</f>
        <v>756</v>
      </c>
      <c r="E96" s="84"/>
      <c r="F96" s="195">
        <v>755</v>
      </c>
      <c r="G96" s="197"/>
      <c r="H96" s="200">
        <v>0</v>
      </c>
      <c r="I96" s="197"/>
      <c r="J96" s="200">
        <v>0</v>
      </c>
      <c r="K96" s="17"/>
    </row>
    <row r="97" spans="1:10" s="9" customFormat="1" ht="22.4" customHeight="1">
      <c r="A97" s="53" t="s">
        <v>111</v>
      </c>
      <c r="B97" s="29"/>
      <c r="C97" s="43"/>
      <c r="D97" s="67">
        <f>SUM(D95:D96)</f>
        <v>3844152</v>
      </c>
      <c r="E97" s="85"/>
      <c r="F97" s="67">
        <f>SUM(F95:F96)</f>
        <v>3717698</v>
      </c>
      <c r="G97" s="69"/>
      <c r="H97" s="67">
        <f>SUM(H95:H96)</f>
        <v>3756973</v>
      </c>
      <c r="I97" s="85"/>
      <c r="J97" s="67">
        <f>SUM(J95:J96)</f>
        <v>3646363</v>
      </c>
    </row>
    <row r="98" spans="1:10" s="9" customFormat="1" ht="22.4" customHeight="1" thickBot="1">
      <c r="A98" s="48" t="s">
        <v>42</v>
      </c>
      <c r="B98" s="29"/>
      <c r="C98" s="43"/>
      <c r="D98" s="75">
        <f>D79+D97</f>
        <v>5728968</v>
      </c>
      <c r="E98" s="84"/>
      <c r="F98" s="75">
        <f>F79+F97</f>
        <v>5499595</v>
      </c>
      <c r="G98" s="61"/>
      <c r="H98" s="75">
        <f>H79+H97</f>
        <v>5721397</v>
      </c>
      <c r="I98" s="84"/>
      <c r="J98" s="75">
        <f>J79+J97</f>
        <v>5503342</v>
      </c>
    </row>
    <row r="99" spans="1:10" s="9" customFormat="1" ht="22.4" customHeight="1" thickTop="1">
      <c r="A99" s="48"/>
      <c r="B99" s="29"/>
      <c r="C99" s="43"/>
      <c r="D99" s="74"/>
      <c r="E99" s="84"/>
      <c r="F99" s="74"/>
      <c r="G99" s="61"/>
      <c r="H99" s="74"/>
      <c r="I99" s="84"/>
      <c r="J99" s="74"/>
    </row>
    <row r="100" spans="1:10" ht="22.4" customHeight="1">
      <c r="A100" s="8"/>
    </row>
    <row r="102" spans="1:10" ht="22.4" customHeight="1">
      <c r="A102" s="20" t="s">
        <v>189</v>
      </c>
    </row>
  </sheetData>
  <mergeCells count="14">
    <mergeCell ref="D7:F7"/>
    <mergeCell ref="H7:J7"/>
    <mergeCell ref="D58:F58"/>
    <mergeCell ref="H58:J58"/>
    <mergeCell ref="A1:J1"/>
    <mergeCell ref="A2:J2"/>
    <mergeCell ref="A3:J3"/>
    <mergeCell ref="A5:J5"/>
    <mergeCell ref="A56:J56"/>
    <mergeCell ref="A52:J52"/>
    <mergeCell ref="A4:J4"/>
    <mergeCell ref="A55:J55"/>
    <mergeCell ref="A53:J53"/>
    <mergeCell ref="A54:J54"/>
  </mergeCells>
  <pageMargins left="0.8" right="0.2" top="1" bottom="0.5" header="0.6" footer="0.3"/>
  <pageSetup paperSize="9" scale="62" orientation="portrait" r:id="rId1"/>
  <headerFooter scaleWithDoc="0" alignWithMargins="0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9B97E-A20B-40EB-B22C-1AEC1FD84243}">
  <sheetPr codeName="Sheet2">
    <tabColor rgb="FF00B050"/>
  </sheetPr>
  <dimension ref="A1:Q100"/>
  <sheetViews>
    <sheetView view="pageBreakPreview" topLeftCell="A21" zoomScale="85" zoomScaleNormal="73" zoomScaleSheetLayoutView="85" zoomScalePageLayoutView="70" workbookViewId="0">
      <selection activeCell="O22" sqref="O22"/>
    </sheetView>
  </sheetViews>
  <sheetFormatPr defaultColWidth="6.23046875" defaultRowHeight="22.4" customHeight="1"/>
  <cols>
    <col min="1" max="1" width="65.3828125" style="2" customWidth="1"/>
    <col min="2" max="2" width="6.765625" style="2" customWidth="1"/>
    <col min="3" max="3" width="11.765625" style="19" customWidth="1"/>
    <col min="4" max="4" width="0.84375" style="19" customWidth="1"/>
    <col min="5" max="5" width="11.765625" style="19" customWidth="1"/>
    <col min="6" max="6" width="0.84375" style="19" customWidth="1"/>
    <col min="7" max="7" width="11.765625" style="19" customWidth="1"/>
    <col min="8" max="8" width="0.84375" style="19" customWidth="1"/>
    <col min="9" max="9" width="11.765625" style="19" customWidth="1"/>
    <col min="10" max="10" width="0.765625" style="19" customWidth="1"/>
    <col min="11" max="11" width="8.765625" style="19" bestFit="1" customWidth="1"/>
    <col min="12" max="12" width="10.61328125" style="2" bestFit="1" customWidth="1"/>
    <col min="13" max="13" width="6.84375" style="2" bestFit="1" customWidth="1"/>
    <col min="14" max="14" width="10.61328125" style="2" bestFit="1" customWidth="1"/>
    <col min="15" max="15" width="6.23046875" style="2"/>
    <col min="16" max="16" width="8.15234375" style="19" bestFit="1" customWidth="1"/>
    <col min="17" max="16384" width="6.23046875" style="2"/>
  </cols>
  <sheetData>
    <row r="1" spans="1:16" s="11" customFormat="1" ht="26.15" customHeight="1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18"/>
      <c r="K1" s="18"/>
      <c r="P1" s="18"/>
    </row>
    <row r="2" spans="1:16" s="11" customFormat="1" ht="26.15" customHeight="1">
      <c r="A2" s="246" t="s">
        <v>147</v>
      </c>
      <c r="B2" s="246"/>
      <c r="C2" s="246"/>
      <c r="D2" s="246"/>
      <c r="E2" s="246"/>
      <c r="F2" s="246"/>
      <c r="G2" s="246"/>
      <c r="H2" s="246"/>
      <c r="I2" s="246"/>
      <c r="J2" s="18"/>
      <c r="K2" s="18"/>
      <c r="P2" s="18"/>
    </row>
    <row r="3" spans="1:16" s="11" customFormat="1" ht="26.15" customHeight="1">
      <c r="A3" s="246" t="s">
        <v>192</v>
      </c>
      <c r="B3" s="246"/>
      <c r="C3" s="246"/>
      <c r="D3" s="246"/>
      <c r="E3" s="246"/>
      <c r="F3" s="246"/>
      <c r="G3" s="246"/>
      <c r="H3" s="246"/>
      <c r="I3" s="246"/>
      <c r="J3" s="18"/>
      <c r="K3" s="18"/>
      <c r="P3" s="18"/>
    </row>
    <row r="4" spans="1:16" s="11" customFormat="1" ht="26.15" customHeight="1">
      <c r="A4" s="246" t="s">
        <v>172</v>
      </c>
      <c r="B4" s="246"/>
      <c r="C4" s="246"/>
      <c r="D4" s="246"/>
      <c r="E4" s="246"/>
      <c r="F4" s="246"/>
      <c r="G4" s="246"/>
      <c r="H4" s="246"/>
      <c r="I4" s="246"/>
      <c r="J4" s="18"/>
      <c r="K4" s="18"/>
      <c r="P4" s="18"/>
    </row>
    <row r="5" spans="1:16" s="11" customFormat="1" ht="26.15" customHeight="1">
      <c r="A5" s="244" t="s">
        <v>206</v>
      </c>
      <c r="B5" s="244"/>
      <c r="C5" s="244"/>
      <c r="D5" s="244"/>
      <c r="E5" s="244"/>
      <c r="F5" s="244"/>
      <c r="G5" s="244"/>
      <c r="H5" s="244"/>
      <c r="I5" s="244"/>
      <c r="J5" s="18"/>
      <c r="K5" s="18"/>
      <c r="P5" s="18"/>
    </row>
    <row r="6" spans="1:16" s="11" customFormat="1" ht="9" customHeight="1">
      <c r="A6" s="3"/>
      <c r="B6" s="2"/>
      <c r="C6" s="54"/>
      <c r="D6" s="54"/>
      <c r="E6" s="54"/>
      <c r="F6" s="54"/>
      <c r="G6" s="54"/>
      <c r="H6" s="54"/>
      <c r="I6" s="54"/>
      <c r="J6" s="18"/>
      <c r="K6" s="18"/>
      <c r="P6" s="18"/>
    </row>
    <row r="7" spans="1:16" s="11" customFormat="1" ht="22.4" customHeight="1">
      <c r="A7" s="55"/>
      <c r="B7" s="27" t="s">
        <v>1</v>
      </c>
      <c r="C7" s="248" t="s">
        <v>2</v>
      </c>
      <c r="D7" s="248"/>
      <c r="E7" s="248"/>
      <c r="F7" s="56"/>
      <c r="G7" s="248" t="s">
        <v>3</v>
      </c>
      <c r="H7" s="248"/>
      <c r="I7" s="248"/>
      <c r="J7" s="18"/>
      <c r="K7" s="18"/>
      <c r="P7" s="18"/>
    </row>
    <row r="8" spans="1:16" s="11" customFormat="1" ht="22.4" customHeight="1">
      <c r="A8" s="4"/>
      <c r="B8" s="2"/>
      <c r="C8" s="57">
        <v>2568</v>
      </c>
      <c r="D8" s="57"/>
      <c r="E8" s="57">
        <v>2567</v>
      </c>
      <c r="F8" s="57"/>
      <c r="G8" s="57">
        <v>2568</v>
      </c>
      <c r="H8" s="57"/>
      <c r="I8" s="57">
        <v>2567</v>
      </c>
      <c r="J8" s="25"/>
      <c r="K8" s="25"/>
      <c r="P8" s="25"/>
    </row>
    <row r="9" spans="1:16" s="11" customFormat="1" ht="22.4" customHeight="1">
      <c r="A9" s="58" t="s">
        <v>146</v>
      </c>
      <c r="B9" s="2"/>
      <c r="C9" s="19"/>
      <c r="D9" s="19"/>
      <c r="E9" s="19"/>
      <c r="F9" s="19"/>
      <c r="G9" s="59"/>
      <c r="H9" s="19"/>
      <c r="I9" s="59"/>
      <c r="J9" s="18"/>
      <c r="K9" s="18"/>
      <c r="P9" s="18"/>
    </row>
    <row r="10" spans="1:16" s="14" customFormat="1" ht="22.4" customHeight="1">
      <c r="A10" s="60" t="s">
        <v>43</v>
      </c>
      <c r="B10" s="47"/>
      <c r="C10" s="61">
        <v>901288</v>
      </c>
      <c r="D10" s="61"/>
      <c r="E10" s="61">
        <v>842417</v>
      </c>
      <c r="F10" s="89"/>
      <c r="G10" s="89">
        <v>899345</v>
      </c>
      <c r="H10" s="89"/>
      <c r="I10" s="89">
        <v>840526</v>
      </c>
    </row>
    <row r="11" spans="1:16" s="14" customFormat="1" ht="22.4" customHeight="1">
      <c r="A11" s="60" t="s">
        <v>144</v>
      </c>
      <c r="B11" s="47"/>
      <c r="C11" s="61">
        <v>358</v>
      </c>
      <c r="D11" s="61"/>
      <c r="E11" s="61">
        <v>415</v>
      </c>
      <c r="F11" s="90"/>
      <c r="G11" s="89">
        <v>358</v>
      </c>
      <c r="H11" s="90"/>
      <c r="I11" s="61">
        <v>44024</v>
      </c>
    </row>
    <row r="12" spans="1:16" s="14" customFormat="1" ht="22.4" customHeight="1">
      <c r="A12" s="60" t="s">
        <v>44</v>
      </c>
      <c r="B12" s="47"/>
      <c r="C12" s="61">
        <v>10774</v>
      </c>
      <c r="D12" s="61"/>
      <c r="E12" s="61">
        <v>35036</v>
      </c>
      <c r="F12" s="90"/>
      <c r="G12" s="89">
        <v>11170</v>
      </c>
      <c r="H12" s="90"/>
      <c r="I12" s="89">
        <v>33828</v>
      </c>
    </row>
    <row r="13" spans="1:16" s="14" customFormat="1" ht="22.4" customHeight="1">
      <c r="A13" s="62" t="s">
        <v>45</v>
      </c>
      <c r="B13" s="63"/>
      <c r="C13" s="64">
        <f>SUM(C10:C12)</f>
        <v>912420</v>
      </c>
      <c r="D13" s="65"/>
      <c r="E13" s="64">
        <f>SUM(E10:E12)</f>
        <v>877868</v>
      </c>
      <c r="F13" s="66"/>
      <c r="G13" s="67">
        <f>SUM(G10:G12)</f>
        <v>910873</v>
      </c>
      <c r="H13" s="65"/>
      <c r="I13" s="67">
        <f>SUM(I10:I12)</f>
        <v>918378</v>
      </c>
    </row>
    <row r="14" spans="1:16" s="14" customFormat="1" ht="22.4" customHeight="1">
      <c r="A14" s="58"/>
      <c r="B14" s="68"/>
      <c r="C14" s="69"/>
      <c r="D14" s="69"/>
      <c r="E14" s="69"/>
      <c r="F14" s="69"/>
      <c r="G14" s="69"/>
      <c r="H14" s="69"/>
      <c r="I14" s="69"/>
    </row>
    <row r="15" spans="1:16" s="14" customFormat="1" ht="22.4" customHeight="1">
      <c r="A15" s="58" t="s">
        <v>46</v>
      </c>
      <c r="B15" s="47"/>
      <c r="C15" s="66"/>
      <c r="D15" s="66"/>
      <c r="E15" s="66"/>
      <c r="F15" s="66"/>
      <c r="G15" s="70"/>
      <c r="H15" s="71"/>
      <c r="I15" s="70"/>
    </row>
    <row r="16" spans="1:16" s="14" customFormat="1" ht="22.4" customHeight="1">
      <c r="A16" s="60" t="s">
        <v>47</v>
      </c>
      <c r="B16" s="47"/>
      <c r="C16" s="61">
        <v>320716</v>
      </c>
      <c r="D16" s="61"/>
      <c r="E16" s="61">
        <v>292051</v>
      </c>
      <c r="F16" s="158"/>
      <c r="G16" s="89">
        <v>332807</v>
      </c>
      <c r="H16" s="158"/>
      <c r="I16" s="89">
        <v>292078</v>
      </c>
    </row>
    <row r="17" spans="1:17" s="14" customFormat="1" ht="22.4" customHeight="1">
      <c r="A17" s="60" t="s">
        <v>120</v>
      </c>
      <c r="B17" s="47"/>
      <c r="C17" s="61">
        <v>322248</v>
      </c>
      <c r="D17" s="61"/>
      <c r="E17" s="61">
        <v>293690</v>
      </c>
      <c r="F17" s="158"/>
      <c r="G17" s="89">
        <v>325229</v>
      </c>
      <c r="H17" s="158"/>
      <c r="I17" s="89">
        <v>297389</v>
      </c>
    </row>
    <row r="18" spans="1:17" s="14" customFormat="1" ht="22.4" customHeight="1">
      <c r="A18" s="60" t="s">
        <v>48</v>
      </c>
      <c r="B18" s="47"/>
      <c r="C18" s="61">
        <v>108769</v>
      </c>
      <c r="D18" s="61"/>
      <c r="E18" s="61">
        <v>136613</v>
      </c>
      <c r="F18" s="158"/>
      <c r="G18" s="89">
        <v>110144</v>
      </c>
      <c r="H18" s="158"/>
      <c r="I18" s="89">
        <v>138869</v>
      </c>
    </row>
    <row r="19" spans="1:17" s="14" customFormat="1" ht="23.25" hidden="1" customHeight="1">
      <c r="A19" s="60" t="s">
        <v>169</v>
      </c>
      <c r="B19" s="47"/>
      <c r="C19" s="166"/>
      <c r="D19" s="61"/>
      <c r="E19" s="239">
        <v>0</v>
      </c>
      <c r="F19" s="167"/>
      <c r="G19" s="166">
        <v>0</v>
      </c>
      <c r="H19" s="167"/>
      <c r="I19" s="179">
        <v>0</v>
      </c>
    </row>
    <row r="20" spans="1:17" s="14" customFormat="1" ht="22.4" customHeight="1">
      <c r="A20" s="62" t="s">
        <v>49</v>
      </c>
      <c r="B20" s="47"/>
      <c r="C20" s="67">
        <f>SUM(C16:C19)</f>
        <v>751733</v>
      </c>
      <c r="D20" s="65"/>
      <c r="E20" s="67">
        <f>SUM(E16:E19)</f>
        <v>722354</v>
      </c>
      <c r="F20" s="66"/>
      <c r="G20" s="67">
        <f>SUM(G16:G19)</f>
        <v>768180</v>
      </c>
      <c r="H20" s="65"/>
      <c r="I20" s="67">
        <f>SUM(I16:I19)</f>
        <v>728336</v>
      </c>
    </row>
    <row r="21" spans="1:17" s="14" customFormat="1" ht="22.4" customHeight="1">
      <c r="A21" s="58" t="s">
        <v>129</v>
      </c>
      <c r="B21" s="47"/>
      <c r="C21" s="71">
        <f>C13-C20</f>
        <v>160687</v>
      </c>
      <c r="D21" s="61"/>
      <c r="E21" s="71">
        <f>E13-E20</f>
        <v>155514</v>
      </c>
      <c r="F21" s="69"/>
      <c r="G21" s="71">
        <f>G13-G20</f>
        <v>142693</v>
      </c>
      <c r="H21" s="61"/>
      <c r="I21" s="71">
        <f>I13-I20</f>
        <v>190042</v>
      </c>
    </row>
    <row r="22" spans="1:17" s="14" customFormat="1" ht="22.4" customHeight="1">
      <c r="A22" s="5" t="s">
        <v>114</v>
      </c>
      <c r="B22" s="47"/>
      <c r="C22" s="61">
        <v>1468</v>
      </c>
      <c r="D22" s="61"/>
      <c r="E22" s="61">
        <v>2290</v>
      </c>
      <c r="F22" s="88"/>
      <c r="G22" s="159">
        <v>1491</v>
      </c>
      <c r="H22" s="164"/>
      <c r="I22" s="178">
        <v>2326</v>
      </c>
    </row>
    <row r="23" spans="1:17" s="14" customFormat="1" ht="22.4" customHeight="1">
      <c r="A23" s="5" t="s">
        <v>50</v>
      </c>
      <c r="B23" s="63"/>
      <c r="C23" s="61">
        <v>-9826</v>
      </c>
      <c r="D23" s="69"/>
      <c r="E23" s="61">
        <v>-9766</v>
      </c>
      <c r="F23" s="88"/>
      <c r="G23" s="89">
        <v>-10556</v>
      </c>
      <c r="H23" s="88"/>
      <c r="I23" s="89">
        <v>-11001</v>
      </c>
    </row>
    <row r="24" spans="1:17" s="14" customFormat="1" ht="22.4" customHeight="1">
      <c r="A24" s="5" t="s">
        <v>183</v>
      </c>
      <c r="B24" s="47">
        <v>11.2</v>
      </c>
      <c r="C24" s="61">
        <v>2</v>
      </c>
      <c r="D24" s="65"/>
      <c r="E24" s="151">
        <v>228</v>
      </c>
      <c r="F24" s="89"/>
      <c r="G24" s="166">
        <v>0</v>
      </c>
      <c r="H24" s="168"/>
      <c r="I24" s="179">
        <v>0</v>
      </c>
    </row>
    <row r="25" spans="1:17" s="14" customFormat="1" ht="22.4" customHeight="1">
      <c r="A25" s="32" t="s">
        <v>97</v>
      </c>
      <c r="B25" s="47"/>
      <c r="C25" s="73">
        <f>SUM(C21:C24)</f>
        <v>152331</v>
      </c>
      <c r="D25" s="61"/>
      <c r="E25" s="71">
        <f>SUM(E21:E24)</f>
        <v>148266</v>
      </c>
      <c r="F25" s="69"/>
      <c r="G25" s="73">
        <f>SUM(G21:G24)</f>
        <v>133628</v>
      </c>
      <c r="H25" s="61"/>
      <c r="I25" s="71">
        <f>SUM(I21:I24)</f>
        <v>181367</v>
      </c>
    </row>
    <row r="26" spans="1:17" s="14" customFormat="1" ht="22.4" customHeight="1">
      <c r="A26" s="5" t="s">
        <v>128</v>
      </c>
      <c r="B26" s="47">
        <v>16.100000000000001</v>
      </c>
      <c r="C26" s="61">
        <v>-29812</v>
      </c>
      <c r="D26" s="61"/>
      <c r="E26" s="61">
        <v>-15625</v>
      </c>
      <c r="F26" s="89"/>
      <c r="G26" s="91">
        <v>-26953</v>
      </c>
      <c r="H26" s="90"/>
      <c r="I26" s="91">
        <v>-14308</v>
      </c>
    </row>
    <row r="27" spans="1:17" s="14" customFormat="1" ht="22.4" customHeight="1">
      <c r="A27" s="72" t="s">
        <v>178</v>
      </c>
      <c r="B27" s="47"/>
      <c r="C27" s="64">
        <f>SUM(C25:C26)</f>
        <v>122519</v>
      </c>
      <c r="D27" s="69"/>
      <c r="E27" s="64">
        <f>SUM(E25:E26)</f>
        <v>132641</v>
      </c>
      <c r="F27" s="69"/>
      <c r="G27" s="64">
        <f>SUM(G25:G26)</f>
        <v>106675</v>
      </c>
      <c r="H27" s="69"/>
      <c r="I27" s="64">
        <f>SUM(I25:I26)</f>
        <v>167059</v>
      </c>
    </row>
    <row r="28" spans="1:17" s="14" customFormat="1" ht="22.4" customHeight="1">
      <c r="A28" s="72"/>
      <c r="B28" s="47"/>
      <c r="C28" s="71"/>
      <c r="D28" s="69"/>
      <c r="E28" s="71"/>
      <c r="F28" s="69"/>
      <c r="G28" s="71"/>
      <c r="H28" s="69"/>
      <c r="I28" s="71"/>
    </row>
    <row r="29" spans="1:17" s="14" customFormat="1" ht="22.4" customHeight="1">
      <c r="A29" s="58" t="s">
        <v>160</v>
      </c>
      <c r="B29" s="111"/>
      <c r="C29" s="69"/>
      <c r="D29" s="71"/>
      <c r="E29" s="88"/>
      <c r="F29" s="69"/>
      <c r="G29" s="69"/>
      <c r="H29" s="71"/>
      <c r="I29" s="88"/>
    </row>
    <row r="30" spans="1:17" s="14" customFormat="1" ht="22.4" customHeight="1">
      <c r="A30" s="6" t="s">
        <v>139</v>
      </c>
      <c r="B30" s="111"/>
      <c r="C30" s="71"/>
      <c r="D30" s="69"/>
      <c r="E30" s="159"/>
      <c r="F30" s="69"/>
      <c r="G30" s="159"/>
      <c r="H30" s="71"/>
      <c r="I30" s="159"/>
    </row>
    <row r="31" spans="1:17" s="14" customFormat="1" ht="22.4" customHeight="1">
      <c r="A31" s="6" t="s">
        <v>198</v>
      </c>
      <c r="B31" s="111"/>
      <c r="C31" s="165"/>
      <c r="D31" s="165"/>
      <c r="E31" s="165"/>
      <c r="F31" s="165"/>
      <c r="G31" s="165"/>
      <c r="H31" s="165"/>
      <c r="I31" s="165"/>
      <c r="Q31" s="8"/>
    </row>
    <row r="32" spans="1:17" s="14" customFormat="1" ht="22.4" customHeight="1">
      <c r="A32" s="117" t="s">
        <v>150</v>
      </c>
      <c r="B32" s="111">
        <v>9</v>
      </c>
      <c r="C32" s="39">
        <v>4919</v>
      </c>
      <c r="D32" s="69"/>
      <c r="E32" s="89">
        <v>2651</v>
      </c>
      <c r="F32" s="69"/>
      <c r="G32" s="69">
        <v>4919</v>
      </c>
      <c r="H32" s="69"/>
      <c r="I32" s="89">
        <v>2651</v>
      </c>
    </row>
    <row r="33" spans="1:9" s="14" customFormat="1" ht="22.4" customHeight="1">
      <c r="A33" s="6" t="s">
        <v>164</v>
      </c>
      <c r="B33" s="111"/>
      <c r="C33" s="39"/>
      <c r="D33" s="69"/>
      <c r="E33" s="89"/>
      <c r="F33" s="69"/>
      <c r="G33" s="69"/>
      <c r="H33" s="69"/>
      <c r="I33" s="89"/>
    </row>
    <row r="34" spans="1:9" s="14" customFormat="1" ht="22.4" customHeight="1">
      <c r="A34" s="117" t="s">
        <v>150</v>
      </c>
      <c r="B34" s="111"/>
      <c r="C34" s="39">
        <v>0</v>
      </c>
      <c r="D34" s="69"/>
      <c r="E34" s="89">
        <v>71</v>
      </c>
      <c r="F34" s="69"/>
      <c r="G34" s="74">
        <v>0</v>
      </c>
      <c r="H34" s="69"/>
      <c r="I34" s="89">
        <v>71</v>
      </c>
    </row>
    <row r="35" spans="1:9" s="14" customFormat="1" ht="22.4" customHeight="1">
      <c r="A35" s="6" t="s">
        <v>140</v>
      </c>
      <c r="B35" s="111">
        <v>16.2</v>
      </c>
      <c r="C35" s="39">
        <v>-984</v>
      </c>
      <c r="D35" s="69"/>
      <c r="E35" s="91">
        <v>-530</v>
      </c>
      <c r="F35" s="69"/>
      <c r="G35" s="69">
        <v>-984</v>
      </c>
      <c r="H35" s="69"/>
      <c r="I35" s="91">
        <v>-530</v>
      </c>
    </row>
    <row r="36" spans="1:9" s="14" customFormat="1" ht="22.4" customHeight="1">
      <c r="A36" s="6" t="s">
        <v>184</v>
      </c>
      <c r="B36" s="111"/>
      <c r="C36" s="160">
        <f>SUM(C32:C35)</f>
        <v>3935</v>
      </c>
      <c r="D36" s="69"/>
      <c r="E36" s="161">
        <f>SUM(E32:E35)</f>
        <v>2192</v>
      </c>
      <c r="F36" s="69"/>
      <c r="G36" s="160">
        <f>SUM(G32:G35)</f>
        <v>3935</v>
      </c>
      <c r="H36" s="69"/>
      <c r="I36" s="161">
        <f>SUM(I32:I35)</f>
        <v>2192</v>
      </c>
    </row>
    <row r="37" spans="1:9" s="14" customFormat="1" ht="22.4" customHeight="1">
      <c r="A37" s="6" t="s">
        <v>207</v>
      </c>
      <c r="B37" s="4"/>
      <c r="C37" s="161">
        <f>+C36</f>
        <v>3935</v>
      </c>
      <c r="D37" s="69"/>
      <c r="E37" s="161">
        <f>+E36</f>
        <v>2192</v>
      </c>
      <c r="F37" s="69"/>
      <c r="G37" s="161">
        <f>+G36</f>
        <v>3935</v>
      </c>
      <c r="H37" s="69"/>
      <c r="I37" s="161">
        <f>+I36</f>
        <v>2192</v>
      </c>
    </row>
    <row r="38" spans="1:9" s="14" customFormat="1" ht="22.4" customHeight="1" thickBot="1">
      <c r="A38" s="58" t="s">
        <v>173</v>
      </c>
      <c r="B38" s="111"/>
      <c r="C38" s="162">
        <f>C27+C37</f>
        <v>126454</v>
      </c>
      <c r="D38" s="71"/>
      <c r="E38" s="163">
        <f>E27+E37</f>
        <v>134833</v>
      </c>
      <c r="F38" s="69"/>
      <c r="G38" s="162">
        <f>G27+G37</f>
        <v>110610</v>
      </c>
      <c r="H38" s="71"/>
      <c r="I38" s="163">
        <f>I27+I37</f>
        <v>169251</v>
      </c>
    </row>
    <row r="39" spans="1:9" s="14" customFormat="1" ht="22.4" customHeight="1" thickTop="1">
      <c r="A39" s="72"/>
      <c r="B39" s="47"/>
      <c r="C39" s="71"/>
      <c r="D39" s="69"/>
      <c r="E39" s="71"/>
      <c r="F39" s="69"/>
      <c r="G39" s="71"/>
      <c r="H39" s="69"/>
      <c r="I39" s="71"/>
    </row>
    <row r="40" spans="1:9" s="14" customFormat="1" ht="22.4" customHeight="1">
      <c r="A40" s="72"/>
      <c r="B40" s="47"/>
      <c r="C40" s="71"/>
      <c r="D40" s="69"/>
      <c r="E40" s="71"/>
      <c r="F40" s="69"/>
      <c r="G40" s="152"/>
      <c r="H40" s="69"/>
      <c r="I40" s="71"/>
    </row>
    <row r="41" spans="1:9" s="14" customFormat="1" ht="22.4" customHeight="1">
      <c r="A41" s="72"/>
      <c r="B41" s="47"/>
      <c r="C41" s="71"/>
      <c r="D41" s="69"/>
      <c r="E41" s="71"/>
      <c r="F41" s="69"/>
      <c r="G41" s="71"/>
      <c r="H41" s="69"/>
      <c r="I41" s="71"/>
    </row>
    <row r="42" spans="1:9" s="14" customFormat="1" ht="22.4" customHeight="1">
      <c r="A42" s="72"/>
      <c r="B42" s="47"/>
      <c r="C42" s="71"/>
      <c r="D42" s="69"/>
      <c r="E42" s="71"/>
      <c r="F42" s="69"/>
      <c r="G42" s="71"/>
      <c r="H42" s="69"/>
      <c r="I42" s="71"/>
    </row>
    <row r="43" spans="1:9" s="14" customFormat="1" ht="22.4" customHeight="1">
      <c r="A43" s="72"/>
      <c r="B43" s="47"/>
      <c r="C43" s="71"/>
      <c r="D43" s="69"/>
      <c r="E43" s="71"/>
      <c r="F43" s="69"/>
      <c r="G43" s="71"/>
      <c r="H43" s="69"/>
      <c r="I43" s="71"/>
    </row>
    <row r="44" spans="1:9" s="14" customFormat="1" ht="22.4" customHeight="1">
      <c r="A44" s="72"/>
      <c r="B44" s="47"/>
      <c r="C44" s="71"/>
      <c r="D44" s="69"/>
      <c r="E44" s="71"/>
      <c r="F44" s="69"/>
      <c r="G44" s="71"/>
      <c r="H44" s="69"/>
      <c r="I44" s="71"/>
    </row>
    <row r="45" spans="1:9" s="14" customFormat="1" ht="22.4" customHeight="1">
      <c r="A45" s="72"/>
      <c r="B45" s="47"/>
      <c r="C45" s="71"/>
      <c r="D45" s="69"/>
      <c r="E45" s="71"/>
      <c r="F45" s="69"/>
      <c r="G45" s="71"/>
      <c r="H45" s="69"/>
      <c r="I45" s="71"/>
    </row>
    <row r="46" spans="1:9" s="14" customFormat="1" ht="22.4" customHeight="1">
      <c r="A46" s="72"/>
      <c r="B46" s="47"/>
      <c r="C46" s="71"/>
      <c r="D46" s="69"/>
      <c r="E46" s="71"/>
      <c r="F46" s="69"/>
      <c r="G46" s="71"/>
      <c r="H46" s="69"/>
      <c r="I46" s="71"/>
    </row>
    <row r="47" spans="1:9" s="14" customFormat="1" ht="22.4" customHeight="1">
      <c r="A47" s="72"/>
      <c r="B47" s="47"/>
      <c r="C47" s="71"/>
      <c r="D47" s="69"/>
      <c r="E47" s="71"/>
      <c r="F47" s="69"/>
      <c r="G47" s="71"/>
      <c r="H47" s="69"/>
      <c r="I47" s="71"/>
    </row>
    <row r="48" spans="1:9" s="14" customFormat="1" ht="22.4" customHeight="1">
      <c r="A48" s="72"/>
      <c r="B48" s="47"/>
      <c r="C48" s="71"/>
      <c r="D48" s="69"/>
      <c r="E48" s="71"/>
      <c r="F48" s="69"/>
      <c r="G48" s="71"/>
      <c r="H48" s="69"/>
      <c r="I48" s="71"/>
    </row>
    <row r="49" spans="1:16" s="14" customFormat="1" ht="22.4" customHeight="1">
      <c r="A49" s="72"/>
      <c r="B49" s="47"/>
      <c r="C49" s="71"/>
      <c r="D49" s="69"/>
      <c r="E49" s="71"/>
      <c r="F49" s="69"/>
      <c r="G49" s="71"/>
      <c r="H49" s="69"/>
      <c r="I49" s="71"/>
    </row>
    <row r="50" spans="1:16" s="14" customFormat="1" ht="22.4" customHeight="1">
      <c r="A50" s="72"/>
      <c r="B50" s="47"/>
      <c r="C50" s="71"/>
      <c r="D50" s="69"/>
      <c r="E50" s="71"/>
      <c r="F50" s="69"/>
      <c r="G50" s="71"/>
      <c r="H50" s="69"/>
      <c r="I50" s="71"/>
    </row>
    <row r="51" spans="1:16" s="14" customFormat="1" ht="22.4" customHeight="1">
      <c r="B51" s="47"/>
      <c r="C51" s="71"/>
      <c r="D51" s="69"/>
      <c r="E51" s="71"/>
      <c r="F51" s="69"/>
      <c r="G51" s="71"/>
      <c r="H51" s="69"/>
      <c r="I51" s="71"/>
    </row>
    <row r="52" spans="1:16" s="14" customFormat="1" ht="22.4" customHeight="1">
      <c r="A52" s="72"/>
      <c r="B52" s="47"/>
      <c r="C52" s="71"/>
      <c r="D52" s="69"/>
      <c r="E52" s="71"/>
      <c r="F52" s="69"/>
      <c r="G52" s="71"/>
      <c r="H52" s="69"/>
      <c r="I52" s="71"/>
    </row>
    <row r="53" spans="1:16" s="11" customFormat="1" ht="26.15" customHeight="1">
      <c r="A53" s="246" t="s">
        <v>0</v>
      </c>
      <c r="B53" s="246"/>
      <c r="C53" s="246"/>
      <c r="D53" s="246"/>
      <c r="E53" s="246"/>
      <c r="F53" s="246"/>
      <c r="G53" s="246"/>
      <c r="H53" s="246"/>
      <c r="I53" s="246"/>
      <c r="J53" s="18"/>
      <c r="K53" s="18"/>
      <c r="P53" s="18"/>
    </row>
    <row r="54" spans="1:16" s="11" customFormat="1" ht="26.15" customHeight="1">
      <c r="A54" s="246" t="s">
        <v>161</v>
      </c>
      <c r="B54" s="246"/>
      <c r="C54" s="246"/>
      <c r="D54" s="246"/>
      <c r="E54" s="246"/>
      <c r="F54" s="246"/>
      <c r="G54" s="246"/>
      <c r="H54" s="246"/>
      <c r="I54" s="246"/>
      <c r="J54" s="18"/>
      <c r="K54" s="18"/>
      <c r="P54" s="18"/>
    </row>
    <row r="55" spans="1:16" s="11" customFormat="1" ht="26.15" customHeight="1">
      <c r="A55" s="246" t="s">
        <v>192</v>
      </c>
      <c r="B55" s="246"/>
      <c r="C55" s="246"/>
      <c r="D55" s="246"/>
      <c r="E55" s="246"/>
      <c r="F55" s="246"/>
      <c r="G55" s="246"/>
      <c r="H55" s="246"/>
      <c r="I55" s="246"/>
      <c r="J55" s="18"/>
      <c r="K55" s="18"/>
      <c r="P55" s="18"/>
    </row>
    <row r="56" spans="1:16" s="11" customFormat="1" ht="26.15" customHeight="1">
      <c r="A56" s="246" t="s">
        <v>172</v>
      </c>
      <c r="B56" s="246"/>
      <c r="C56" s="246"/>
      <c r="D56" s="246"/>
      <c r="E56" s="246"/>
      <c r="F56" s="246"/>
      <c r="G56" s="246"/>
      <c r="H56" s="246"/>
      <c r="I56" s="246"/>
      <c r="J56" s="18"/>
      <c r="K56" s="18"/>
      <c r="P56" s="18"/>
    </row>
    <row r="57" spans="1:16" s="11" customFormat="1" ht="26.15" customHeight="1">
      <c r="A57" s="244" t="s">
        <v>206</v>
      </c>
      <c r="B57" s="244"/>
      <c r="C57" s="244"/>
      <c r="D57" s="244"/>
      <c r="E57" s="244"/>
      <c r="F57" s="244"/>
      <c r="G57" s="244"/>
      <c r="H57" s="244"/>
      <c r="I57" s="244"/>
      <c r="J57" s="18"/>
      <c r="K57" s="18"/>
      <c r="P57" s="18"/>
    </row>
    <row r="58" spans="1:16" s="11" customFormat="1" ht="9" customHeight="1">
      <c r="A58" s="3"/>
      <c r="B58" s="2"/>
      <c r="C58" s="54"/>
      <c r="D58" s="54"/>
      <c r="E58" s="54"/>
      <c r="F58" s="54"/>
      <c r="G58" s="54"/>
      <c r="H58" s="54"/>
      <c r="I58" s="54"/>
      <c r="J58" s="18"/>
      <c r="K58" s="18"/>
      <c r="P58" s="18"/>
    </row>
    <row r="59" spans="1:16" s="11" customFormat="1" ht="22.4" customHeight="1">
      <c r="A59" s="55"/>
      <c r="B59" s="27" t="s">
        <v>1</v>
      </c>
      <c r="C59" s="248" t="s">
        <v>2</v>
      </c>
      <c r="D59" s="248"/>
      <c r="E59" s="248"/>
      <c r="F59" s="56"/>
      <c r="G59" s="248" t="s">
        <v>3</v>
      </c>
      <c r="H59" s="248"/>
      <c r="I59" s="248"/>
      <c r="J59" s="18"/>
      <c r="K59" s="18"/>
      <c r="P59" s="18"/>
    </row>
    <row r="60" spans="1:16" s="11" customFormat="1" ht="22.4" customHeight="1">
      <c r="A60" s="4"/>
      <c r="B60" s="2"/>
      <c r="C60" s="57">
        <v>2568</v>
      </c>
      <c r="D60" s="57"/>
      <c r="E60" s="57">
        <v>2567</v>
      </c>
      <c r="F60" s="57"/>
      <c r="G60" s="57">
        <v>2568</v>
      </c>
      <c r="H60" s="57"/>
      <c r="I60" s="57">
        <v>2567</v>
      </c>
      <c r="J60" s="25"/>
      <c r="K60" s="25"/>
      <c r="P60" s="25"/>
    </row>
    <row r="61" spans="1:16" s="11" customFormat="1" ht="22.4" customHeight="1">
      <c r="A61" s="58" t="s">
        <v>187</v>
      </c>
      <c r="B61" s="4"/>
      <c r="C61" s="20"/>
      <c r="D61" s="74"/>
      <c r="E61" s="20"/>
      <c r="F61" s="74"/>
      <c r="G61" s="74"/>
      <c r="H61" s="74"/>
      <c r="I61" s="20"/>
      <c r="J61" s="18"/>
      <c r="K61" s="18"/>
      <c r="P61" s="18"/>
    </row>
    <row r="62" spans="1:16" s="14" customFormat="1" ht="22.4" customHeight="1">
      <c r="A62" s="5" t="s">
        <v>123</v>
      </c>
      <c r="B62" s="68"/>
      <c r="C62" s="88">
        <f>C64-C63</f>
        <v>122518</v>
      </c>
      <c r="D62" s="66"/>
      <c r="E62" s="88">
        <f>E64-E63</f>
        <v>132640</v>
      </c>
      <c r="F62" s="69"/>
      <c r="G62" s="88">
        <f>G64-G63</f>
        <v>106675</v>
      </c>
      <c r="H62" s="66"/>
      <c r="I62" s="88">
        <f>I64-I63</f>
        <v>167059</v>
      </c>
    </row>
    <row r="63" spans="1:16" s="14" customFormat="1" ht="22.4" customHeight="1">
      <c r="A63" s="5" t="s">
        <v>121</v>
      </c>
      <c r="B63" s="68"/>
      <c r="C63" s="88">
        <v>1</v>
      </c>
      <c r="D63" s="69"/>
      <c r="E63" s="88">
        <v>1</v>
      </c>
      <c r="F63" s="169"/>
      <c r="G63" s="126">
        <v>0</v>
      </c>
      <c r="H63" s="170"/>
      <c r="I63" s="126">
        <v>0</v>
      </c>
    </row>
    <row r="64" spans="1:16" s="14" customFormat="1" ht="22.4" customHeight="1" thickBot="1">
      <c r="A64" s="58"/>
      <c r="B64" s="68"/>
      <c r="C64" s="75">
        <f>C27</f>
        <v>122519</v>
      </c>
      <c r="D64" s="69"/>
      <c r="E64" s="75">
        <f>E27</f>
        <v>132641</v>
      </c>
      <c r="F64" s="69"/>
      <c r="G64" s="75">
        <f>G27</f>
        <v>106675</v>
      </c>
      <c r="H64" s="69"/>
      <c r="I64" s="75">
        <f>I27</f>
        <v>167059</v>
      </c>
    </row>
    <row r="65" spans="1:16" s="14" customFormat="1" ht="22.4" customHeight="1" thickTop="1">
      <c r="A65" s="58"/>
      <c r="B65" s="68"/>
      <c r="C65" s="69"/>
      <c r="D65" s="69"/>
      <c r="E65" s="69"/>
      <c r="F65" s="69"/>
      <c r="G65" s="69"/>
      <c r="H65" s="69"/>
      <c r="I65" s="69"/>
    </row>
    <row r="66" spans="1:16" s="14" customFormat="1" ht="22.4" customHeight="1">
      <c r="A66" s="58" t="s">
        <v>188</v>
      </c>
      <c r="B66" s="68"/>
      <c r="C66" s="69"/>
      <c r="D66" s="69"/>
      <c r="E66" s="69"/>
      <c r="F66" s="69"/>
      <c r="G66" s="69"/>
      <c r="H66" s="69"/>
      <c r="I66" s="69"/>
    </row>
    <row r="67" spans="1:16" s="14" customFormat="1" ht="22.4" customHeight="1">
      <c r="A67" s="5" t="s">
        <v>123</v>
      </c>
      <c r="B67" s="68"/>
      <c r="C67" s="88">
        <f>C69-C68</f>
        <v>126453</v>
      </c>
      <c r="D67" s="69"/>
      <c r="E67" s="88">
        <f>E69-E68</f>
        <v>134832</v>
      </c>
      <c r="F67" s="69"/>
      <c r="G67" s="88">
        <f>G69-G68</f>
        <v>110610</v>
      </c>
      <c r="H67" s="69"/>
      <c r="I67" s="88">
        <f>I69-I68</f>
        <v>169251</v>
      </c>
    </row>
    <row r="68" spans="1:16" s="14" customFormat="1" ht="22.4" customHeight="1">
      <c r="A68" s="5" t="s">
        <v>121</v>
      </c>
      <c r="B68" s="68"/>
      <c r="C68" s="88">
        <v>1</v>
      </c>
      <c r="D68" s="69"/>
      <c r="E68" s="88">
        <v>1</v>
      </c>
      <c r="F68" s="169"/>
      <c r="G68" s="126">
        <v>0</v>
      </c>
      <c r="H68" s="171"/>
      <c r="I68" s="126">
        <v>0</v>
      </c>
    </row>
    <row r="69" spans="1:16" s="14" customFormat="1" ht="22.4" customHeight="1" thickBot="1">
      <c r="A69" s="58"/>
      <c r="B69" s="68"/>
      <c r="C69" s="75">
        <f>C38</f>
        <v>126454</v>
      </c>
      <c r="D69" s="69"/>
      <c r="E69" s="75">
        <f>E38</f>
        <v>134833</v>
      </c>
      <c r="F69" s="69"/>
      <c r="G69" s="75">
        <f>G38</f>
        <v>110610</v>
      </c>
      <c r="H69" s="69"/>
      <c r="I69" s="75">
        <f>I38</f>
        <v>169251</v>
      </c>
    </row>
    <row r="70" spans="1:16" s="14" customFormat="1" ht="22.4" customHeight="1" thickTop="1">
      <c r="A70" s="58"/>
      <c r="B70" s="68"/>
      <c r="C70" s="69"/>
      <c r="D70" s="69"/>
      <c r="E70" s="69"/>
      <c r="F70" s="69"/>
      <c r="G70" s="69"/>
      <c r="H70" s="69"/>
      <c r="I70" s="69"/>
    </row>
    <row r="71" spans="1:16" s="11" customFormat="1" ht="22.4" customHeight="1">
      <c r="A71" s="58" t="s">
        <v>127</v>
      </c>
      <c r="B71" s="76">
        <v>17</v>
      </c>
      <c r="C71" s="74"/>
      <c r="D71" s="78"/>
      <c r="E71" s="77"/>
      <c r="F71" s="77"/>
      <c r="G71" s="77"/>
      <c r="H71" s="77"/>
      <c r="I71" s="77"/>
      <c r="J71" s="18"/>
      <c r="K71" s="18"/>
      <c r="P71" s="18"/>
    </row>
    <row r="72" spans="1:16" s="11" customFormat="1" ht="22.4" customHeight="1" thickBot="1">
      <c r="A72" s="5" t="s">
        <v>126</v>
      </c>
      <c r="B72" s="27"/>
      <c r="C72" s="121">
        <f>C62/C74*1000</f>
        <v>0.15469444444444444</v>
      </c>
      <c r="D72" s="120"/>
      <c r="E72" s="121">
        <f>E62/E74*1000</f>
        <v>0.16747474747474747</v>
      </c>
      <c r="F72" s="119"/>
      <c r="G72" s="121">
        <f>G62/G74*1000</f>
        <v>0.13469065656565657</v>
      </c>
      <c r="H72" s="120"/>
      <c r="I72" s="121">
        <f>I62/I74*1000</f>
        <v>0.21093308080808079</v>
      </c>
      <c r="J72" s="18"/>
      <c r="K72" s="18"/>
      <c r="P72" s="18"/>
    </row>
    <row r="73" spans="1:16" s="11" customFormat="1" ht="22.4" customHeight="1" thickTop="1">
      <c r="A73" s="5"/>
      <c r="B73" s="79"/>
      <c r="C73" s="20"/>
      <c r="D73" s="20"/>
      <c r="E73" s="20"/>
      <c r="F73" s="20"/>
      <c r="G73" s="20"/>
      <c r="H73" s="20"/>
      <c r="I73" s="19"/>
      <c r="J73" s="18"/>
      <c r="K73" s="18"/>
      <c r="P73" s="18"/>
    </row>
    <row r="74" spans="1:16" s="11" customFormat="1" ht="22.4" customHeight="1" thickBot="1">
      <c r="A74" s="5" t="s">
        <v>122</v>
      </c>
      <c r="B74" s="2"/>
      <c r="C74" s="80">
        <v>792000000</v>
      </c>
      <c r="D74" s="19"/>
      <c r="E74" s="80">
        <v>792000000</v>
      </c>
      <c r="F74" s="19"/>
      <c r="G74" s="69">
        <v>792000000</v>
      </c>
      <c r="H74" s="19"/>
      <c r="I74" s="80">
        <v>792000000</v>
      </c>
      <c r="J74" s="18"/>
      <c r="K74" s="18"/>
      <c r="P74" s="18"/>
    </row>
    <row r="75" spans="1:16" s="11" customFormat="1" ht="22.4" customHeight="1" thickTop="1">
      <c r="A75" s="2"/>
      <c r="B75" s="2"/>
      <c r="C75" s="19"/>
      <c r="D75" s="19"/>
      <c r="E75" s="19"/>
      <c r="F75" s="19"/>
      <c r="G75" s="81"/>
      <c r="H75" s="19"/>
      <c r="I75" s="19"/>
      <c r="J75" s="18"/>
      <c r="K75" s="18"/>
      <c r="P75" s="18"/>
    </row>
    <row r="100" spans="1:1" ht="22.4" customHeight="1">
      <c r="A100" s="20" t="s">
        <v>189</v>
      </c>
    </row>
  </sheetData>
  <mergeCells count="14">
    <mergeCell ref="A53:I53"/>
    <mergeCell ref="A54:I54"/>
    <mergeCell ref="A55:I55"/>
    <mergeCell ref="A57:I57"/>
    <mergeCell ref="C59:E59"/>
    <mergeCell ref="G59:I59"/>
    <mergeCell ref="A56:I56"/>
    <mergeCell ref="A1:I1"/>
    <mergeCell ref="A2:I2"/>
    <mergeCell ref="A3:I3"/>
    <mergeCell ref="A5:I5"/>
    <mergeCell ref="C7:E7"/>
    <mergeCell ref="G7:I7"/>
    <mergeCell ref="A4:I4"/>
  </mergeCells>
  <pageMargins left="0.8" right="0.2" top="1" bottom="0.5" header="0.6" footer="0.3"/>
  <pageSetup paperSize="9" scale="63" firstPageNumber="4" fitToWidth="0" fitToHeight="0" orientation="portrait" r:id="rId1"/>
  <headerFooter scaleWithDoc="0" alignWithMargins="0"/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09242-11B8-496F-8A14-7373E00735B1}">
  <sheetPr codeName="Sheet3">
    <tabColor rgb="FF00B050"/>
  </sheetPr>
  <dimension ref="A1:AN32"/>
  <sheetViews>
    <sheetView view="pageBreakPreview" topLeftCell="A4" zoomScaleNormal="84" zoomScaleSheetLayoutView="100" zoomScalePageLayoutView="81" workbookViewId="0">
      <selection activeCell="A29" sqref="A29"/>
    </sheetView>
  </sheetViews>
  <sheetFormatPr defaultColWidth="6" defaultRowHeight="20.149999999999999" customHeight="1"/>
  <cols>
    <col min="1" max="1" width="26.84375" style="23" customWidth="1"/>
    <col min="2" max="2" width="5.23046875" style="23" bestFit="1" customWidth="1"/>
    <col min="3" max="3" width="9.765625" style="23" customWidth="1"/>
    <col min="4" max="5" width="1.15234375" style="94" customWidth="1"/>
    <col min="6" max="6" width="9.765625" style="23" customWidth="1"/>
    <col min="7" max="8" width="1.15234375" style="94" customWidth="1"/>
    <col min="9" max="9" width="9.765625" style="23" customWidth="1"/>
    <col min="10" max="11" width="1.15234375" style="94" customWidth="1"/>
    <col min="12" max="12" width="9.765625" style="23" customWidth="1"/>
    <col min="13" max="13" width="1.15234375" style="94" customWidth="1"/>
    <col min="14" max="14" width="9.765625" style="23" customWidth="1"/>
    <col min="15" max="15" width="1.15234375" style="94" customWidth="1"/>
    <col min="16" max="18" width="0.765625" style="23" customWidth="1"/>
    <col min="19" max="19" width="9.765625" style="23" customWidth="1"/>
    <col min="20" max="22" width="1.15234375" style="94" customWidth="1"/>
    <col min="23" max="23" width="11.84375" style="94" customWidth="1"/>
    <col min="24" max="26" width="1.15234375" style="94" customWidth="1"/>
    <col min="27" max="27" width="9.765625" style="94" customWidth="1"/>
    <col min="28" max="30" width="1.15234375" style="94" customWidth="1"/>
    <col min="31" max="31" width="9.765625" style="23" customWidth="1"/>
    <col min="32" max="33" width="1.15234375" style="94" customWidth="1"/>
    <col min="34" max="34" width="9.765625" style="23" customWidth="1"/>
    <col min="35" max="36" width="1.15234375" style="94" customWidth="1"/>
    <col min="37" max="37" width="9.765625" style="23" customWidth="1"/>
    <col min="38" max="39" width="1.15234375" style="94" customWidth="1"/>
    <col min="40" max="40" width="9.765625" style="23" customWidth="1"/>
    <col min="41" max="41" width="0.765625" style="23" customWidth="1"/>
    <col min="42" max="16384" width="6" style="23"/>
  </cols>
  <sheetData>
    <row r="1" spans="1:40" ht="26.15" customHeight="1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/>
      <c r="AC1" s="250"/>
      <c r="AD1" s="250"/>
      <c r="AE1" s="250"/>
      <c r="AF1" s="250"/>
      <c r="AG1" s="250"/>
      <c r="AH1" s="250"/>
      <c r="AI1" s="250"/>
      <c r="AJ1" s="250"/>
      <c r="AK1" s="250"/>
      <c r="AL1" s="250"/>
      <c r="AM1" s="250"/>
      <c r="AN1" s="250"/>
    </row>
    <row r="2" spans="1:40" ht="26.15" customHeight="1">
      <c r="A2" s="250" t="s">
        <v>180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  <c r="AH2" s="250"/>
      <c r="AI2" s="250"/>
      <c r="AJ2" s="250"/>
      <c r="AK2" s="250"/>
      <c r="AL2" s="250"/>
      <c r="AM2" s="250"/>
      <c r="AN2" s="250"/>
    </row>
    <row r="3" spans="1:40" ht="26.15" customHeight="1">
      <c r="A3" s="250" t="s">
        <v>192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  <c r="AH3" s="250"/>
      <c r="AI3" s="250"/>
      <c r="AJ3" s="250"/>
      <c r="AK3" s="250"/>
      <c r="AL3" s="250"/>
      <c r="AM3" s="250"/>
      <c r="AN3" s="250"/>
    </row>
    <row r="4" spans="1:40" ht="26.15" customHeight="1">
      <c r="A4" s="250" t="s">
        <v>172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  <c r="AC4" s="250"/>
      <c r="AD4" s="250"/>
      <c r="AE4" s="250"/>
      <c r="AF4" s="250"/>
      <c r="AG4" s="250"/>
      <c r="AH4" s="250"/>
      <c r="AI4" s="250"/>
      <c r="AJ4" s="250"/>
      <c r="AK4" s="250"/>
      <c r="AL4" s="250"/>
      <c r="AM4" s="250"/>
      <c r="AN4" s="250"/>
    </row>
    <row r="5" spans="1:40" s="22" customFormat="1" ht="26.15" customHeight="1">
      <c r="A5" s="251" t="s">
        <v>206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  <c r="AA5" s="251"/>
      <c r="AB5" s="251"/>
      <c r="AC5" s="251"/>
      <c r="AD5" s="251"/>
      <c r="AE5" s="251"/>
      <c r="AF5" s="251"/>
      <c r="AG5" s="251"/>
      <c r="AH5" s="251"/>
      <c r="AI5" s="251"/>
      <c r="AJ5" s="251"/>
      <c r="AK5" s="251"/>
      <c r="AL5" s="251"/>
      <c r="AM5" s="251"/>
      <c r="AN5" s="251"/>
    </row>
    <row r="6" spans="1:40" ht="9" customHeight="1">
      <c r="A6" s="22"/>
      <c r="B6" s="22"/>
      <c r="C6" s="22"/>
      <c r="D6" s="93"/>
      <c r="E6" s="93"/>
      <c r="F6" s="22"/>
      <c r="G6" s="93"/>
      <c r="H6" s="93"/>
      <c r="I6" s="22"/>
      <c r="J6" s="93"/>
      <c r="K6" s="93"/>
      <c r="L6" s="22"/>
      <c r="M6" s="93"/>
      <c r="N6" s="22"/>
      <c r="O6" s="93"/>
      <c r="P6" s="22"/>
      <c r="Q6" s="22"/>
      <c r="R6" s="22"/>
      <c r="S6" s="22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22"/>
      <c r="AF6" s="93"/>
      <c r="AG6" s="93"/>
      <c r="AH6" s="22"/>
      <c r="AI6" s="93"/>
      <c r="AJ6" s="93"/>
      <c r="AK6" s="22"/>
      <c r="AL6" s="93"/>
      <c r="AM6" s="93"/>
      <c r="AN6" s="22"/>
    </row>
    <row r="7" spans="1:40" s="203" customFormat="1" ht="20.149999999999999" customHeight="1">
      <c r="C7" s="252" t="s">
        <v>2</v>
      </c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  <c r="V7" s="252"/>
      <c r="W7" s="252"/>
      <c r="X7" s="252"/>
      <c r="Y7" s="252"/>
      <c r="Z7" s="252"/>
      <c r="AA7" s="252"/>
      <c r="AB7" s="252"/>
      <c r="AC7" s="252"/>
      <c r="AD7" s="252"/>
      <c r="AE7" s="252"/>
      <c r="AF7" s="252"/>
      <c r="AG7" s="252"/>
      <c r="AH7" s="252"/>
      <c r="AI7" s="252"/>
      <c r="AJ7" s="252"/>
      <c r="AK7" s="252"/>
      <c r="AL7" s="252"/>
      <c r="AM7" s="252"/>
      <c r="AN7" s="252"/>
    </row>
    <row r="8" spans="1:40" s="203" customFormat="1" ht="20.149999999999999" customHeight="1">
      <c r="B8" s="205"/>
      <c r="C8" s="253" t="s">
        <v>41</v>
      </c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3"/>
      <c r="S8" s="253"/>
      <c r="T8" s="253"/>
      <c r="U8" s="253"/>
      <c r="V8" s="253"/>
      <c r="W8" s="253"/>
      <c r="X8" s="253"/>
      <c r="Y8" s="253"/>
      <c r="Z8" s="253"/>
      <c r="AA8" s="253"/>
      <c r="AB8" s="253"/>
      <c r="AC8" s="253"/>
      <c r="AD8" s="253"/>
      <c r="AE8" s="253"/>
      <c r="AF8" s="253"/>
      <c r="AG8" s="253"/>
      <c r="AH8" s="253"/>
      <c r="AI8" s="204"/>
      <c r="AJ8" s="204"/>
      <c r="AK8" s="204"/>
      <c r="AL8" s="204"/>
      <c r="AM8" s="204"/>
      <c r="AN8" s="204"/>
    </row>
    <row r="9" spans="1:40" s="203" customFormat="1" ht="20.149999999999999" customHeight="1">
      <c r="A9" s="206"/>
      <c r="B9" s="207"/>
      <c r="C9" s="208"/>
      <c r="D9" s="209"/>
      <c r="E9" s="209"/>
      <c r="F9" s="208"/>
      <c r="G9" s="209"/>
      <c r="H9" s="209"/>
      <c r="J9" s="209"/>
      <c r="K9" s="209"/>
      <c r="L9" s="249" t="s">
        <v>36</v>
      </c>
      <c r="M9" s="249"/>
      <c r="N9" s="249"/>
      <c r="O9" s="209"/>
      <c r="P9" s="249" t="s">
        <v>52</v>
      </c>
      <c r="Q9" s="249"/>
      <c r="R9" s="249"/>
      <c r="S9" s="249"/>
      <c r="T9" s="249"/>
      <c r="U9" s="249"/>
      <c r="V9" s="249"/>
      <c r="W9" s="249"/>
      <c r="X9" s="249"/>
      <c r="Y9" s="249"/>
      <c r="Z9" s="249"/>
      <c r="AA9" s="249"/>
      <c r="AB9" s="249"/>
      <c r="AC9" s="249"/>
      <c r="AD9" s="249"/>
      <c r="AE9" s="249"/>
      <c r="AF9" s="211"/>
      <c r="AG9" s="209"/>
      <c r="AH9" s="212"/>
      <c r="AI9" s="204"/>
      <c r="AJ9" s="204"/>
      <c r="AK9" s="205"/>
      <c r="AL9" s="204"/>
      <c r="AM9" s="204"/>
      <c r="AN9" s="205"/>
    </row>
    <row r="10" spans="1:40" s="203" customFormat="1" ht="20.149999999999999" customHeight="1">
      <c r="B10" s="205"/>
      <c r="I10" s="204" t="s">
        <v>51</v>
      </c>
      <c r="J10" s="204"/>
      <c r="K10" s="204"/>
      <c r="L10" s="210" t="s">
        <v>37</v>
      </c>
      <c r="M10" s="211"/>
      <c r="N10" s="204" t="s">
        <v>39</v>
      </c>
      <c r="O10" s="204"/>
      <c r="P10" s="208"/>
      <c r="Q10" s="208"/>
      <c r="R10" s="208"/>
      <c r="U10" s="209"/>
      <c r="V10" s="209"/>
      <c r="W10" s="204" t="s">
        <v>179</v>
      </c>
      <c r="AB10" s="209"/>
      <c r="AC10" s="209"/>
      <c r="AD10" s="209"/>
    </row>
    <row r="11" spans="1:40" s="203" customFormat="1" ht="20.149999999999999" customHeight="1">
      <c r="A11" s="206"/>
      <c r="B11" s="207"/>
      <c r="C11" s="205" t="s">
        <v>33</v>
      </c>
      <c r="D11" s="204"/>
      <c r="E11" s="204"/>
      <c r="F11" s="205"/>
      <c r="G11" s="204"/>
      <c r="H11" s="204"/>
      <c r="I11" s="204" t="s">
        <v>53</v>
      </c>
      <c r="M11" s="213"/>
      <c r="S11" s="205" t="s">
        <v>54</v>
      </c>
      <c r="T11" s="209"/>
      <c r="U11" s="204"/>
      <c r="V11" s="204"/>
      <c r="W11" s="204" t="s">
        <v>152</v>
      </c>
      <c r="X11" s="209"/>
      <c r="Y11" s="209"/>
      <c r="Z11" s="209"/>
      <c r="AA11" s="204" t="s">
        <v>136</v>
      </c>
      <c r="AB11" s="204"/>
      <c r="AC11" s="204"/>
      <c r="AD11" s="204"/>
      <c r="AE11" s="205" t="s">
        <v>55</v>
      </c>
      <c r="AF11" s="204"/>
      <c r="AG11" s="204"/>
      <c r="AH11" s="205"/>
      <c r="AI11" s="204"/>
      <c r="AJ11" s="204"/>
      <c r="AK11" s="205" t="s">
        <v>57</v>
      </c>
      <c r="AL11" s="214"/>
      <c r="AM11" s="214"/>
      <c r="AN11" s="205" t="s">
        <v>55</v>
      </c>
    </row>
    <row r="12" spans="1:40" s="203" customFormat="1" ht="20.149999999999999" customHeight="1">
      <c r="A12" s="206"/>
      <c r="B12" s="207"/>
      <c r="C12" s="205" t="s">
        <v>58</v>
      </c>
      <c r="D12" s="204"/>
      <c r="E12" s="204"/>
      <c r="F12" s="205" t="s">
        <v>59</v>
      </c>
      <c r="G12" s="204"/>
      <c r="H12" s="204"/>
      <c r="I12" s="204" t="s">
        <v>60</v>
      </c>
      <c r="J12" s="204"/>
      <c r="K12" s="204"/>
      <c r="L12" s="204" t="s">
        <v>61</v>
      </c>
      <c r="M12" s="204"/>
      <c r="N12" s="204"/>
      <c r="O12" s="204"/>
      <c r="P12" s="205"/>
      <c r="Q12" s="205"/>
      <c r="R12" s="205"/>
      <c r="S12" s="205" t="s">
        <v>62</v>
      </c>
      <c r="T12" s="204"/>
      <c r="U12" s="204"/>
      <c r="V12" s="204"/>
      <c r="W12" s="204" t="s">
        <v>154</v>
      </c>
      <c r="X12" s="204"/>
      <c r="Y12" s="204"/>
      <c r="Z12" s="204"/>
      <c r="AA12" s="204" t="s">
        <v>137</v>
      </c>
      <c r="AB12" s="204"/>
      <c r="AC12" s="204"/>
      <c r="AD12" s="204"/>
      <c r="AE12" s="205" t="s">
        <v>63</v>
      </c>
      <c r="AF12" s="204"/>
      <c r="AG12" s="204"/>
      <c r="AH12" s="205" t="s">
        <v>56</v>
      </c>
      <c r="AI12" s="204"/>
      <c r="AJ12" s="204"/>
      <c r="AK12" s="205" t="s">
        <v>65</v>
      </c>
      <c r="AL12" s="214"/>
      <c r="AM12" s="214"/>
      <c r="AN12" s="205" t="s">
        <v>66</v>
      </c>
    </row>
    <row r="13" spans="1:40" s="203" customFormat="1" ht="20.149999999999999" customHeight="1">
      <c r="A13" s="206"/>
      <c r="B13" s="207"/>
      <c r="C13" s="204" t="s">
        <v>67</v>
      </c>
      <c r="D13" s="204"/>
      <c r="E13" s="204"/>
      <c r="F13" s="204" t="s">
        <v>68</v>
      </c>
      <c r="G13" s="204"/>
      <c r="H13" s="204"/>
      <c r="I13" s="204" t="s">
        <v>69</v>
      </c>
      <c r="J13" s="204"/>
      <c r="K13" s="204"/>
      <c r="L13" s="204" t="s">
        <v>70</v>
      </c>
      <c r="M13" s="209"/>
      <c r="N13" s="204"/>
      <c r="O13" s="204"/>
      <c r="P13" s="204"/>
      <c r="Q13" s="204"/>
      <c r="R13" s="204"/>
      <c r="S13" s="204" t="s">
        <v>71</v>
      </c>
      <c r="T13" s="204"/>
      <c r="U13" s="204"/>
      <c r="V13" s="204"/>
      <c r="W13" s="204" t="s">
        <v>155</v>
      </c>
      <c r="X13" s="204"/>
      <c r="Y13" s="204"/>
      <c r="Z13" s="204"/>
      <c r="AA13" s="204" t="s">
        <v>138</v>
      </c>
      <c r="AB13" s="204"/>
      <c r="AC13" s="204"/>
      <c r="AD13" s="204"/>
      <c r="AE13" s="204" t="s">
        <v>72</v>
      </c>
      <c r="AF13" s="204"/>
      <c r="AG13" s="204"/>
      <c r="AH13" s="204" t="s">
        <v>185</v>
      </c>
      <c r="AI13" s="204"/>
      <c r="AJ13" s="204"/>
      <c r="AK13" s="204" t="s">
        <v>73</v>
      </c>
      <c r="AL13" s="214"/>
      <c r="AM13" s="214"/>
      <c r="AN13" s="204" t="s">
        <v>64</v>
      </c>
    </row>
    <row r="14" spans="1:40" s="203" customFormat="1" ht="20.149999999999999" customHeight="1">
      <c r="A14" s="207"/>
      <c r="B14" s="207"/>
      <c r="C14" s="226"/>
      <c r="D14" s="226"/>
      <c r="E14" s="226"/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226"/>
      <c r="AL14" s="226"/>
      <c r="AM14" s="226"/>
      <c r="AN14" s="226"/>
    </row>
    <row r="15" spans="1:40" s="203" customFormat="1" ht="20.149999999999999" customHeight="1">
      <c r="A15" s="208" t="s">
        <v>175</v>
      </c>
      <c r="B15" s="208"/>
      <c r="C15" s="215">
        <v>396000</v>
      </c>
      <c r="D15" s="216"/>
      <c r="E15" s="216"/>
      <c r="F15" s="215">
        <v>2824926</v>
      </c>
      <c r="G15" s="216"/>
      <c r="H15" s="216"/>
      <c r="I15" s="215">
        <v>-2626</v>
      </c>
      <c r="J15" s="216"/>
      <c r="K15" s="216"/>
      <c r="L15" s="215">
        <v>40000</v>
      </c>
      <c r="M15" s="216"/>
      <c r="N15" s="215">
        <v>478305</v>
      </c>
      <c r="O15" s="216"/>
      <c r="P15" s="216"/>
      <c r="Q15" s="216"/>
      <c r="R15" s="216"/>
      <c r="S15" s="215">
        <v>40</v>
      </c>
      <c r="T15" s="216"/>
      <c r="U15" s="216"/>
      <c r="V15" s="216"/>
      <c r="W15" s="215">
        <v>-26946</v>
      </c>
      <c r="X15" s="216"/>
      <c r="Y15" s="216"/>
      <c r="Z15" s="216"/>
      <c r="AA15" s="215">
        <v>30421</v>
      </c>
      <c r="AB15" s="216"/>
      <c r="AC15" s="216"/>
      <c r="AD15" s="216"/>
      <c r="AE15" s="218">
        <f>SUM(S15,AA15,W15)</f>
        <v>3515</v>
      </c>
      <c r="AF15" s="216"/>
      <c r="AG15" s="216"/>
      <c r="AH15" s="216">
        <f>SUM(C15:O15,AE15)</f>
        <v>3740120</v>
      </c>
      <c r="AI15" s="216"/>
      <c r="AJ15" s="216"/>
      <c r="AK15" s="215">
        <v>761</v>
      </c>
      <c r="AL15" s="216"/>
      <c r="AM15" s="216"/>
      <c r="AN15" s="216">
        <f>SUM(AH15:AK15)</f>
        <v>3740881</v>
      </c>
    </row>
    <row r="16" spans="1:40" s="203" customFormat="1" ht="20.149999999999999" customHeight="1">
      <c r="A16" s="206" t="s">
        <v>178</v>
      </c>
      <c r="B16" s="206"/>
      <c r="C16" s="217">
        <v>0</v>
      </c>
      <c r="D16" s="216"/>
      <c r="E16" s="216"/>
      <c r="F16" s="217">
        <v>0</v>
      </c>
      <c r="G16" s="216"/>
      <c r="H16" s="216"/>
      <c r="I16" s="217">
        <v>0</v>
      </c>
      <c r="J16" s="216"/>
      <c r="K16" s="216"/>
      <c r="L16" s="217">
        <v>0</v>
      </c>
      <c r="M16" s="216"/>
      <c r="N16" s="227">
        <v>132640</v>
      </c>
      <c r="O16" s="216"/>
      <c r="P16" s="216"/>
      <c r="Q16" s="216"/>
      <c r="R16" s="216"/>
      <c r="S16" s="217">
        <v>0</v>
      </c>
      <c r="T16" s="216"/>
      <c r="U16" s="216"/>
      <c r="V16" s="216"/>
      <c r="W16" s="217">
        <v>0</v>
      </c>
      <c r="X16" s="216"/>
      <c r="Y16" s="216"/>
      <c r="Z16" s="216"/>
      <c r="AA16" s="217">
        <v>0</v>
      </c>
      <c r="AB16" s="216"/>
      <c r="AC16" s="216"/>
      <c r="AD16" s="216"/>
      <c r="AE16" s="217">
        <f>SUM(S16,AA16,W16)</f>
        <v>0</v>
      </c>
      <c r="AF16" s="216"/>
      <c r="AG16" s="216"/>
      <c r="AH16" s="216">
        <f>SUM(C16:O16,AE16)</f>
        <v>132640</v>
      </c>
      <c r="AI16" s="216"/>
      <c r="AJ16" s="216"/>
      <c r="AK16" s="218">
        <v>1</v>
      </c>
      <c r="AL16" s="216"/>
      <c r="AM16" s="216"/>
      <c r="AN16" s="216">
        <f>SUM(AH16:AK16)</f>
        <v>132641</v>
      </c>
    </row>
    <row r="17" spans="1:40" s="203" customFormat="1" ht="20.149999999999999" customHeight="1">
      <c r="A17" s="206" t="s">
        <v>209</v>
      </c>
      <c r="B17" s="206"/>
      <c r="C17" s="219"/>
      <c r="D17" s="220"/>
      <c r="E17" s="220"/>
      <c r="F17" s="219"/>
      <c r="G17" s="220"/>
      <c r="H17" s="220"/>
      <c r="I17" s="219"/>
      <c r="J17" s="220"/>
      <c r="K17" s="220"/>
      <c r="L17" s="219"/>
      <c r="M17" s="220"/>
      <c r="N17" s="219"/>
      <c r="O17" s="220"/>
      <c r="P17" s="220"/>
      <c r="Q17" s="220"/>
      <c r="R17" s="220"/>
      <c r="S17" s="219"/>
      <c r="T17" s="220"/>
      <c r="U17" s="220"/>
      <c r="V17" s="220"/>
      <c r="W17" s="219"/>
      <c r="X17" s="220"/>
      <c r="Y17" s="220"/>
      <c r="Z17" s="220"/>
      <c r="AA17" s="219"/>
      <c r="AB17" s="220"/>
      <c r="AC17" s="220"/>
      <c r="AD17" s="220"/>
      <c r="AE17" s="219"/>
      <c r="AF17" s="220"/>
      <c r="AG17" s="220"/>
      <c r="AH17" s="216"/>
      <c r="AI17" s="220"/>
      <c r="AJ17" s="220"/>
      <c r="AK17" s="219"/>
      <c r="AL17" s="220"/>
      <c r="AM17" s="220"/>
      <c r="AN17" s="216"/>
    </row>
    <row r="18" spans="1:40" s="203" customFormat="1" ht="20.149999999999999" customHeight="1">
      <c r="A18" s="221" t="s">
        <v>153</v>
      </c>
      <c r="B18" s="206"/>
      <c r="C18" s="217">
        <v>0</v>
      </c>
      <c r="D18" s="216"/>
      <c r="E18" s="216"/>
      <c r="F18" s="217">
        <v>0</v>
      </c>
      <c r="G18" s="216"/>
      <c r="H18" s="216"/>
      <c r="I18" s="217">
        <v>0</v>
      </c>
      <c r="J18" s="216"/>
      <c r="K18" s="216"/>
      <c r="L18" s="217">
        <v>0</v>
      </c>
      <c r="M18" s="216"/>
      <c r="N18" s="217">
        <v>0</v>
      </c>
      <c r="O18" s="216"/>
      <c r="P18" s="216"/>
      <c r="Q18" s="216"/>
      <c r="R18" s="216"/>
      <c r="S18" s="217">
        <v>0</v>
      </c>
      <c r="T18" s="216"/>
      <c r="U18" s="216"/>
      <c r="V18" s="216"/>
      <c r="W18" s="218">
        <v>2192</v>
      </c>
      <c r="X18" s="216"/>
      <c r="Y18" s="216"/>
      <c r="Z18" s="216"/>
      <c r="AA18" s="217">
        <v>0</v>
      </c>
      <c r="AB18" s="216"/>
      <c r="AC18" s="216"/>
      <c r="AD18" s="216"/>
      <c r="AE18" s="218">
        <f>SUM(S18,AA18,W18)</f>
        <v>2192</v>
      </c>
      <c r="AF18" s="216"/>
      <c r="AG18" s="216"/>
      <c r="AH18" s="216">
        <f>SUM(C18:O18,AE18)</f>
        <v>2192</v>
      </c>
      <c r="AI18" s="216"/>
      <c r="AJ18" s="216"/>
      <c r="AK18" s="217">
        <v>0</v>
      </c>
      <c r="AL18" s="216"/>
      <c r="AM18" s="216"/>
      <c r="AN18" s="216">
        <f>SUM(AH18:AK18)</f>
        <v>2192</v>
      </c>
    </row>
    <row r="19" spans="1:40" s="203" customFormat="1" ht="20.149999999999999" customHeight="1">
      <c r="A19" s="206" t="s">
        <v>165</v>
      </c>
      <c r="B19" s="206"/>
      <c r="C19" s="219"/>
      <c r="D19" s="220"/>
      <c r="E19" s="220"/>
      <c r="F19" s="219"/>
      <c r="G19" s="220"/>
      <c r="H19" s="220"/>
      <c r="I19" s="219"/>
      <c r="J19" s="220"/>
      <c r="K19" s="220"/>
      <c r="L19" s="219"/>
      <c r="M19" s="220"/>
      <c r="N19" s="219"/>
      <c r="O19" s="220"/>
      <c r="P19" s="220"/>
      <c r="Q19" s="220"/>
      <c r="R19" s="220"/>
      <c r="S19" s="219"/>
      <c r="T19" s="220"/>
      <c r="U19" s="220"/>
      <c r="V19" s="220"/>
      <c r="W19" s="218"/>
      <c r="X19" s="220"/>
      <c r="Y19" s="220"/>
      <c r="Z19" s="220"/>
      <c r="AA19" s="219"/>
      <c r="AB19" s="220"/>
      <c r="AC19" s="220"/>
      <c r="AD19" s="220"/>
      <c r="AE19" s="217"/>
      <c r="AF19" s="220"/>
      <c r="AG19" s="220"/>
      <c r="AH19" s="216"/>
      <c r="AI19" s="220"/>
      <c r="AJ19" s="220"/>
      <c r="AK19" s="219"/>
      <c r="AL19" s="220"/>
      <c r="AM19" s="220"/>
      <c r="AN19" s="216"/>
    </row>
    <row r="20" spans="1:40" s="203" customFormat="1" ht="20.149999999999999" customHeight="1">
      <c r="A20" s="221" t="s">
        <v>153</v>
      </c>
      <c r="B20" s="206"/>
      <c r="C20" s="217">
        <v>0</v>
      </c>
      <c r="D20" s="216"/>
      <c r="E20" s="216"/>
      <c r="F20" s="217">
        <v>0</v>
      </c>
      <c r="G20" s="216"/>
      <c r="H20" s="216"/>
      <c r="I20" s="217">
        <v>0</v>
      </c>
      <c r="J20" s="216"/>
      <c r="K20" s="216"/>
      <c r="L20" s="217">
        <v>0</v>
      </c>
      <c r="M20" s="216"/>
      <c r="N20" s="218">
        <v>-71</v>
      </c>
      <c r="O20" s="216"/>
      <c r="P20" s="216"/>
      <c r="Q20" s="216"/>
      <c r="R20" s="216"/>
      <c r="S20" s="217">
        <v>0</v>
      </c>
      <c r="T20" s="216"/>
      <c r="U20" s="216"/>
      <c r="V20" s="216"/>
      <c r="W20" s="218">
        <v>71</v>
      </c>
      <c r="X20" s="216"/>
      <c r="Y20" s="216"/>
      <c r="Z20" s="216"/>
      <c r="AA20" s="217">
        <v>0</v>
      </c>
      <c r="AB20" s="216"/>
      <c r="AC20" s="216"/>
      <c r="AD20" s="216"/>
      <c r="AE20" s="218">
        <f>SUM(S20,AA20,W20)</f>
        <v>71</v>
      </c>
      <c r="AF20" s="216"/>
      <c r="AG20" s="216"/>
      <c r="AH20" s="228">
        <f>SUM(C20:O20,AE20)</f>
        <v>0</v>
      </c>
      <c r="AI20" s="216"/>
      <c r="AJ20" s="216"/>
      <c r="AK20" s="217">
        <v>0</v>
      </c>
      <c r="AL20" s="216"/>
      <c r="AM20" s="216"/>
      <c r="AN20" s="217">
        <f>SUM(AH20:AK20)</f>
        <v>0</v>
      </c>
    </row>
    <row r="21" spans="1:40" s="203" customFormat="1" ht="20.149999999999999" customHeight="1">
      <c r="A21" s="206" t="s">
        <v>174</v>
      </c>
      <c r="B21" s="206"/>
      <c r="C21" s="222">
        <f>SUM(C16:C20)</f>
        <v>0</v>
      </c>
      <c r="D21" s="216"/>
      <c r="E21" s="216"/>
      <c r="F21" s="222">
        <f>SUM(F16:F20)</f>
        <v>0</v>
      </c>
      <c r="G21" s="216"/>
      <c r="H21" s="216"/>
      <c r="I21" s="222">
        <f>SUM(I16:I20)</f>
        <v>0</v>
      </c>
      <c r="J21" s="216"/>
      <c r="K21" s="216"/>
      <c r="L21" s="222">
        <f>SUM(L16:L20)</f>
        <v>0</v>
      </c>
      <c r="M21" s="216"/>
      <c r="N21" s="223">
        <f>SUM(N16:N20)</f>
        <v>132569</v>
      </c>
      <c r="O21" s="216"/>
      <c r="P21" s="216"/>
      <c r="Q21" s="216"/>
      <c r="R21" s="216"/>
      <c r="S21" s="223">
        <f>SUM(S16:S20)</f>
        <v>0</v>
      </c>
      <c r="T21" s="216"/>
      <c r="U21" s="216"/>
      <c r="V21" s="216"/>
      <c r="W21" s="223">
        <f>SUM(W16:W20)</f>
        <v>2263</v>
      </c>
      <c r="X21" s="216"/>
      <c r="Y21" s="216"/>
      <c r="Z21" s="216"/>
      <c r="AA21" s="223">
        <f>SUM(AA16:AA20)</f>
        <v>0</v>
      </c>
      <c r="AB21" s="216"/>
      <c r="AC21" s="216"/>
      <c r="AD21" s="216"/>
      <c r="AE21" s="223">
        <f>SUM(AE16:AE20)</f>
        <v>2263</v>
      </c>
      <c r="AF21" s="216"/>
      <c r="AG21" s="216"/>
      <c r="AH21" s="218">
        <f>SUM(AH16:AH20)</f>
        <v>134832</v>
      </c>
      <c r="AI21" s="216"/>
      <c r="AJ21" s="216"/>
      <c r="AK21" s="223">
        <f>SUM(AK16:AK20)</f>
        <v>1</v>
      </c>
      <c r="AL21" s="216"/>
      <c r="AM21" s="216"/>
      <c r="AN21" s="223">
        <f>SUM(AN16:AN20)</f>
        <v>134833</v>
      </c>
    </row>
    <row r="22" spans="1:40" s="203" customFormat="1" ht="20.149999999999999" customHeight="1">
      <c r="A22" s="206" t="s">
        <v>149</v>
      </c>
      <c r="B22" s="224"/>
      <c r="C22" s="219"/>
      <c r="D22" s="216"/>
      <c r="E22" s="216"/>
      <c r="F22" s="219"/>
      <c r="G22" s="216"/>
      <c r="H22" s="216"/>
      <c r="I22" s="219"/>
      <c r="J22" s="216"/>
      <c r="K22" s="216"/>
      <c r="L22" s="219"/>
      <c r="M22" s="216"/>
      <c r="N22" s="218"/>
      <c r="O22" s="216"/>
      <c r="P22" s="216"/>
      <c r="Q22" s="216"/>
      <c r="R22" s="216"/>
      <c r="S22" s="219"/>
      <c r="T22" s="216"/>
      <c r="U22" s="216"/>
      <c r="V22" s="216"/>
      <c r="W22" s="219"/>
      <c r="X22" s="216"/>
      <c r="Y22" s="216"/>
      <c r="Z22" s="216"/>
      <c r="AA22" s="219"/>
      <c r="AB22" s="216"/>
      <c r="AC22" s="216"/>
      <c r="AD22" s="216"/>
      <c r="AE22" s="217"/>
      <c r="AF22" s="216"/>
      <c r="AG22" s="216"/>
      <c r="AH22" s="216"/>
      <c r="AI22" s="216"/>
      <c r="AJ22" s="216"/>
      <c r="AK22" s="219"/>
      <c r="AL22" s="216"/>
      <c r="AM22" s="216"/>
      <c r="AN22" s="216"/>
    </row>
    <row r="23" spans="1:40" s="203" customFormat="1" ht="20.149999999999999" customHeight="1">
      <c r="A23" s="221" t="s">
        <v>148</v>
      </c>
      <c r="B23" s="224"/>
      <c r="C23" s="217">
        <v>0</v>
      </c>
      <c r="D23" s="216"/>
      <c r="E23" s="216"/>
      <c r="F23" s="217">
        <v>0</v>
      </c>
      <c r="G23" s="216"/>
      <c r="H23" s="216"/>
      <c r="I23" s="217">
        <v>0</v>
      </c>
      <c r="J23" s="216"/>
      <c r="K23" s="216"/>
      <c r="L23" s="217">
        <v>0</v>
      </c>
      <c r="M23" s="216"/>
      <c r="N23" s="217">
        <v>0</v>
      </c>
      <c r="O23" s="216"/>
      <c r="P23" s="216"/>
      <c r="Q23" s="216"/>
      <c r="R23" s="216"/>
      <c r="S23" s="217">
        <v>0</v>
      </c>
      <c r="T23" s="216"/>
      <c r="U23" s="216"/>
      <c r="V23" s="216"/>
      <c r="W23" s="217">
        <v>0</v>
      </c>
      <c r="X23" s="216"/>
      <c r="Y23" s="216"/>
      <c r="Z23" s="216"/>
      <c r="AA23" s="217">
        <v>0</v>
      </c>
      <c r="AB23" s="216"/>
      <c r="AC23" s="216"/>
      <c r="AD23" s="216"/>
      <c r="AE23" s="217">
        <v>0</v>
      </c>
      <c r="AF23" s="216"/>
      <c r="AG23" s="216"/>
      <c r="AH23" s="217">
        <v>0</v>
      </c>
      <c r="AI23" s="216"/>
      <c r="AJ23" s="216"/>
      <c r="AK23" s="218">
        <v>-11</v>
      </c>
      <c r="AL23" s="229"/>
      <c r="AM23" s="229"/>
      <c r="AN23" s="218">
        <f>SUM(AH23:AK23)</f>
        <v>-11</v>
      </c>
    </row>
    <row r="24" spans="1:40" s="203" customFormat="1" ht="20.149999999999999" customHeight="1" thickBot="1">
      <c r="A24" s="207" t="s">
        <v>193</v>
      </c>
      <c r="B24" s="207"/>
      <c r="C24" s="225">
        <f>SUM(C15:C15,C21:C21)+SUM(C22:C23)</f>
        <v>396000</v>
      </c>
      <c r="D24" s="216"/>
      <c r="E24" s="216"/>
      <c r="F24" s="225">
        <f>SUM(F15:F15,F21:F21)+SUM(F22:F23)</f>
        <v>2824926</v>
      </c>
      <c r="G24" s="216"/>
      <c r="H24" s="216"/>
      <c r="I24" s="225">
        <f>SUM(I15:I15,I21:I21)+SUM(I22:I23)</f>
        <v>-2626</v>
      </c>
      <c r="J24" s="216"/>
      <c r="K24" s="216"/>
      <c r="L24" s="225">
        <f>SUM(L15:L15,L21:L21)+SUM(L22:L23)</f>
        <v>40000</v>
      </c>
      <c r="M24" s="216"/>
      <c r="N24" s="225">
        <f>SUM(N15:N15,N21:N21)+SUM(N22:N23)</f>
        <v>610874</v>
      </c>
      <c r="O24" s="216"/>
      <c r="P24" s="216"/>
      <c r="Q24" s="216"/>
      <c r="R24" s="216"/>
      <c r="S24" s="225">
        <f>SUM(S15:S15,S21:S21)+SUM(S22:S23)</f>
        <v>40</v>
      </c>
      <c r="T24" s="216"/>
      <c r="U24" s="216"/>
      <c r="V24" s="216"/>
      <c r="W24" s="225">
        <f>SUM(W15:W15,W21:W21)+SUM(W22:W23)</f>
        <v>-24683</v>
      </c>
      <c r="X24" s="216"/>
      <c r="Y24" s="216"/>
      <c r="Z24" s="216"/>
      <c r="AA24" s="225">
        <f>SUM(AA15:AA15,AA21:AA21)+SUM(AA22:AA23)</f>
        <v>30421</v>
      </c>
      <c r="AB24" s="216"/>
      <c r="AC24" s="216"/>
      <c r="AD24" s="216"/>
      <c r="AE24" s="225">
        <f>SUM(AE15:AE15,AE21:AE21)+SUM(AE22:AE23)</f>
        <v>5778</v>
      </c>
      <c r="AF24" s="216"/>
      <c r="AG24" s="216"/>
      <c r="AH24" s="225">
        <f>SUM(AH15:AH15,AH21:AH21)+SUM(AH22:AH23)</f>
        <v>3874952</v>
      </c>
      <c r="AI24" s="216"/>
      <c r="AJ24" s="216"/>
      <c r="AK24" s="225">
        <f>SUM(AK15:AK15,AK21:AK21)+SUM(AK22:AK23)</f>
        <v>751</v>
      </c>
      <c r="AL24" s="216"/>
      <c r="AM24" s="216"/>
      <c r="AN24" s="225">
        <f>SUM(AN15:AN15,AN21:AN21)+SUM(AN22:AN23)</f>
        <v>3875703</v>
      </c>
    </row>
    <row r="25" spans="1:40" ht="20.149999999999999" customHeight="1" thickTop="1"/>
    <row r="26" spans="1:40" ht="20.149999999999999" customHeight="1">
      <c r="A26" s="208" t="s">
        <v>196</v>
      </c>
      <c r="B26" s="208"/>
      <c r="C26" s="215">
        <v>396000</v>
      </c>
      <c r="D26" s="216"/>
      <c r="E26" s="216"/>
      <c r="F26" s="215">
        <v>2824926</v>
      </c>
      <c r="G26" s="216"/>
      <c r="H26" s="216"/>
      <c r="I26" s="215">
        <v>-2626</v>
      </c>
      <c r="J26" s="216"/>
      <c r="K26" s="216"/>
      <c r="L26" s="215">
        <v>40000</v>
      </c>
      <c r="M26" s="216"/>
      <c r="N26" s="215">
        <v>491513</v>
      </c>
      <c r="O26" s="216"/>
      <c r="P26" s="216"/>
      <c r="Q26" s="216"/>
      <c r="R26" s="216"/>
      <c r="S26" s="215">
        <v>40</v>
      </c>
      <c r="T26" s="216"/>
      <c r="U26" s="216"/>
      <c r="V26" s="216"/>
      <c r="W26" s="215">
        <v>-46093</v>
      </c>
      <c r="X26" s="216"/>
      <c r="Y26" s="216"/>
      <c r="Z26" s="216"/>
      <c r="AA26" s="215">
        <v>13183</v>
      </c>
      <c r="AB26" s="216"/>
      <c r="AC26" s="216"/>
      <c r="AD26" s="216"/>
      <c r="AE26" s="218">
        <f>SUM(S26,AA26,W26)</f>
        <v>-32870</v>
      </c>
      <c r="AF26" s="216"/>
      <c r="AG26" s="216"/>
      <c r="AH26" s="216">
        <f>SUM(C26:O26,AE26)</f>
        <v>3716943</v>
      </c>
      <c r="AI26" s="216"/>
      <c r="AJ26" s="216"/>
      <c r="AK26" s="215">
        <v>755</v>
      </c>
      <c r="AL26" s="216"/>
      <c r="AM26" s="216"/>
      <c r="AN26" s="216">
        <f>SUM(AH26:AK26)</f>
        <v>3717698</v>
      </c>
    </row>
    <row r="27" spans="1:40" ht="20.149999999999999" customHeight="1">
      <c r="A27" s="206" t="s">
        <v>178</v>
      </c>
      <c r="B27" s="206"/>
      <c r="C27" s="217">
        <v>0</v>
      </c>
      <c r="D27" s="216"/>
      <c r="E27" s="216"/>
      <c r="F27" s="217">
        <v>0</v>
      </c>
      <c r="G27" s="216"/>
      <c r="H27" s="216"/>
      <c r="I27" s="217">
        <v>0</v>
      </c>
      <c r="J27" s="216"/>
      <c r="K27" s="216"/>
      <c r="L27" s="217">
        <v>0</v>
      </c>
      <c r="M27" s="216"/>
      <c r="N27" s="240">
        <f>PL3M!C62</f>
        <v>122518</v>
      </c>
      <c r="O27" s="216"/>
      <c r="P27" s="216"/>
      <c r="Q27" s="216"/>
      <c r="R27" s="216"/>
      <c r="S27" s="217">
        <v>0</v>
      </c>
      <c r="T27" s="216"/>
      <c r="U27" s="216"/>
      <c r="V27" s="216"/>
      <c r="W27" s="217">
        <v>0</v>
      </c>
      <c r="X27" s="216"/>
      <c r="Y27" s="216"/>
      <c r="Z27" s="216"/>
      <c r="AA27" s="217">
        <v>0</v>
      </c>
      <c r="AB27" s="216"/>
      <c r="AC27" s="216"/>
      <c r="AD27" s="216"/>
      <c r="AE27" s="217">
        <f>SUM(S27,AA27,W27)</f>
        <v>0</v>
      </c>
      <c r="AF27" s="216"/>
      <c r="AG27" s="216"/>
      <c r="AH27" s="216">
        <f>SUM(C27:O27,AE27)</f>
        <v>122518</v>
      </c>
      <c r="AI27" s="216"/>
      <c r="AJ27" s="216"/>
      <c r="AK27" s="218">
        <v>1</v>
      </c>
      <c r="AL27" s="216"/>
      <c r="AM27" s="216"/>
      <c r="AN27" s="216">
        <f>SUM(AH27:AK27)</f>
        <v>122519</v>
      </c>
    </row>
    <row r="28" spans="1:40" ht="20.149999999999999" customHeight="1">
      <c r="A28" s="206" t="s">
        <v>209</v>
      </c>
      <c r="B28" s="206"/>
      <c r="C28" s="219"/>
      <c r="D28" s="220"/>
      <c r="E28" s="220"/>
      <c r="F28" s="219"/>
      <c r="G28" s="220"/>
      <c r="H28" s="220"/>
      <c r="I28" s="219"/>
      <c r="J28" s="220"/>
      <c r="K28" s="220"/>
      <c r="L28" s="219"/>
      <c r="M28" s="220"/>
      <c r="N28" s="219"/>
      <c r="O28" s="220"/>
      <c r="P28" s="220"/>
      <c r="Q28" s="220"/>
      <c r="R28" s="220"/>
      <c r="S28" s="219"/>
      <c r="T28" s="220"/>
      <c r="U28" s="220"/>
      <c r="V28" s="220"/>
      <c r="W28" s="219"/>
      <c r="X28" s="220"/>
      <c r="Y28" s="220"/>
      <c r="Z28" s="220"/>
      <c r="AA28" s="219"/>
      <c r="AB28" s="220"/>
      <c r="AC28" s="220"/>
      <c r="AD28" s="220"/>
      <c r="AE28" s="219"/>
      <c r="AF28" s="220"/>
      <c r="AG28" s="220"/>
      <c r="AH28" s="216"/>
      <c r="AI28" s="220"/>
      <c r="AJ28" s="220"/>
      <c r="AK28" s="219"/>
      <c r="AL28" s="220"/>
      <c r="AM28" s="220"/>
      <c r="AN28" s="216"/>
    </row>
    <row r="29" spans="1:40" ht="20.149999999999999" customHeight="1">
      <c r="A29" s="221" t="s">
        <v>153</v>
      </c>
      <c r="B29" s="206"/>
      <c r="C29" s="217">
        <v>0</v>
      </c>
      <c r="D29" s="216"/>
      <c r="E29" s="216"/>
      <c r="F29" s="217">
        <v>0</v>
      </c>
      <c r="G29" s="216"/>
      <c r="H29" s="216"/>
      <c r="I29" s="217">
        <v>0</v>
      </c>
      <c r="J29" s="216"/>
      <c r="K29" s="216"/>
      <c r="L29" s="217">
        <v>0</v>
      </c>
      <c r="M29" s="216"/>
      <c r="N29" s="217">
        <v>0</v>
      </c>
      <c r="O29" s="216"/>
      <c r="P29" s="216"/>
      <c r="Q29" s="216"/>
      <c r="R29" s="216"/>
      <c r="S29" s="217">
        <v>0</v>
      </c>
      <c r="T29" s="216"/>
      <c r="U29" s="216"/>
      <c r="V29" s="216"/>
      <c r="W29" s="218">
        <f>PL3M!C36</f>
        <v>3935</v>
      </c>
      <c r="X29" s="216"/>
      <c r="Y29" s="216"/>
      <c r="Z29" s="216"/>
      <c r="AA29" s="217">
        <v>0</v>
      </c>
      <c r="AB29" s="216"/>
      <c r="AC29" s="216"/>
      <c r="AD29" s="216"/>
      <c r="AE29" s="218">
        <f>SUM(S29,AA29,W29)</f>
        <v>3935</v>
      </c>
      <c r="AF29" s="216"/>
      <c r="AG29" s="216"/>
      <c r="AH29" s="216">
        <f>SUM(C29:O29,AE29)</f>
        <v>3935</v>
      </c>
      <c r="AI29" s="216"/>
      <c r="AJ29" s="216"/>
      <c r="AK29" s="217">
        <v>0</v>
      </c>
      <c r="AL29" s="216"/>
      <c r="AM29" s="216"/>
      <c r="AN29" s="216">
        <f>SUM(AH29:AK29)</f>
        <v>3935</v>
      </c>
    </row>
    <row r="30" spans="1:40" ht="20.149999999999999" customHeight="1">
      <c r="A30" s="206" t="s">
        <v>174</v>
      </c>
      <c r="B30" s="206"/>
      <c r="C30" s="222">
        <f>SUM(C27:C29)</f>
        <v>0</v>
      </c>
      <c r="D30" s="216"/>
      <c r="E30" s="216"/>
      <c r="F30" s="222">
        <f>SUM(F27:F29)</f>
        <v>0</v>
      </c>
      <c r="G30" s="216"/>
      <c r="H30" s="216"/>
      <c r="I30" s="222">
        <f>SUM(I27:I29)</f>
        <v>0</v>
      </c>
      <c r="J30" s="216"/>
      <c r="K30" s="216"/>
      <c r="L30" s="222">
        <f>SUM(L27:L29)</f>
        <v>0</v>
      </c>
      <c r="M30" s="216"/>
      <c r="N30" s="223">
        <f>SUM(N27:N29)</f>
        <v>122518</v>
      </c>
      <c r="O30" s="216"/>
      <c r="P30" s="216"/>
      <c r="Q30" s="216"/>
      <c r="R30" s="216"/>
      <c r="S30" s="223">
        <f>SUM(S27:S29)</f>
        <v>0</v>
      </c>
      <c r="T30" s="216"/>
      <c r="U30" s="216"/>
      <c r="V30" s="216"/>
      <c r="W30" s="223">
        <f>SUM(W27:W29)</f>
        <v>3935</v>
      </c>
      <c r="X30" s="216"/>
      <c r="Y30" s="216"/>
      <c r="Z30" s="216"/>
      <c r="AA30" s="223">
        <f>SUM(AA27:AA29)</f>
        <v>0</v>
      </c>
      <c r="AB30" s="216"/>
      <c r="AC30" s="216"/>
      <c r="AD30" s="216"/>
      <c r="AE30" s="223">
        <f>SUM(AE27:AE29)</f>
        <v>3935</v>
      </c>
      <c r="AF30" s="216"/>
      <c r="AG30" s="216"/>
      <c r="AH30" s="241">
        <f>SUM(AH27:AH29)</f>
        <v>126453</v>
      </c>
      <c r="AI30" s="216"/>
      <c r="AJ30" s="216"/>
      <c r="AK30" s="223">
        <f>SUM(AK27:AK29)</f>
        <v>1</v>
      </c>
      <c r="AL30" s="216"/>
      <c r="AM30" s="216"/>
      <c r="AN30" s="223">
        <f>SUM(AN27:AN29)</f>
        <v>126454</v>
      </c>
    </row>
    <row r="31" spans="1:40" ht="20.149999999999999" customHeight="1" thickBot="1">
      <c r="A31" s="207" t="s">
        <v>194</v>
      </c>
      <c r="B31" s="207"/>
      <c r="C31" s="225">
        <f>SUM(C26:C26,C30:C30)</f>
        <v>396000</v>
      </c>
      <c r="D31" s="216"/>
      <c r="E31" s="216"/>
      <c r="F31" s="225">
        <f>SUM(F26:F26,F30:F30)</f>
        <v>2824926</v>
      </c>
      <c r="G31" s="216"/>
      <c r="H31" s="216"/>
      <c r="I31" s="225">
        <f>SUM(I26:I26,I30:I30)</f>
        <v>-2626</v>
      </c>
      <c r="J31" s="216"/>
      <c r="K31" s="216"/>
      <c r="L31" s="225">
        <f>SUM(L26:L26,L30:L30)</f>
        <v>40000</v>
      </c>
      <c r="M31" s="216"/>
      <c r="N31" s="225">
        <f>SUM(N26:N26,N30:N30)</f>
        <v>614031</v>
      </c>
      <c r="O31" s="216"/>
      <c r="P31" s="216"/>
      <c r="Q31" s="216"/>
      <c r="R31" s="216"/>
      <c r="S31" s="225">
        <f>SUM(S26:S26,S30:S30)</f>
        <v>40</v>
      </c>
      <c r="T31" s="216"/>
      <c r="U31" s="216"/>
      <c r="V31" s="216"/>
      <c r="W31" s="225">
        <f>SUM(W26:W26,W30:W30)</f>
        <v>-42158</v>
      </c>
      <c r="X31" s="216"/>
      <c r="Y31" s="216"/>
      <c r="Z31" s="216"/>
      <c r="AA31" s="225">
        <f>SUM(AA26:AA26,AA30:AA30)</f>
        <v>13183</v>
      </c>
      <c r="AB31" s="216"/>
      <c r="AC31" s="216"/>
      <c r="AD31" s="216"/>
      <c r="AE31" s="225">
        <f>SUM(AE26:AE26,AE30:AE30)</f>
        <v>-28935</v>
      </c>
      <c r="AF31" s="216"/>
      <c r="AG31" s="216"/>
      <c r="AH31" s="225">
        <f>SUM(AH26:AH26,AH30:AH30)</f>
        <v>3843396</v>
      </c>
      <c r="AI31" s="216"/>
      <c r="AJ31" s="216"/>
      <c r="AK31" s="225">
        <f>SUM(AK26:AK26,AK30:AK30)</f>
        <v>756</v>
      </c>
      <c r="AL31" s="216"/>
      <c r="AM31" s="216"/>
      <c r="AN31" s="225">
        <f>SUM(AN26:AN26,AN30:AN30)</f>
        <v>3844152</v>
      </c>
    </row>
    <row r="32" spans="1:40" ht="20.149999999999999" customHeight="1" thickTop="1"/>
  </sheetData>
  <mergeCells count="9">
    <mergeCell ref="P9:AE9"/>
    <mergeCell ref="L9:N9"/>
    <mergeCell ref="A1:AN1"/>
    <mergeCell ref="A2:AN2"/>
    <mergeCell ref="A3:AN3"/>
    <mergeCell ref="A5:AN5"/>
    <mergeCell ref="C7:AN7"/>
    <mergeCell ref="C8:AH8"/>
    <mergeCell ref="A4:AN4"/>
  </mergeCells>
  <pageMargins left="0.8" right="0.2" top="1" bottom="0.5" header="0.6" footer="0.3"/>
  <pageSetup paperSize="9" scale="65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8B620-D60F-483C-A022-557C43BA7DA3}">
  <sheetPr codeName="Sheet4">
    <tabColor rgb="FF00B050"/>
  </sheetPr>
  <dimension ref="A1:AC34"/>
  <sheetViews>
    <sheetView tabSelected="1" view="pageBreakPreview" topLeftCell="A12" zoomScale="70" zoomScaleNormal="65" zoomScaleSheetLayoutView="70" zoomScalePageLayoutView="53" workbookViewId="0">
      <selection activeCell="A17" sqref="A17"/>
    </sheetView>
  </sheetViews>
  <sheetFormatPr defaultColWidth="7.3828125" defaultRowHeight="20.149999999999999" customHeight="1"/>
  <cols>
    <col min="1" max="1" width="67.765625" style="96" customWidth="1"/>
    <col min="2" max="2" width="6.84375" style="96" customWidth="1"/>
    <col min="3" max="3" width="10.765625" style="96" customWidth="1"/>
    <col min="4" max="4" width="1.61328125" style="96" customWidth="1"/>
    <col min="5" max="5" width="10.765625" style="96" customWidth="1"/>
    <col min="6" max="6" width="1.61328125" style="96" customWidth="1"/>
    <col min="7" max="7" width="10.765625" style="96" customWidth="1"/>
    <col min="8" max="8" width="1.61328125" style="96" customWidth="1"/>
    <col min="9" max="9" width="10.765625" style="96" customWidth="1"/>
    <col min="10" max="11" width="1.61328125" style="96" customWidth="1"/>
    <col min="12" max="12" width="13.84375" style="96" customWidth="1"/>
    <col min="13" max="15" width="1.61328125" style="96" customWidth="1"/>
    <col min="16" max="16" width="12.765625" style="96" customWidth="1"/>
    <col min="17" max="18" width="1.61328125" style="96" customWidth="1"/>
    <col min="19" max="19" width="10.765625" style="96" customWidth="1"/>
    <col min="20" max="20" width="1.61328125" style="96" customWidth="1"/>
    <col min="21" max="21" width="10.765625" style="96" customWidth="1"/>
    <col min="22" max="22" width="0.4609375" style="96" customWidth="1"/>
    <col min="23" max="25" width="7.3828125" style="96" customWidth="1"/>
    <col min="26" max="16384" width="7.3828125" style="96"/>
  </cols>
  <sheetData>
    <row r="1" spans="1:29" ht="26.15" customHeight="1">
      <c r="A1" s="255" t="s">
        <v>0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</row>
    <row r="2" spans="1:29" ht="26.15" customHeight="1">
      <c r="A2" s="256" t="s">
        <v>181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</row>
    <row r="3" spans="1:29" ht="26.15" customHeight="1">
      <c r="A3" s="255" t="s">
        <v>192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5"/>
    </row>
    <row r="4" spans="1:29" ht="26.15" customHeight="1">
      <c r="A4" s="255" t="s">
        <v>172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</row>
    <row r="5" spans="1:29" ht="26.15" customHeight="1">
      <c r="A5" s="257" t="s">
        <v>206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</row>
    <row r="6" spans="1:29" ht="9" customHeight="1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29" s="18" customFormat="1" ht="20.149999999999999" customHeight="1">
      <c r="A7" s="97"/>
      <c r="B7" s="97"/>
      <c r="C7" s="258" t="s">
        <v>3</v>
      </c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97"/>
      <c r="W7" s="97"/>
      <c r="X7" s="97"/>
      <c r="Y7" s="97"/>
      <c r="Z7" s="97"/>
      <c r="AA7" s="97"/>
      <c r="AB7" s="97"/>
      <c r="AC7" s="97"/>
    </row>
    <row r="8" spans="1:29" s="98" customFormat="1" ht="20.149999999999999" customHeight="1">
      <c r="B8" s="99"/>
      <c r="D8" s="95"/>
      <c r="E8" s="95"/>
      <c r="F8" s="100"/>
      <c r="G8" s="254" t="s">
        <v>36</v>
      </c>
      <c r="H8" s="254"/>
      <c r="I8" s="254"/>
      <c r="J8" s="101"/>
      <c r="K8" s="101"/>
      <c r="L8" s="259" t="s">
        <v>52</v>
      </c>
      <c r="M8" s="259"/>
      <c r="N8" s="259"/>
      <c r="O8" s="259"/>
      <c r="P8" s="259"/>
      <c r="Q8" s="259"/>
      <c r="R8" s="259"/>
      <c r="S8" s="259"/>
      <c r="T8" s="101"/>
    </row>
    <row r="9" spans="1:29" s="98" customFormat="1" ht="20.149999999999999" customHeight="1">
      <c r="A9" s="102"/>
      <c r="B9" s="103"/>
      <c r="G9" s="176" t="s">
        <v>37</v>
      </c>
      <c r="H9" s="99"/>
      <c r="I9" s="99" t="s">
        <v>39</v>
      </c>
      <c r="K9" s="92"/>
      <c r="L9" s="92" t="s">
        <v>151</v>
      </c>
      <c r="M9" s="92"/>
      <c r="N9" s="92"/>
      <c r="O9" s="92"/>
      <c r="Q9" s="92"/>
      <c r="R9" s="92"/>
    </row>
    <row r="10" spans="1:29" s="98" customFormat="1" ht="20.149999999999999" customHeight="1">
      <c r="A10" s="102"/>
      <c r="B10" s="103"/>
      <c r="C10" s="95" t="s">
        <v>33</v>
      </c>
      <c r="K10" s="92"/>
      <c r="L10" s="92" t="s">
        <v>157</v>
      </c>
      <c r="M10" s="92"/>
      <c r="N10" s="92"/>
      <c r="O10" s="92"/>
      <c r="P10" s="92" t="s">
        <v>136</v>
      </c>
      <c r="Q10" s="92"/>
      <c r="R10" s="92"/>
      <c r="S10" s="105" t="s">
        <v>55</v>
      </c>
      <c r="U10" s="95" t="s">
        <v>55</v>
      </c>
    </row>
    <row r="11" spans="1:29" s="98" customFormat="1" ht="20.149999999999999" customHeight="1">
      <c r="A11" s="102"/>
      <c r="B11" s="103"/>
      <c r="C11" s="95" t="s">
        <v>58</v>
      </c>
      <c r="D11" s="95"/>
      <c r="E11" s="95" t="s">
        <v>59</v>
      </c>
      <c r="G11" s="99" t="s">
        <v>61</v>
      </c>
      <c r="H11" s="99"/>
      <c r="I11" s="99"/>
      <c r="J11" s="106"/>
      <c r="K11" s="92"/>
      <c r="L11" s="92" t="s">
        <v>158</v>
      </c>
      <c r="M11" s="92"/>
      <c r="N11" s="92"/>
      <c r="O11" s="92"/>
      <c r="P11" s="92" t="s">
        <v>137</v>
      </c>
      <c r="Q11" s="92"/>
      <c r="R11" s="92"/>
      <c r="S11" s="92" t="s">
        <v>63</v>
      </c>
      <c r="T11" s="106"/>
      <c r="U11" s="95" t="s">
        <v>66</v>
      </c>
    </row>
    <row r="12" spans="1:29" s="98" customFormat="1" ht="20.149999999999999" customHeight="1">
      <c r="A12" s="102"/>
      <c r="B12" s="103"/>
      <c r="C12" s="99" t="s">
        <v>67</v>
      </c>
      <c r="D12" s="103"/>
      <c r="E12" s="99" t="s">
        <v>68</v>
      </c>
      <c r="G12" s="99" t="s">
        <v>70</v>
      </c>
      <c r="H12" s="104"/>
      <c r="I12" s="99"/>
      <c r="J12" s="106"/>
      <c r="K12" s="92"/>
      <c r="L12" s="92" t="s">
        <v>155</v>
      </c>
      <c r="M12" s="92"/>
      <c r="N12" s="92"/>
      <c r="O12" s="92"/>
      <c r="P12" s="92" t="s">
        <v>138</v>
      </c>
      <c r="Q12" s="92"/>
      <c r="R12" s="92"/>
      <c r="S12" s="92" t="s">
        <v>72</v>
      </c>
      <c r="T12" s="106"/>
      <c r="U12" s="99" t="s">
        <v>64</v>
      </c>
    </row>
    <row r="13" spans="1:29" s="98" customFormat="1" ht="20.149999999999999" customHeight="1">
      <c r="A13" s="102"/>
      <c r="B13" s="103"/>
      <c r="C13" s="99"/>
      <c r="D13" s="103"/>
      <c r="E13" s="99"/>
      <c r="G13" s="99"/>
      <c r="H13" s="104"/>
      <c r="I13" s="99"/>
      <c r="J13" s="106"/>
      <c r="K13" s="92"/>
      <c r="L13" s="92"/>
      <c r="M13" s="92"/>
      <c r="N13" s="92"/>
      <c r="O13" s="92"/>
      <c r="P13" s="92"/>
      <c r="Q13" s="92"/>
      <c r="R13" s="92"/>
      <c r="S13" s="92"/>
      <c r="T13" s="106"/>
      <c r="U13" s="99"/>
    </row>
    <row r="14" spans="1:29" s="17" customFormat="1" ht="20.149999999999999" customHeight="1">
      <c r="A14" s="107" t="s">
        <v>175</v>
      </c>
      <c r="B14" s="107"/>
      <c r="C14" s="108">
        <v>396000</v>
      </c>
      <c r="D14" s="16"/>
      <c r="E14" s="108">
        <v>2824926</v>
      </c>
      <c r="F14" s="109"/>
      <c r="G14" s="108">
        <v>40000</v>
      </c>
      <c r="H14" s="16"/>
      <c r="I14" s="108">
        <v>380522</v>
      </c>
      <c r="J14" s="16"/>
      <c r="K14" s="16"/>
      <c r="L14" s="108">
        <v>-26947</v>
      </c>
      <c r="M14" s="16"/>
      <c r="N14" s="16"/>
      <c r="O14" s="16"/>
      <c r="P14" s="108">
        <v>27780</v>
      </c>
      <c r="Q14" s="16"/>
      <c r="R14" s="16"/>
      <c r="S14" s="123">
        <f>SUM(L14:R14)</f>
        <v>833</v>
      </c>
      <c r="T14" s="16"/>
      <c r="U14" s="109">
        <f>SUM(C14:J14,S14)</f>
        <v>3642281</v>
      </c>
    </row>
    <row r="15" spans="1:29" s="17" customFormat="1" ht="20.149999999999999" customHeight="1">
      <c r="A15" s="112" t="s">
        <v>178</v>
      </c>
      <c r="B15" s="110"/>
      <c r="C15" s="127">
        <v>0</v>
      </c>
      <c r="D15" s="122"/>
      <c r="E15" s="127">
        <v>0</v>
      </c>
      <c r="F15" s="124"/>
      <c r="G15" s="127">
        <v>0</v>
      </c>
      <c r="H15" s="109"/>
      <c r="I15" s="131">
        <v>167059</v>
      </c>
      <c r="J15" s="109"/>
      <c r="K15" s="16"/>
      <c r="L15" s="127">
        <v>0</v>
      </c>
      <c r="M15" s="16"/>
      <c r="N15" s="16"/>
      <c r="O15" s="16"/>
      <c r="P15" s="127">
        <v>0</v>
      </c>
      <c r="Q15" s="16"/>
      <c r="R15" s="16"/>
      <c r="S15" s="127">
        <f>SUM(P15:R15)</f>
        <v>0</v>
      </c>
      <c r="T15" s="154"/>
      <c r="U15" s="131">
        <f>SUM(C15:J15,S15)</f>
        <v>167059</v>
      </c>
    </row>
    <row r="16" spans="1:29" s="17" customFormat="1" ht="20.149999999999999" customHeight="1">
      <c r="A16" s="112" t="s">
        <v>210</v>
      </c>
      <c r="B16" s="110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55"/>
      <c r="U16" s="109"/>
    </row>
    <row r="17" spans="1:21" s="17" customFormat="1" ht="20.149999999999999" customHeight="1">
      <c r="A17" s="118" t="s">
        <v>156</v>
      </c>
      <c r="B17" s="110"/>
      <c r="C17" s="127">
        <v>0</v>
      </c>
      <c r="D17" s="122"/>
      <c r="E17" s="127">
        <v>0</v>
      </c>
      <c r="F17" s="124"/>
      <c r="G17" s="127">
        <v>0</v>
      </c>
      <c r="H17" s="109"/>
      <c r="I17" s="127">
        <v>0</v>
      </c>
      <c r="J17" s="109"/>
      <c r="K17" s="16"/>
      <c r="L17" s="131">
        <v>2192</v>
      </c>
      <c r="M17" s="16"/>
      <c r="N17" s="16"/>
      <c r="O17" s="16"/>
      <c r="P17" s="127">
        <v>0</v>
      </c>
      <c r="Q17" s="16"/>
      <c r="R17" s="16"/>
      <c r="S17" s="131">
        <f>SUM(K17:R17)</f>
        <v>2192</v>
      </c>
      <c r="T17" s="156"/>
      <c r="U17" s="131">
        <f>SUM(C17:J17,S17)</f>
        <v>2192</v>
      </c>
    </row>
    <row r="18" spans="1:21" s="17" customFormat="1" ht="20.149999999999999" customHeight="1">
      <c r="A18" s="112" t="s">
        <v>166</v>
      </c>
      <c r="B18" s="110"/>
      <c r="C18" s="127"/>
      <c r="D18" s="122"/>
      <c r="E18" s="127"/>
      <c r="F18" s="124"/>
      <c r="G18" s="127"/>
      <c r="H18" s="109"/>
      <c r="I18" s="127"/>
      <c r="J18" s="109"/>
      <c r="K18" s="16"/>
      <c r="L18" s="127"/>
      <c r="M18" s="16"/>
      <c r="N18" s="16"/>
      <c r="O18" s="16"/>
      <c r="P18" s="127"/>
      <c r="Q18" s="16"/>
      <c r="R18" s="16"/>
      <c r="S18" s="127"/>
      <c r="T18" s="153"/>
      <c r="U18" s="127"/>
    </row>
    <row r="19" spans="1:21" s="17" customFormat="1" ht="20.149999999999999" customHeight="1">
      <c r="A19" s="118" t="s">
        <v>156</v>
      </c>
      <c r="B19" s="110"/>
      <c r="C19" s="127">
        <v>0</v>
      </c>
      <c r="D19" s="122"/>
      <c r="E19" s="127">
        <v>0</v>
      </c>
      <c r="F19" s="124"/>
      <c r="G19" s="127">
        <v>0</v>
      </c>
      <c r="H19" s="109"/>
      <c r="I19" s="131">
        <v>-71</v>
      </c>
      <c r="J19" s="109"/>
      <c r="K19" s="16"/>
      <c r="L19" s="131">
        <f>-I19</f>
        <v>71</v>
      </c>
      <c r="M19" s="16"/>
      <c r="N19" s="16"/>
      <c r="O19" s="16"/>
      <c r="P19" s="127">
        <v>0</v>
      </c>
      <c r="Q19" s="16"/>
      <c r="R19" s="16"/>
      <c r="S19" s="131">
        <f>SUM(K19:R19)</f>
        <v>71</v>
      </c>
      <c r="T19" s="153"/>
      <c r="U19" s="127">
        <f>SUM(C19:J19,S19)</f>
        <v>0</v>
      </c>
    </row>
    <row r="20" spans="1:21" s="17" customFormat="1" ht="20.149999999999999" customHeight="1">
      <c r="A20" s="112" t="s">
        <v>174</v>
      </c>
      <c r="B20" s="110"/>
      <c r="C20" s="128">
        <f>SUM(C15:C19)</f>
        <v>0</v>
      </c>
      <c r="D20" s="109"/>
      <c r="E20" s="128">
        <f>SUM(E15:E19)</f>
        <v>0</v>
      </c>
      <c r="F20" s="109"/>
      <c r="G20" s="128">
        <f>SUM(G15:G19)</f>
        <v>0</v>
      </c>
      <c r="H20" s="109"/>
      <c r="I20" s="130">
        <f>SUM(I15:I19)</f>
        <v>166988</v>
      </c>
      <c r="J20" s="109"/>
      <c r="K20" s="16"/>
      <c r="L20" s="130">
        <f>SUM(L15:L19)</f>
        <v>2263</v>
      </c>
      <c r="M20" s="16"/>
      <c r="N20" s="16"/>
      <c r="O20" s="16"/>
      <c r="P20" s="130">
        <f>SUM(P15:P19)</f>
        <v>0</v>
      </c>
      <c r="Q20" s="16"/>
      <c r="R20" s="16"/>
      <c r="S20" s="130">
        <f>SUM(S15:S19)</f>
        <v>2263</v>
      </c>
      <c r="T20" s="16"/>
      <c r="U20" s="130">
        <f>SUM(U15:U19)</f>
        <v>169251</v>
      </c>
    </row>
    <row r="21" spans="1:21" s="17" customFormat="1" ht="20.149999999999999" customHeight="1" thickBot="1">
      <c r="A21" s="110" t="s">
        <v>193</v>
      </c>
      <c r="B21" s="100"/>
      <c r="C21" s="125">
        <f>SUM(C14:C14,C20:C20)</f>
        <v>396000</v>
      </c>
      <c r="D21" s="109"/>
      <c r="E21" s="125">
        <f>SUM(E14:E14,E20:E20)</f>
        <v>2824926</v>
      </c>
      <c r="F21" s="109"/>
      <c r="G21" s="125">
        <f>SUM(G14:G14,G20:G20)</f>
        <v>40000</v>
      </c>
      <c r="H21" s="109"/>
      <c r="I21" s="125">
        <f>SUM(I14:I14,I20:I20)</f>
        <v>547510</v>
      </c>
      <c r="J21" s="109"/>
      <c r="K21" s="16"/>
      <c r="L21" s="125">
        <f>SUM(L14:L14,L20:L20)</f>
        <v>-24684</v>
      </c>
      <c r="M21" s="16"/>
      <c r="N21" s="16"/>
      <c r="O21" s="16"/>
      <c r="P21" s="125">
        <f>SUM(P14:P14,P20:P20)</f>
        <v>27780</v>
      </c>
      <c r="Q21" s="16"/>
      <c r="R21" s="16"/>
      <c r="S21" s="125">
        <f>SUM(S14:S14,S20:S20)</f>
        <v>3096</v>
      </c>
      <c r="T21" s="16"/>
      <c r="U21" s="125">
        <f>SUM(U14:U14,U20:U20)</f>
        <v>3811532</v>
      </c>
    </row>
    <row r="22" spans="1:21" s="17" customFormat="1" ht="20.149999999999999" customHeight="1" thickTop="1">
      <c r="A22" s="110"/>
      <c r="B22" s="100"/>
      <c r="C22" s="109"/>
      <c r="D22" s="109"/>
      <c r="E22" s="109"/>
      <c r="F22" s="109"/>
      <c r="G22" s="109"/>
      <c r="H22" s="109"/>
      <c r="I22" s="109"/>
      <c r="J22" s="109"/>
      <c r="K22" s="16"/>
      <c r="L22" s="109"/>
      <c r="M22" s="16"/>
      <c r="N22" s="16"/>
      <c r="O22" s="16"/>
      <c r="P22" s="109"/>
      <c r="Q22" s="16"/>
      <c r="R22" s="16"/>
      <c r="S22" s="109"/>
      <c r="T22" s="16"/>
      <c r="U22" s="109"/>
    </row>
    <row r="23" spans="1:21" s="17" customFormat="1" ht="20.149999999999999" customHeight="1">
      <c r="A23" s="107" t="s">
        <v>196</v>
      </c>
      <c r="B23" s="107"/>
      <c r="C23" s="108">
        <v>396000</v>
      </c>
      <c r="D23" s="16"/>
      <c r="E23" s="108">
        <v>2824926</v>
      </c>
      <c r="F23" s="109"/>
      <c r="G23" s="108">
        <v>40000</v>
      </c>
      <c r="H23" s="16"/>
      <c r="I23" s="108">
        <v>413289</v>
      </c>
      <c r="J23" s="16"/>
      <c r="K23" s="16"/>
      <c r="L23" s="108">
        <v>-46093</v>
      </c>
      <c r="M23" s="16"/>
      <c r="N23" s="16"/>
      <c r="O23" s="16"/>
      <c r="P23" s="108">
        <v>18241</v>
      </c>
      <c r="Q23" s="16"/>
      <c r="R23" s="16"/>
      <c r="S23" s="123">
        <f>SUM(L23:R23)</f>
        <v>-27852</v>
      </c>
      <c r="T23" s="16"/>
      <c r="U23" s="109">
        <f>SUM(C23:J23,S23)</f>
        <v>3646363</v>
      </c>
    </row>
    <row r="24" spans="1:21" s="17" customFormat="1" ht="20.149999999999999" customHeight="1">
      <c r="A24" s="112" t="s">
        <v>178</v>
      </c>
      <c r="B24" s="110"/>
      <c r="C24" s="127">
        <v>0</v>
      </c>
      <c r="D24" s="122"/>
      <c r="E24" s="127">
        <v>0</v>
      </c>
      <c r="F24" s="124"/>
      <c r="G24" s="127">
        <v>0</v>
      </c>
      <c r="H24" s="109"/>
      <c r="I24" s="131">
        <f>PL3M!G62</f>
        <v>106675</v>
      </c>
      <c r="J24" s="109"/>
      <c r="K24" s="16"/>
      <c r="L24" s="127">
        <v>0</v>
      </c>
      <c r="M24" s="16"/>
      <c r="N24" s="16"/>
      <c r="O24" s="16"/>
      <c r="P24" s="127">
        <v>0</v>
      </c>
      <c r="Q24" s="16"/>
      <c r="R24" s="16"/>
      <c r="S24" s="127">
        <f>SUM(P24:R24)</f>
        <v>0</v>
      </c>
      <c r="T24" s="154"/>
      <c r="U24" s="131">
        <f>SUM(C24:J24,S24)</f>
        <v>106675</v>
      </c>
    </row>
    <row r="25" spans="1:21" s="17" customFormat="1" ht="20.149999999999999" customHeight="1">
      <c r="A25" s="112" t="s">
        <v>210</v>
      </c>
      <c r="B25" s="110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55"/>
      <c r="U25" s="109"/>
    </row>
    <row r="26" spans="1:21" s="17" customFormat="1" ht="20.149999999999999" customHeight="1">
      <c r="A26" s="118" t="s">
        <v>156</v>
      </c>
      <c r="B26" s="110"/>
      <c r="C26" s="127">
        <v>0</v>
      </c>
      <c r="D26" s="122"/>
      <c r="E26" s="127">
        <v>0</v>
      </c>
      <c r="F26" s="124"/>
      <c r="G26" s="127">
        <v>0</v>
      </c>
      <c r="H26" s="109"/>
      <c r="I26" s="127">
        <v>0</v>
      </c>
      <c r="J26" s="109"/>
      <c r="K26" s="16"/>
      <c r="L26" s="131">
        <f>PL3M!G36</f>
        <v>3935</v>
      </c>
      <c r="M26" s="16"/>
      <c r="N26" s="16"/>
      <c r="O26" s="16"/>
      <c r="P26" s="127">
        <v>0</v>
      </c>
      <c r="Q26" s="16"/>
      <c r="R26" s="16"/>
      <c r="S26" s="131">
        <f>SUM(K26:R26)</f>
        <v>3935</v>
      </c>
      <c r="T26" s="156"/>
      <c r="U26" s="131">
        <f>SUM(C26:J26,S26)</f>
        <v>3935</v>
      </c>
    </row>
    <row r="27" spans="1:21" s="17" customFormat="1" ht="20.149999999999999" customHeight="1">
      <c r="A27" s="112" t="s">
        <v>174</v>
      </c>
      <c r="B27" s="110"/>
      <c r="C27" s="128">
        <f>SUM(C24:C26)</f>
        <v>0</v>
      </c>
      <c r="D27" s="109"/>
      <c r="E27" s="128">
        <f>SUM(E24:E26)</f>
        <v>0</v>
      </c>
      <c r="F27" s="109"/>
      <c r="G27" s="128">
        <f>SUM(G24:G26)</f>
        <v>0</v>
      </c>
      <c r="H27" s="109"/>
      <c r="I27" s="130">
        <f>SUM(I24:I26)</f>
        <v>106675</v>
      </c>
      <c r="J27" s="109"/>
      <c r="K27" s="16"/>
      <c r="L27" s="130">
        <f>SUM(L24:L26)</f>
        <v>3935</v>
      </c>
      <c r="M27" s="16"/>
      <c r="N27" s="16"/>
      <c r="O27" s="16"/>
      <c r="P27" s="130">
        <f>SUM(P24:P26)</f>
        <v>0</v>
      </c>
      <c r="Q27" s="16"/>
      <c r="R27" s="16"/>
      <c r="S27" s="130">
        <f>SUM(S24:S26)</f>
        <v>3935</v>
      </c>
      <c r="T27" s="16"/>
      <c r="U27" s="130">
        <f>SUM(U24:U26)</f>
        <v>110610</v>
      </c>
    </row>
    <row r="28" spans="1:21" s="17" customFormat="1" ht="20.149999999999999" customHeight="1" thickBot="1">
      <c r="A28" s="110" t="s">
        <v>194</v>
      </c>
      <c r="B28" s="100"/>
      <c r="C28" s="125">
        <f>SUM(C23:C23,C27:C27)</f>
        <v>396000</v>
      </c>
      <c r="D28" s="109"/>
      <c r="E28" s="125">
        <f>SUM(E23:E23,E27:E27)</f>
        <v>2824926</v>
      </c>
      <c r="F28" s="109"/>
      <c r="G28" s="125">
        <f>SUM(G23:G23,G27:G27)</f>
        <v>40000</v>
      </c>
      <c r="H28" s="109"/>
      <c r="I28" s="125">
        <f>SUM(I23:I23,I27:I27)</f>
        <v>519964</v>
      </c>
      <c r="J28" s="109"/>
      <c r="K28" s="16"/>
      <c r="L28" s="125">
        <f>SUM(L23:L23,L27:L27)</f>
        <v>-42158</v>
      </c>
      <c r="M28" s="16"/>
      <c r="N28" s="16"/>
      <c r="O28" s="16"/>
      <c r="P28" s="125">
        <f>SUM(P23:P23,P27:P27)</f>
        <v>18241</v>
      </c>
      <c r="Q28" s="16"/>
      <c r="R28" s="16"/>
      <c r="S28" s="125">
        <f>SUM(S23:S23,S27:S27)</f>
        <v>-23917</v>
      </c>
      <c r="T28" s="16"/>
      <c r="U28" s="125">
        <f>SUM(U23:U23,U27:U27)</f>
        <v>3756973</v>
      </c>
    </row>
    <row r="29" spans="1:21" ht="20.149999999999999" customHeight="1" thickTop="1"/>
    <row r="34" spans="1:1" ht="20.149999999999999" customHeight="1">
      <c r="A34" s="20" t="s">
        <v>189</v>
      </c>
    </row>
  </sheetData>
  <mergeCells count="8">
    <mergeCell ref="G8:I8"/>
    <mergeCell ref="A1:U1"/>
    <mergeCell ref="A2:U2"/>
    <mergeCell ref="A3:U3"/>
    <mergeCell ref="A5:U5"/>
    <mergeCell ref="C7:U7"/>
    <mergeCell ref="L8:S8"/>
    <mergeCell ref="A4:U4"/>
  </mergeCells>
  <pageMargins left="0.8" right="0.2" top="1" bottom="0.5" header="0.6" footer="0.3"/>
  <pageSetup paperSize="9" scale="65" firstPageNumber="5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8CFC8-1000-49E6-90F0-E23AC457435C}">
  <sheetPr codeName="Sheet5">
    <tabColor rgb="FF00B050"/>
  </sheetPr>
  <dimension ref="A1:J98"/>
  <sheetViews>
    <sheetView view="pageBreakPreview" topLeftCell="A32" zoomScale="85" zoomScaleNormal="86" zoomScaleSheetLayoutView="85" zoomScalePageLayoutView="55" workbookViewId="0">
      <selection activeCell="I40" sqref="I40"/>
    </sheetView>
  </sheetViews>
  <sheetFormatPr defaultColWidth="6.23046875" defaultRowHeight="22.4" customHeight="1"/>
  <cols>
    <col min="1" max="1" width="65.3828125" style="2" customWidth="1"/>
    <col min="2" max="2" width="7.4609375" style="2" customWidth="1"/>
    <col min="3" max="3" width="12.61328125" style="7" customWidth="1"/>
    <col min="4" max="4" width="0.765625" style="7" customWidth="1"/>
    <col min="5" max="5" width="12.61328125" style="7" customWidth="1"/>
    <col min="6" max="6" width="0.765625" style="5" customWidth="1"/>
    <col min="7" max="7" width="12.61328125" style="7" customWidth="1"/>
    <col min="8" max="8" width="0.765625" style="7" customWidth="1"/>
    <col min="9" max="9" width="12.61328125" style="7" customWidth="1"/>
    <col min="10" max="10" width="1.23046875" style="2" customWidth="1"/>
    <col min="11" max="16384" width="6.23046875" style="2"/>
  </cols>
  <sheetData>
    <row r="1" spans="1:9" ht="26.15" customHeight="1">
      <c r="A1" s="246" t="s">
        <v>0</v>
      </c>
      <c r="B1" s="246"/>
      <c r="C1" s="246"/>
      <c r="D1" s="246"/>
      <c r="E1" s="246"/>
      <c r="F1" s="246"/>
      <c r="G1" s="246"/>
      <c r="H1" s="246"/>
      <c r="I1" s="246"/>
    </row>
    <row r="2" spans="1:9" ht="26.15" customHeight="1">
      <c r="A2" s="246" t="s">
        <v>74</v>
      </c>
      <c r="B2" s="246"/>
      <c r="C2" s="246"/>
      <c r="D2" s="246"/>
      <c r="E2" s="246"/>
      <c r="F2" s="246"/>
      <c r="G2" s="246"/>
      <c r="H2" s="246"/>
      <c r="I2" s="246"/>
    </row>
    <row r="3" spans="1:9" s="4" customFormat="1" ht="26.15" customHeight="1">
      <c r="A3" s="246" t="s">
        <v>192</v>
      </c>
      <c r="B3" s="246"/>
      <c r="C3" s="246"/>
      <c r="D3" s="246"/>
      <c r="E3" s="246"/>
      <c r="F3" s="246"/>
      <c r="G3" s="246"/>
      <c r="H3" s="246"/>
      <c r="I3" s="246"/>
    </row>
    <row r="4" spans="1:9" s="4" customFormat="1" ht="26.15" customHeight="1">
      <c r="A4" s="246" t="s">
        <v>172</v>
      </c>
      <c r="B4" s="246"/>
      <c r="C4" s="246"/>
      <c r="D4" s="246"/>
      <c r="E4" s="246"/>
      <c r="F4" s="246"/>
      <c r="G4" s="246"/>
      <c r="H4" s="246"/>
      <c r="I4" s="246"/>
    </row>
    <row r="5" spans="1:9" ht="22.75" customHeight="1">
      <c r="A5" s="261" t="s">
        <v>206</v>
      </c>
      <c r="B5" s="261"/>
      <c r="C5" s="261"/>
      <c r="D5" s="261"/>
      <c r="E5" s="261"/>
      <c r="F5" s="261"/>
      <c r="G5" s="261"/>
      <c r="H5" s="261"/>
      <c r="I5" s="261"/>
    </row>
    <row r="6" spans="1:9" ht="9" customHeight="1">
      <c r="A6" s="3"/>
      <c r="C6" s="1"/>
      <c r="D6" s="1"/>
      <c r="E6" s="1"/>
      <c r="F6" s="6"/>
      <c r="G6" s="1"/>
      <c r="H6" s="1"/>
      <c r="I6" s="1"/>
    </row>
    <row r="7" spans="1:9" s="13" customFormat="1" ht="22.4" customHeight="1">
      <c r="A7" s="27"/>
      <c r="B7" s="27" t="s">
        <v>1</v>
      </c>
      <c r="C7" s="260" t="s">
        <v>2</v>
      </c>
      <c r="D7" s="260"/>
      <c r="E7" s="260"/>
      <c r="F7" s="132"/>
      <c r="G7" s="260" t="s">
        <v>3</v>
      </c>
      <c r="H7" s="260"/>
      <c r="I7" s="260"/>
    </row>
    <row r="8" spans="1:9" s="13" customFormat="1" ht="22.4" customHeight="1">
      <c r="A8" s="27"/>
      <c r="B8" s="4"/>
      <c r="C8" s="133">
        <v>2568</v>
      </c>
      <c r="D8" s="133"/>
      <c r="E8" s="133">
        <v>2567</v>
      </c>
      <c r="F8" s="133"/>
      <c r="G8" s="33">
        <v>2568</v>
      </c>
      <c r="H8" s="133"/>
      <c r="I8" s="133">
        <v>2567</v>
      </c>
    </row>
    <row r="9" spans="1:9" s="11" customFormat="1" ht="22.4" customHeight="1">
      <c r="A9" s="3" t="s">
        <v>75</v>
      </c>
      <c r="B9" s="4"/>
      <c r="C9" s="134"/>
      <c r="D9" s="7"/>
      <c r="E9" s="134"/>
      <c r="F9" s="135"/>
      <c r="G9" s="134"/>
      <c r="H9" s="7"/>
      <c r="I9" s="134"/>
    </row>
    <row r="10" spans="1:9" s="11" customFormat="1" ht="22.4" customHeight="1">
      <c r="A10" s="2" t="s">
        <v>97</v>
      </c>
      <c r="B10" s="2"/>
      <c r="C10" s="136">
        <f>PL3M!C25</f>
        <v>152331</v>
      </c>
      <c r="D10" s="66"/>
      <c r="E10" s="89">
        <v>148266</v>
      </c>
      <c r="F10" s="136"/>
      <c r="G10" s="40">
        <f>PL3M!G25</f>
        <v>133628</v>
      </c>
      <c r="H10" s="136"/>
      <c r="I10" s="89">
        <v>181367</v>
      </c>
    </row>
    <row r="11" spans="1:9" s="11" customFormat="1" ht="22.4" customHeight="1">
      <c r="A11" s="137" t="s">
        <v>100</v>
      </c>
      <c r="B11" s="2"/>
      <c r="C11" s="138"/>
      <c r="D11" s="138"/>
      <c r="E11" s="138"/>
      <c r="F11" s="136"/>
      <c r="G11" s="40"/>
      <c r="H11" s="136"/>
      <c r="I11" s="136"/>
    </row>
    <row r="12" spans="1:9" s="11" customFormat="1" ht="22.4" customHeight="1">
      <c r="A12" s="139" t="s">
        <v>99</v>
      </c>
      <c r="B12" s="2"/>
      <c r="C12" s="138"/>
      <c r="D12" s="138"/>
      <c r="E12" s="138"/>
      <c r="F12" s="136"/>
      <c r="G12" s="40"/>
      <c r="H12" s="136"/>
      <c r="I12" s="136"/>
    </row>
    <row r="13" spans="1:9" s="11" customFormat="1" ht="22.4" customHeight="1">
      <c r="A13" s="139" t="s">
        <v>112</v>
      </c>
      <c r="B13" s="2"/>
      <c r="C13" s="138"/>
      <c r="D13" s="138"/>
      <c r="E13" s="138"/>
      <c r="F13" s="136"/>
      <c r="G13" s="40"/>
      <c r="H13" s="136"/>
      <c r="I13" s="136"/>
    </row>
    <row r="14" spans="1:9" s="11" customFormat="1" ht="22.4" customHeight="1">
      <c r="A14" s="140" t="s">
        <v>113</v>
      </c>
      <c r="B14" s="2" t="s">
        <v>168</v>
      </c>
      <c r="C14" s="138">
        <v>102922</v>
      </c>
      <c r="D14" s="138"/>
      <c r="E14" s="89">
        <v>103067</v>
      </c>
      <c r="F14" s="136"/>
      <c r="G14" s="40">
        <v>102056</v>
      </c>
      <c r="H14" s="136"/>
      <c r="I14" s="89">
        <v>102625</v>
      </c>
    </row>
    <row r="15" spans="1:9" s="11" customFormat="1" ht="22.4" customHeight="1">
      <c r="A15" s="139" t="s">
        <v>114</v>
      </c>
      <c r="B15" s="2"/>
      <c r="C15" s="138">
        <v>-1468</v>
      </c>
      <c r="D15" s="138"/>
      <c r="E15" s="89">
        <v>-2290</v>
      </c>
      <c r="F15" s="136"/>
      <c r="G15" s="40">
        <v>-1491</v>
      </c>
      <c r="H15" s="136"/>
      <c r="I15" s="89">
        <v>-2326</v>
      </c>
    </row>
    <row r="16" spans="1:9" s="11" customFormat="1" ht="22.4" customHeight="1">
      <c r="A16" s="139" t="s">
        <v>50</v>
      </c>
      <c r="B16" s="2"/>
      <c r="C16" s="138">
        <v>9826</v>
      </c>
      <c r="D16" s="138"/>
      <c r="E16" s="89">
        <v>9766</v>
      </c>
      <c r="F16" s="136"/>
      <c r="G16" s="40">
        <v>10556</v>
      </c>
      <c r="H16" s="136"/>
      <c r="I16" s="89">
        <v>11001</v>
      </c>
    </row>
    <row r="17" spans="1:9" s="11" customFormat="1" ht="22.4" customHeight="1">
      <c r="A17" s="139" t="s">
        <v>208</v>
      </c>
      <c r="B17" s="2"/>
      <c r="C17" s="138">
        <v>1904</v>
      </c>
      <c r="D17" s="138"/>
      <c r="E17" s="136">
        <v>1190</v>
      </c>
      <c r="F17" s="136"/>
      <c r="G17" s="40">
        <v>1060</v>
      </c>
      <c r="H17" s="136"/>
      <c r="I17" s="89">
        <v>593</v>
      </c>
    </row>
    <row r="18" spans="1:9" s="11" customFormat="1" ht="22.4" customHeight="1">
      <c r="A18" s="139" t="s">
        <v>202</v>
      </c>
      <c r="B18" s="4">
        <v>11.2</v>
      </c>
      <c r="C18" s="138">
        <v>-2</v>
      </c>
      <c r="D18" s="138"/>
      <c r="E18" s="136">
        <v>-228</v>
      </c>
      <c r="F18" s="136"/>
      <c r="G18" s="181">
        <v>0</v>
      </c>
      <c r="H18" s="136"/>
      <c r="I18" s="181">
        <v>0</v>
      </c>
    </row>
    <row r="19" spans="1:9" s="11" customFormat="1" ht="22.4" customHeight="1">
      <c r="A19" s="139" t="s">
        <v>132</v>
      </c>
      <c r="B19" s="2"/>
      <c r="C19" s="138"/>
      <c r="D19" s="173"/>
      <c r="E19" s="173"/>
      <c r="F19" s="141"/>
      <c r="G19" s="230"/>
      <c r="H19" s="141"/>
      <c r="I19" s="141"/>
    </row>
    <row r="20" spans="1:9" s="11" customFormat="1" ht="22.4" customHeight="1">
      <c r="A20" s="140" t="s">
        <v>163</v>
      </c>
      <c r="B20" s="4">
        <v>8</v>
      </c>
      <c r="C20" s="138">
        <v>-8795</v>
      </c>
      <c r="D20" s="138"/>
      <c r="E20" s="136">
        <v>-7123</v>
      </c>
      <c r="F20" s="136"/>
      <c r="G20" s="40">
        <v>-8795</v>
      </c>
      <c r="H20" s="136"/>
      <c r="I20" s="89">
        <v>-7123</v>
      </c>
    </row>
    <row r="21" spans="1:9" s="11" customFormat="1" ht="22.4" customHeight="1">
      <c r="A21" s="139" t="s">
        <v>199</v>
      </c>
      <c r="B21" s="4">
        <v>9</v>
      </c>
      <c r="C21" s="138">
        <v>1144</v>
      </c>
      <c r="D21" s="138"/>
      <c r="E21" s="136">
        <v>6843</v>
      </c>
      <c r="F21" s="136"/>
      <c r="G21" s="138">
        <v>1144</v>
      </c>
      <c r="H21" s="136"/>
      <c r="I21" s="136">
        <v>6843</v>
      </c>
    </row>
    <row r="22" spans="1:9" s="11" customFormat="1" ht="22.4" customHeight="1">
      <c r="A22" s="139" t="s">
        <v>200</v>
      </c>
      <c r="B22" s="4"/>
      <c r="C22" s="138">
        <v>-643</v>
      </c>
      <c r="D22" s="138"/>
      <c r="E22" s="136">
        <v>21129</v>
      </c>
      <c r="F22" s="136"/>
      <c r="G22" s="40">
        <v>-643</v>
      </c>
      <c r="H22" s="136"/>
      <c r="I22" s="136">
        <v>21129</v>
      </c>
    </row>
    <row r="23" spans="1:9" s="11" customFormat="1" ht="22.4" customHeight="1">
      <c r="A23" s="139" t="s">
        <v>141</v>
      </c>
      <c r="B23" s="4">
        <v>7</v>
      </c>
      <c r="C23" s="138">
        <v>13600</v>
      </c>
      <c r="D23" s="138"/>
      <c r="E23" s="136">
        <v>-685</v>
      </c>
      <c r="F23" s="136"/>
      <c r="G23" s="40">
        <v>12498</v>
      </c>
      <c r="H23" s="136"/>
      <c r="I23" s="89">
        <v>-2802</v>
      </c>
    </row>
    <row r="24" spans="1:9" s="11" customFormat="1" ht="22.4" customHeight="1">
      <c r="A24" s="139" t="s">
        <v>197</v>
      </c>
      <c r="B24" s="4"/>
      <c r="C24" s="138">
        <v>248</v>
      </c>
      <c r="D24" s="138"/>
      <c r="E24" s="136">
        <v>1404</v>
      </c>
      <c r="F24" s="174"/>
      <c r="G24" s="138">
        <v>248</v>
      </c>
      <c r="H24" s="174"/>
      <c r="I24" s="182">
        <v>1404</v>
      </c>
    </row>
    <row r="25" spans="1:9" s="11" customFormat="1" ht="22.4" customHeight="1">
      <c r="A25" s="139" t="s">
        <v>201</v>
      </c>
      <c r="B25" s="4"/>
      <c r="C25" s="138">
        <v>-97</v>
      </c>
      <c r="D25" s="138"/>
      <c r="E25" s="89">
        <v>422</v>
      </c>
      <c r="F25" s="136"/>
      <c r="G25" s="40">
        <v>-97</v>
      </c>
      <c r="H25" s="136"/>
      <c r="I25" s="89">
        <v>422</v>
      </c>
    </row>
    <row r="26" spans="1:9" s="11" customFormat="1" ht="22.4" customHeight="1">
      <c r="A26" s="139" t="s">
        <v>144</v>
      </c>
      <c r="B26" s="4"/>
      <c r="C26" s="138">
        <v>-358</v>
      </c>
      <c r="D26" s="142"/>
      <c r="E26" s="182">
        <v>-415</v>
      </c>
      <c r="F26" s="136"/>
      <c r="G26" s="40">
        <v>-358</v>
      </c>
      <c r="H26" s="136"/>
      <c r="I26" s="89">
        <v>-44024</v>
      </c>
    </row>
    <row r="27" spans="1:9" s="11" customFormat="1" ht="22.4" customHeight="1">
      <c r="A27" s="139" t="s">
        <v>142</v>
      </c>
      <c r="B27" s="2"/>
      <c r="C27" s="138">
        <v>-440</v>
      </c>
      <c r="D27" s="142"/>
      <c r="E27" s="183">
        <v>-223</v>
      </c>
      <c r="F27" s="136"/>
      <c r="G27" s="40">
        <v>-440</v>
      </c>
      <c r="H27" s="136"/>
      <c r="I27" s="89">
        <v>-223</v>
      </c>
    </row>
    <row r="28" spans="1:9" s="11" customFormat="1" ht="22.4" customHeight="1">
      <c r="A28" s="139" t="s">
        <v>115</v>
      </c>
      <c r="B28" s="4">
        <v>5.3</v>
      </c>
      <c r="C28" s="143">
        <v>-931</v>
      </c>
      <c r="D28" s="142"/>
      <c r="E28" s="143">
        <v>-1258</v>
      </c>
      <c r="F28" s="136"/>
      <c r="G28" s="231">
        <v>-931</v>
      </c>
      <c r="H28" s="136"/>
      <c r="I28" s="91">
        <v>-1258</v>
      </c>
    </row>
    <row r="29" spans="1:9" s="11" customFormat="1" ht="22.4" customHeight="1">
      <c r="A29" s="2" t="s">
        <v>131</v>
      </c>
      <c r="B29" s="2"/>
      <c r="C29" s="138">
        <f>SUM(C10:C28)</f>
        <v>269241</v>
      </c>
      <c r="D29" s="138"/>
      <c r="E29" s="66">
        <f>SUM(E10:E28)</f>
        <v>279865</v>
      </c>
      <c r="F29" s="66"/>
      <c r="G29" s="7">
        <f>SUM(G10:G28)</f>
        <v>248435</v>
      </c>
      <c r="H29" s="66"/>
      <c r="I29" s="66">
        <f>SUM(I10:I28)</f>
        <v>267628</v>
      </c>
    </row>
    <row r="30" spans="1:9" s="11" customFormat="1" ht="22.4" customHeight="1">
      <c r="A30" s="2" t="s">
        <v>76</v>
      </c>
      <c r="B30" s="2"/>
      <c r="C30" s="142"/>
      <c r="D30" s="138"/>
      <c r="E30" s="71"/>
      <c r="F30" s="66"/>
      <c r="G30" s="44"/>
      <c r="H30" s="66"/>
      <c r="I30" s="71"/>
    </row>
    <row r="31" spans="1:9" s="11" customFormat="1" ht="22.4" customHeight="1">
      <c r="A31" s="139" t="s">
        <v>77</v>
      </c>
      <c r="B31" s="19"/>
      <c r="C31" s="138">
        <v>-19356</v>
      </c>
      <c r="D31" s="138"/>
      <c r="E31" s="136">
        <v>-31669</v>
      </c>
      <c r="F31" s="136"/>
      <c r="G31" s="40">
        <v>-19427</v>
      </c>
      <c r="H31" s="136"/>
      <c r="I31" s="89">
        <v>-32152</v>
      </c>
    </row>
    <row r="32" spans="1:9" s="11" customFormat="1" ht="22.4" customHeight="1">
      <c r="A32" s="139" t="s">
        <v>78</v>
      </c>
      <c r="B32" s="2"/>
      <c r="C32" s="138">
        <v>-154345</v>
      </c>
      <c r="D32" s="138"/>
      <c r="E32" s="136">
        <v>-136618</v>
      </c>
      <c r="F32" s="136"/>
      <c r="G32" s="40">
        <v>-139190</v>
      </c>
      <c r="H32" s="136"/>
      <c r="I32" s="89">
        <v>-129443</v>
      </c>
    </row>
    <row r="33" spans="1:9" s="11" customFormat="1" ht="22.4" customHeight="1">
      <c r="A33" s="139" t="s">
        <v>79</v>
      </c>
      <c r="B33" s="2"/>
      <c r="C33" s="138">
        <v>-311</v>
      </c>
      <c r="D33" s="138"/>
      <c r="E33" s="136">
        <v>1777</v>
      </c>
      <c r="F33" s="136"/>
      <c r="G33" s="40">
        <v>-307</v>
      </c>
      <c r="H33" s="136"/>
      <c r="I33" s="89">
        <v>1552</v>
      </c>
    </row>
    <row r="34" spans="1:9" s="11" customFormat="1" ht="22.4" customHeight="1">
      <c r="A34" s="139" t="s">
        <v>96</v>
      </c>
      <c r="B34" s="2"/>
      <c r="C34" s="138">
        <v>-880</v>
      </c>
      <c r="D34" s="138"/>
      <c r="E34" s="136">
        <v>-244</v>
      </c>
      <c r="F34" s="136"/>
      <c r="G34" s="40">
        <v>-881</v>
      </c>
      <c r="H34" s="136"/>
      <c r="I34" s="89">
        <v>-243</v>
      </c>
    </row>
    <row r="35" spans="1:9" s="11" customFormat="1" ht="22.4" customHeight="1">
      <c r="A35" s="139" t="s">
        <v>80</v>
      </c>
      <c r="B35" s="2"/>
      <c r="C35" s="138">
        <v>552</v>
      </c>
      <c r="D35" s="138"/>
      <c r="E35" s="136">
        <v>100</v>
      </c>
      <c r="F35" s="136"/>
      <c r="G35" s="40">
        <v>552</v>
      </c>
      <c r="H35" s="136"/>
      <c r="I35" s="89">
        <v>100</v>
      </c>
    </row>
    <row r="36" spans="1:9" s="11" customFormat="1" ht="22.4" customHeight="1">
      <c r="A36" s="2" t="s">
        <v>81</v>
      </c>
      <c r="B36" s="2"/>
      <c r="C36" s="138"/>
      <c r="D36" s="138"/>
      <c r="E36" s="136"/>
      <c r="F36" s="136"/>
      <c r="G36" s="40"/>
      <c r="H36" s="136"/>
      <c r="I36" s="136"/>
    </row>
    <row r="37" spans="1:9" s="11" customFormat="1" ht="22.4" customHeight="1">
      <c r="A37" s="139" t="s">
        <v>82</v>
      </c>
      <c r="B37" s="2"/>
      <c r="C37" s="138">
        <v>50089</v>
      </c>
      <c r="D37" s="66"/>
      <c r="E37" s="136">
        <v>82356</v>
      </c>
      <c r="F37" s="136"/>
      <c r="G37" s="40">
        <v>51037</v>
      </c>
      <c r="H37" s="136"/>
      <c r="I37" s="89">
        <v>95595</v>
      </c>
    </row>
    <row r="38" spans="1:9" s="11" customFormat="1" ht="22.4" customHeight="1">
      <c r="A38" s="139" t="s">
        <v>116</v>
      </c>
      <c r="B38" s="2"/>
      <c r="C38" s="138">
        <v>2195</v>
      </c>
      <c r="D38" s="66"/>
      <c r="E38" s="184">
        <v>684</v>
      </c>
      <c r="F38" s="136"/>
      <c r="G38" s="28">
        <v>2195</v>
      </c>
      <c r="H38" s="136"/>
      <c r="I38" s="87">
        <v>684</v>
      </c>
    </row>
    <row r="39" spans="1:9" s="11" customFormat="1" ht="22.4" customHeight="1">
      <c r="A39" s="139" t="s">
        <v>83</v>
      </c>
      <c r="B39" s="2"/>
      <c r="C39" s="138">
        <v>-273</v>
      </c>
      <c r="D39" s="66"/>
      <c r="E39" s="136">
        <v>-4078</v>
      </c>
      <c r="F39" s="136"/>
      <c r="G39" s="40">
        <v>-272</v>
      </c>
      <c r="H39" s="136"/>
      <c r="I39" s="89">
        <v>-4192</v>
      </c>
    </row>
    <row r="40" spans="1:9" s="11" customFormat="1" ht="22.4" customHeight="1">
      <c r="A40" s="139" t="s">
        <v>84</v>
      </c>
      <c r="B40" s="2"/>
      <c r="C40" s="138">
        <v>344</v>
      </c>
      <c r="D40" s="71"/>
      <c r="E40" s="143">
        <v>-301</v>
      </c>
      <c r="F40" s="136"/>
      <c r="G40" s="231">
        <v>306</v>
      </c>
      <c r="H40" s="136"/>
      <c r="I40" s="91">
        <v>-190</v>
      </c>
    </row>
    <row r="41" spans="1:9" s="11" customFormat="1" ht="22.4" customHeight="1">
      <c r="A41" s="2" t="s">
        <v>104</v>
      </c>
      <c r="B41" s="2"/>
      <c r="C41" s="144">
        <f>SUM(C29:C40)</f>
        <v>147256</v>
      </c>
      <c r="D41" s="138"/>
      <c r="E41" s="71">
        <f>SUM(E29:E40)</f>
        <v>191872</v>
      </c>
      <c r="F41" s="66"/>
      <c r="G41" s="232">
        <f>SUM(G29:G40)</f>
        <v>142448</v>
      </c>
      <c r="H41" s="66"/>
      <c r="I41" s="71">
        <f>SUM(I29:I40)</f>
        <v>199339</v>
      </c>
    </row>
    <row r="42" spans="1:9" s="11" customFormat="1" ht="22.4" customHeight="1">
      <c r="A42" s="139" t="s">
        <v>124</v>
      </c>
      <c r="B42" s="4">
        <v>8</v>
      </c>
      <c r="C42" s="138">
        <v>-150030</v>
      </c>
      <c r="D42" s="71"/>
      <c r="E42" s="89">
        <v>-366782</v>
      </c>
      <c r="F42" s="136"/>
      <c r="G42" s="40">
        <v>-150030</v>
      </c>
      <c r="H42" s="136"/>
      <c r="I42" s="89">
        <v>-366782</v>
      </c>
    </row>
    <row r="43" spans="1:9" s="11" customFormat="1" ht="22.4" customHeight="1">
      <c r="A43" s="139" t="s">
        <v>125</v>
      </c>
      <c r="B43" s="4">
        <v>8</v>
      </c>
      <c r="C43" s="181">
        <v>0</v>
      </c>
      <c r="D43" s="71"/>
      <c r="E43" s="89">
        <v>186119</v>
      </c>
      <c r="F43" s="136"/>
      <c r="G43" s="181">
        <v>0</v>
      </c>
      <c r="H43" s="136"/>
      <c r="I43" s="89">
        <v>186119</v>
      </c>
    </row>
    <row r="44" spans="1:9" s="11" customFormat="1" ht="22.4" customHeight="1">
      <c r="A44" s="139" t="s">
        <v>145</v>
      </c>
      <c r="B44" s="202"/>
      <c r="C44" s="138">
        <v>-1117</v>
      </c>
      <c r="D44" s="71"/>
      <c r="E44" s="89">
        <v>-846</v>
      </c>
      <c r="F44" s="136"/>
      <c r="G44" s="40">
        <v>-25</v>
      </c>
      <c r="H44" s="136"/>
      <c r="I44" s="89">
        <v>-26</v>
      </c>
    </row>
    <row r="45" spans="1:9" s="11" customFormat="1" ht="22.4" customHeight="1">
      <c r="A45" s="145" t="s">
        <v>203</v>
      </c>
      <c r="B45" s="2"/>
      <c r="C45" s="146">
        <f>SUM(C41:C44)</f>
        <v>-3891</v>
      </c>
      <c r="D45" s="138"/>
      <c r="E45" s="64">
        <f>SUM(E41:E44)</f>
        <v>10363</v>
      </c>
      <c r="F45" s="66"/>
      <c r="G45" s="233">
        <f>SUM(G41:G44)</f>
        <v>-7607</v>
      </c>
      <c r="H45" s="66"/>
      <c r="I45" s="64">
        <f>SUM(I41:I44)</f>
        <v>18650</v>
      </c>
    </row>
    <row r="46" spans="1:9" s="11" customFormat="1" ht="22.4" customHeight="1">
      <c r="A46" s="145"/>
      <c r="B46" s="2"/>
      <c r="C46" s="142"/>
      <c r="D46" s="138"/>
      <c r="E46" s="71"/>
      <c r="F46" s="66"/>
      <c r="G46" s="1"/>
      <c r="H46" s="66"/>
      <c r="I46" s="71"/>
    </row>
    <row r="47" spans="1:9" s="11" customFormat="1" ht="22.4" customHeight="1">
      <c r="A47" s="145"/>
      <c r="B47" s="2"/>
      <c r="C47" s="142"/>
      <c r="D47" s="138"/>
      <c r="E47" s="71"/>
      <c r="F47" s="66"/>
      <c r="G47" s="1"/>
      <c r="H47" s="66"/>
      <c r="I47" s="71"/>
    </row>
    <row r="48" spans="1:9" s="11" customFormat="1" ht="22.4" customHeight="1">
      <c r="A48" s="145"/>
      <c r="B48" s="2"/>
      <c r="C48" s="142"/>
      <c r="D48" s="138"/>
      <c r="E48" s="71"/>
      <c r="F48" s="66"/>
      <c r="G48" s="1"/>
      <c r="H48" s="66"/>
      <c r="I48" s="71"/>
    </row>
    <row r="49" spans="1:10" s="11" customFormat="1" ht="26.15" customHeight="1">
      <c r="A49" s="246" t="s">
        <v>0</v>
      </c>
      <c r="B49" s="246"/>
      <c r="C49" s="246"/>
      <c r="D49" s="246"/>
      <c r="E49" s="246"/>
      <c r="F49" s="246"/>
      <c r="G49" s="246"/>
      <c r="H49" s="246"/>
      <c r="I49" s="246"/>
    </row>
    <row r="50" spans="1:10" s="11" customFormat="1" ht="26.15" customHeight="1">
      <c r="A50" s="246" t="s">
        <v>162</v>
      </c>
      <c r="B50" s="246"/>
      <c r="C50" s="246"/>
      <c r="D50" s="246"/>
      <c r="E50" s="246"/>
      <c r="F50" s="246"/>
      <c r="G50" s="246"/>
      <c r="H50" s="246"/>
      <c r="I50" s="246"/>
    </row>
    <row r="51" spans="1:10" s="13" customFormat="1" ht="26.15" customHeight="1">
      <c r="A51" s="246" t="s">
        <v>192</v>
      </c>
      <c r="B51" s="246"/>
      <c r="C51" s="246"/>
      <c r="D51" s="246"/>
      <c r="E51" s="246"/>
      <c r="F51" s="246"/>
      <c r="G51" s="246"/>
      <c r="H51" s="246"/>
      <c r="I51" s="246"/>
    </row>
    <row r="52" spans="1:10" s="13" customFormat="1" ht="26.15" customHeight="1">
      <c r="A52" s="246" t="s">
        <v>172</v>
      </c>
      <c r="B52" s="246"/>
      <c r="C52" s="246"/>
      <c r="D52" s="246"/>
      <c r="E52" s="246"/>
      <c r="F52" s="246"/>
      <c r="G52" s="246"/>
      <c r="H52" s="246"/>
      <c r="I52" s="246"/>
    </row>
    <row r="53" spans="1:10" s="11" customFormat="1" ht="26.15" customHeight="1">
      <c r="A53" s="261" t="s">
        <v>206</v>
      </c>
      <c r="B53" s="261"/>
      <c r="C53" s="261"/>
      <c r="D53" s="261"/>
      <c r="E53" s="261"/>
      <c r="F53" s="261"/>
      <c r="G53" s="261"/>
      <c r="H53" s="261"/>
      <c r="I53" s="261"/>
    </row>
    <row r="54" spans="1:10" s="11" customFormat="1" ht="9" customHeight="1">
      <c r="A54" s="12"/>
      <c r="C54" s="10"/>
      <c r="D54" s="10"/>
      <c r="E54" s="10"/>
      <c r="F54" s="15"/>
      <c r="G54" s="10"/>
      <c r="H54" s="10"/>
      <c r="I54" s="10"/>
    </row>
    <row r="55" spans="1:10" s="13" customFormat="1" ht="22.4" customHeight="1">
      <c r="A55" s="27"/>
      <c r="B55" s="27" t="s">
        <v>1</v>
      </c>
      <c r="C55" s="260" t="s">
        <v>2</v>
      </c>
      <c r="D55" s="260"/>
      <c r="E55" s="260"/>
      <c r="F55" s="132"/>
      <c r="G55" s="260" t="s">
        <v>3</v>
      </c>
      <c r="H55" s="260"/>
      <c r="I55" s="260"/>
    </row>
    <row r="56" spans="1:10" s="13" customFormat="1" ht="22.4" customHeight="1">
      <c r="A56" s="27"/>
      <c r="B56" s="4"/>
      <c r="C56" s="133">
        <v>2568</v>
      </c>
      <c r="D56" s="133"/>
      <c r="E56" s="133">
        <v>2567</v>
      </c>
      <c r="F56" s="133"/>
      <c r="G56" s="33">
        <v>2568</v>
      </c>
      <c r="H56" s="133"/>
      <c r="I56" s="133">
        <v>2567</v>
      </c>
    </row>
    <row r="57" spans="1:10" s="11" customFormat="1" ht="22.4" customHeight="1">
      <c r="A57" s="3" t="s">
        <v>85</v>
      </c>
      <c r="B57" s="2"/>
      <c r="C57" s="66"/>
      <c r="D57" s="66"/>
      <c r="E57" s="66"/>
      <c r="F57" s="66"/>
      <c r="G57" s="7"/>
      <c r="H57" s="66"/>
      <c r="I57" s="66"/>
    </row>
    <row r="58" spans="1:10" s="11" customFormat="1" ht="22.4" customHeight="1">
      <c r="A58" s="139" t="s">
        <v>117</v>
      </c>
      <c r="B58" s="2"/>
      <c r="C58" s="66">
        <v>435</v>
      </c>
      <c r="D58" s="66"/>
      <c r="E58" s="89">
        <v>517</v>
      </c>
      <c r="F58" s="89"/>
      <c r="G58" s="39">
        <v>458</v>
      </c>
      <c r="H58" s="89"/>
      <c r="I58" s="89">
        <v>553</v>
      </c>
      <c r="J58" s="2"/>
    </row>
    <row r="59" spans="1:10" s="11" customFormat="1" ht="22.4" customHeight="1">
      <c r="A59" s="139" t="s">
        <v>86</v>
      </c>
      <c r="B59" s="4">
        <v>5.2</v>
      </c>
      <c r="C59" s="89">
        <v>-13569</v>
      </c>
      <c r="D59" s="66"/>
      <c r="E59" s="89">
        <v>-12761</v>
      </c>
      <c r="F59" s="89"/>
      <c r="G59" s="39">
        <v>-13461</v>
      </c>
      <c r="H59" s="89"/>
      <c r="I59" s="89">
        <v>-12761</v>
      </c>
      <c r="J59" s="2"/>
    </row>
    <row r="60" spans="1:10" s="11" customFormat="1" ht="22.4" customHeight="1">
      <c r="A60" s="139" t="s">
        <v>88</v>
      </c>
      <c r="B60" s="2"/>
      <c r="C60" s="185">
        <v>508</v>
      </c>
      <c r="D60" s="66"/>
      <c r="E60" s="185">
        <v>266</v>
      </c>
      <c r="F60" s="89"/>
      <c r="G60" s="44">
        <v>508</v>
      </c>
      <c r="H60" s="89"/>
      <c r="I60" s="186">
        <v>266</v>
      </c>
      <c r="J60" s="2"/>
    </row>
    <row r="61" spans="1:10" s="11" customFormat="1" ht="22.4" customHeight="1">
      <c r="A61" s="139" t="s">
        <v>87</v>
      </c>
      <c r="B61" s="4">
        <v>5.2</v>
      </c>
      <c r="C61" s="66">
        <v>-77</v>
      </c>
      <c r="D61" s="66"/>
      <c r="E61" s="183">
        <v>-410</v>
      </c>
      <c r="F61" s="89"/>
      <c r="G61" s="234">
        <v>-77</v>
      </c>
      <c r="H61" s="89"/>
      <c r="I61" s="183">
        <v>-284</v>
      </c>
      <c r="J61" s="2"/>
    </row>
    <row r="62" spans="1:10" s="11" customFormat="1" ht="22.4" customHeight="1">
      <c r="A62" s="139" t="s">
        <v>90</v>
      </c>
      <c r="B62" s="4">
        <v>4</v>
      </c>
      <c r="C62" s="183">
        <v>-80</v>
      </c>
      <c r="D62" s="66"/>
      <c r="E62" s="187">
        <v>0</v>
      </c>
      <c r="F62" s="188"/>
      <c r="G62" s="39">
        <v>-24251</v>
      </c>
      <c r="H62" s="188"/>
      <c r="I62" s="183">
        <v>-57984</v>
      </c>
      <c r="J62" s="2"/>
    </row>
    <row r="63" spans="1:10" s="11" customFormat="1" ht="22.4" customHeight="1">
      <c r="A63" s="139" t="s">
        <v>89</v>
      </c>
      <c r="B63" s="4">
        <v>4</v>
      </c>
      <c r="C63" s="187">
        <v>0</v>
      </c>
      <c r="D63" s="71"/>
      <c r="E63" s="187">
        <v>0</v>
      </c>
      <c r="F63" s="89"/>
      <c r="G63" s="39">
        <v>24251</v>
      </c>
      <c r="H63" s="89"/>
      <c r="I63" s="183">
        <v>29350</v>
      </c>
      <c r="J63" s="2"/>
    </row>
    <row r="64" spans="1:10" s="11" customFormat="1" ht="22.4" customHeight="1">
      <c r="A64" s="139" t="s">
        <v>159</v>
      </c>
      <c r="B64" s="4">
        <v>9</v>
      </c>
      <c r="C64" s="39">
        <v>-119</v>
      </c>
      <c r="D64" s="71"/>
      <c r="E64" s="183">
        <v>-1443</v>
      </c>
      <c r="F64" s="183"/>
      <c r="G64" s="39">
        <v>-119</v>
      </c>
      <c r="H64" s="89"/>
      <c r="I64" s="183">
        <v>-1443</v>
      </c>
      <c r="J64" s="2"/>
    </row>
    <row r="65" spans="1:10" s="11" customFormat="1" ht="22.4" customHeight="1">
      <c r="A65" s="139" t="s">
        <v>167</v>
      </c>
      <c r="B65" s="4">
        <v>9</v>
      </c>
      <c r="C65" s="187">
        <v>0</v>
      </c>
      <c r="D65" s="71"/>
      <c r="E65" s="183">
        <v>526</v>
      </c>
      <c r="F65" s="183"/>
      <c r="G65" s="187">
        <v>0</v>
      </c>
      <c r="H65" s="89"/>
      <c r="I65" s="183">
        <v>526</v>
      </c>
      <c r="J65" s="2"/>
    </row>
    <row r="66" spans="1:10" s="11" customFormat="1" ht="22.4" customHeight="1">
      <c r="A66" s="139" t="s">
        <v>186</v>
      </c>
      <c r="B66" s="4"/>
      <c r="C66" s="187">
        <v>0</v>
      </c>
      <c r="D66" s="71"/>
      <c r="E66" s="183">
        <v>71</v>
      </c>
      <c r="F66" s="183"/>
      <c r="G66" s="187">
        <v>0</v>
      </c>
      <c r="H66" s="89"/>
      <c r="I66" s="183">
        <v>71</v>
      </c>
      <c r="J66" s="2"/>
    </row>
    <row r="67" spans="1:10" s="11" customFormat="1" ht="22.4" customHeight="1">
      <c r="A67" s="139" t="s">
        <v>143</v>
      </c>
      <c r="B67" s="4"/>
      <c r="C67" s="39">
        <v>358</v>
      </c>
      <c r="D67" s="71"/>
      <c r="E67" s="189">
        <v>415</v>
      </c>
      <c r="F67" s="89"/>
      <c r="G67" s="39">
        <v>358</v>
      </c>
      <c r="H67" s="89"/>
      <c r="I67" s="189">
        <v>44024</v>
      </c>
      <c r="J67" s="2"/>
    </row>
    <row r="68" spans="1:10" s="11" customFormat="1" ht="22.4" customHeight="1">
      <c r="A68" s="145" t="s">
        <v>204</v>
      </c>
      <c r="B68" s="2"/>
      <c r="C68" s="146">
        <f>SUM(C58:C67)</f>
        <v>-12544</v>
      </c>
      <c r="D68" s="138"/>
      <c r="E68" s="146">
        <f>SUM(E58:E67)</f>
        <v>-12819</v>
      </c>
      <c r="F68" s="138"/>
      <c r="G68" s="235">
        <f>SUM(G58:G67)</f>
        <v>-12333</v>
      </c>
      <c r="H68" s="138"/>
      <c r="I68" s="146">
        <f>SUM(I58:I67)</f>
        <v>2318</v>
      </c>
      <c r="J68" s="2"/>
    </row>
    <row r="69" spans="1:10" s="11" customFormat="1" ht="22.4" customHeight="1">
      <c r="A69" s="139"/>
      <c r="B69" s="4"/>
      <c r="C69" s="61"/>
      <c r="D69" s="71"/>
      <c r="E69" s="66"/>
      <c r="F69" s="65"/>
      <c r="G69" s="44"/>
      <c r="H69" s="66"/>
      <c r="I69" s="61"/>
      <c r="J69" s="2"/>
    </row>
    <row r="70" spans="1:10" s="11" customFormat="1" ht="22.4" customHeight="1">
      <c r="A70" s="3" t="s">
        <v>91</v>
      </c>
      <c r="B70" s="4"/>
      <c r="C70" s="138"/>
      <c r="D70" s="138"/>
      <c r="E70" s="138"/>
      <c r="F70" s="138"/>
      <c r="G70" s="5"/>
      <c r="H70" s="138"/>
      <c r="I70" s="138"/>
      <c r="J70" s="2"/>
    </row>
    <row r="71" spans="1:10" s="11" customFormat="1" ht="22.4" customHeight="1">
      <c r="A71" s="139" t="s">
        <v>118</v>
      </c>
      <c r="B71" s="4"/>
      <c r="C71" s="138">
        <v>-9826</v>
      </c>
      <c r="D71" s="142"/>
      <c r="E71" s="89">
        <v>-9766</v>
      </c>
      <c r="F71" s="89"/>
      <c r="G71" s="39">
        <v>-10556</v>
      </c>
      <c r="H71" s="89"/>
      <c r="I71" s="89">
        <v>-11001</v>
      </c>
      <c r="J71" s="2"/>
    </row>
    <row r="72" spans="1:10" s="11" customFormat="1" ht="22.4" customHeight="1">
      <c r="A72" s="139" t="s">
        <v>133</v>
      </c>
      <c r="B72" s="4"/>
      <c r="C72" s="138">
        <v>-169</v>
      </c>
      <c r="D72" s="142"/>
      <c r="E72" s="89">
        <v>-12</v>
      </c>
      <c r="F72" s="89"/>
      <c r="G72" s="138">
        <v>-169</v>
      </c>
      <c r="H72" s="89"/>
      <c r="I72" s="89">
        <v>-1</v>
      </c>
      <c r="J72" s="2"/>
    </row>
    <row r="73" spans="1:10" s="11" customFormat="1" ht="22.4" customHeight="1">
      <c r="A73" s="139" t="s">
        <v>119</v>
      </c>
      <c r="B73" s="4">
        <v>5.3</v>
      </c>
      <c r="C73" s="39">
        <v>-43369</v>
      </c>
      <c r="D73" s="142"/>
      <c r="E73" s="89">
        <v>-40874</v>
      </c>
      <c r="F73" s="90"/>
      <c r="G73" s="39">
        <v>-43369</v>
      </c>
      <c r="H73" s="90"/>
      <c r="I73" s="89">
        <v>-40874</v>
      </c>
      <c r="J73" s="2"/>
    </row>
    <row r="74" spans="1:10" s="11" customFormat="1" ht="22.4" customHeight="1">
      <c r="A74" s="139" t="s">
        <v>92</v>
      </c>
      <c r="B74" s="4">
        <v>4</v>
      </c>
      <c r="C74" s="187">
        <v>0</v>
      </c>
      <c r="D74" s="175"/>
      <c r="E74" s="187">
        <v>0</v>
      </c>
      <c r="F74" s="90"/>
      <c r="G74" s="39">
        <v>29054</v>
      </c>
      <c r="H74" s="90"/>
      <c r="I74" s="89">
        <v>23065</v>
      </c>
      <c r="J74" s="2"/>
    </row>
    <row r="75" spans="1:10" s="11" customFormat="1" ht="22.4" customHeight="1">
      <c r="A75" s="147" t="s">
        <v>93</v>
      </c>
      <c r="B75" s="4">
        <v>4</v>
      </c>
      <c r="C75" s="187">
        <v>0</v>
      </c>
      <c r="D75" s="175"/>
      <c r="E75" s="187">
        <v>0</v>
      </c>
      <c r="F75" s="90"/>
      <c r="G75" s="39">
        <v>-24592</v>
      </c>
      <c r="H75" s="90"/>
      <c r="I75" s="89">
        <v>-41040</v>
      </c>
      <c r="J75" s="2"/>
    </row>
    <row r="76" spans="1:10" s="11" customFormat="1" ht="22.4" customHeight="1">
      <c r="A76" s="145" t="s">
        <v>98</v>
      </c>
      <c r="B76" s="4"/>
      <c r="C76" s="148">
        <f>SUM(C71:C75)</f>
        <v>-53364</v>
      </c>
      <c r="D76" s="113"/>
      <c r="E76" s="148">
        <f>SUM(E71:E75)</f>
        <v>-50652</v>
      </c>
      <c r="F76" s="113"/>
      <c r="G76" s="236">
        <f>SUM(G71:G75)</f>
        <v>-49632</v>
      </c>
      <c r="H76" s="113"/>
      <c r="I76" s="148">
        <f>SUM(I71:I75)</f>
        <v>-69851</v>
      </c>
      <c r="J76" s="2"/>
    </row>
    <row r="77" spans="1:10" s="11" customFormat="1" ht="22.4" customHeight="1">
      <c r="A77" s="2" t="s">
        <v>205</v>
      </c>
      <c r="B77" s="4"/>
      <c r="C77" s="149">
        <f>C45+C68+C76</f>
        <v>-69799</v>
      </c>
      <c r="D77" s="113"/>
      <c r="E77" s="149">
        <f>E45+E68+E76</f>
        <v>-53108</v>
      </c>
      <c r="F77" s="113"/>
      <c r="G77" s="237">
        <f>G45+G68+G76</f>
        <v>-69572</v>
      </c>
      <c r="H77" s="113"/>
      <c r="I77" s="149">
        <f>I45+I68+I76</f>
        <v>-48883</v>
      </c>
      <c r="J77" s="2"/>
    </row>
    <row r="78" spans="1:10" s="11" customFormat="1" ht="22.4" customHeight="1">
      <c r="A78" s="2" t="s">
        <v>94</v>
      </c>
      <c r="B78" s="4"/>
      <c r="C78" s="90">
        <f>งบฐานะการเงิน!F14</f>
        <v>495665</v>
      </c>
      <c r="D78" s="113"/>
      <c r="E78" s="180">
        <v>431777</v>
      </c>
      <c r="F78" s="89"/>
      <c r="G78" s="44">
        <f>งบฐานะการเงิน!J14</f>
        <v>488241</v>
      </c>
      <c r="H78" s="89"/>
      <c r="I78" s="90">
        <v>419929</v>
      </c>
      <c r="J78" s="2"/>
    </row>
    <row r="79" spans="1:10" s="11" customFormat="1" ht="22.4" customHeight="1" thickBot="1">
      <c r="A79" s="3" t="s">
        <v>195</v>
      </c>
      <c r="B79" s="4"/>
      <c r="C79" s="115">
        <f>SUM(C77:C78)</f>
        <v>425866</v>
      </c>
      <c r="D79" s="113"/>
      <c r="E79" s="115">
        <f>SUM(E77:E78)</f>
        <v>378669</v>
      </c>
      <c r="F79" s="113"/>
      <c r="G79" s="238">
        <f>SUM(G77:G78)</f>
        <v>418669</v>
      </c>
      <c r="H79" s="113"/>
      <c r="I79" s="115">
        <f>SUM(I77:I78)</f>
        <v>371046</v>
      </c>
      <c r="J79" s="2"/>
    </row>
    <row r="80" spans="1:10" ht="22.4" customHeight="1" thickTop="1">
      <c r="A80" s="3"/>
      <c r="B80" s="4"/>
      <c r="D80" s="5"/>
      <c r="E80" s="157"/>
      <c r="H80" s="5"/>
      <c r="I80" s="157"/>
    </row>
    <row r="98" spans="1:1" ht="22.4" customHeight="1">
      <c r="A98" s="20" t="s">
        <v>189</v>
      </c>
    </row>
  </sheetData>
  <mergeCells count="14">
    <mergeCell ref="A1:I1"/>
    <mergeCell ref="A2:I2"/>
    <mergeCell ref="A3:I3"/>
    <mergeCell ref="A5:I5"/>
    <mergeCell ref="A50:I50"/>
    <mergeCell ref="A4:I4"/>
    <mergeCell ref="G55:I55"/>
    <mergeCell ref="C55:E55"/>
    <mergeCell ref="A51:I51"/>
    <mergeCell ref="C7:E7"/>
    <mergeCell ref="G7:I7"/>
    <mergeCell ref="A49:I49"/>
    <mergeCell ref="A53:I53"/>
    <mergeCell ref="A52:I52"/>
  </mergeCells>
  <pageMargins left="0.8" right="0.2" top="0.8" bottom="0.25" header="0.6" footer="0.3"/>
  <pageSetup paperSize="9" scale="64" firstPageNumber="6" orientation="portrait" r:id="rId1"/>
  <headerFooter scaleWithDoc="0" alignWithMargins="0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857cd5-91b4-4a90-9949-a7cb525a06f1">
      <Terms xmlns="http://schemas.microsoft.com/office/infopath/2007/PartnerControls"/>
    </lcf76f155ced4ddcb4097134ff3c332f>
    <TaxCatchAll xmlns="4463afc9-3adc-456e-99f8-f44db915c6c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4E0E770CC20C45A8C9EEEA76DB66AF" ma:contentTypeVersion="14" ma:contentTypeDescription="Create a new document." ma:contentTypeScope="" ma:versionID="8c6ed2d780f603af77f01f8dfa567b1b">
  <xsd:schema xmlns:xsd="http://www.w3.org/2001/XMLSchema" xmlns:xs="http://www.w3.org/2001/XMLSchema" xmlns:p="http://schemas.microsoft.com/office/2006/metadata/properties" xmlns:ns2="64857cd5-91b4-4a90-9949-a7cb525a06f1" xmlns:ns3="4463afc9-3adc-456e-99f8-f44db915c6cc" targetNamespace="http://schemas.microsoft.com/office/2006/metadata/properties" ma:root="true" ma:fieldsID="079e39a7411e18aebd62e9ae63f53168" ns2:_="" ns3:_="">
    <xsd:import namespace="64857cd5-91b4-4a90-9949-a7cb525a06f1"/>
    <xsd:import namespace="4463afc9-3adc-456e-99f8-f44db915c6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857cd5-91b4-4a90-9949-a7cb525a0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185504d0-505d-4a5a-8009-1dfd03b4b1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63afc9-3adc-456e-99f8-f44db915c6c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31f5c9e-c44e-4f37-8634-09989db08d5d}" ma:internalName="TaxCatchAll" ma:showField="CatchAllData" ma:web="4463afc9-3adc-456e-99f8-f44db915c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5DF356-D1EC-456F-9B22-C3BE4F4E42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541754-580C-4B4D-B758-2187103FBD0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584FE4C-5B39-4C7B-9A75-A434877292DE}"/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งบฐานะการเงิน</vt:lpstr>
      <vt:lpstr>PL3M</vt:lpstr>
      <vt:lpstr>ส่วนของผู้ถือหุ้น (งบรวม)</vt:lpstr>
      <vt:lpstr>ส่วนของเจ้าของ (งบเฉพาะ)</vt:lpstr>
      <vt:lpstr>กระแสเงินสด 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nwongsaipanya@deloitte.com</dc:creator>
  <cp:lastModifiedBy>jchimphalayalai@deloitte.com</cp:lastModifiedBy>
  <cp:lastPrinted>2025-11-06T08:27:54Z</cp:lastPrinted>
  <dcterms:created xsi:type="dcterms:W3CDTF">2020-01-24T02:24:53Z</dcterms:created>
  <dcterms:modified xsi:type="dcterms:W3CDTF">2025-11-06T08:28:49Z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0x0101003A4E0E770CC20C45A8C9EEEA76DB66AF</vt:lpwstr>
  </property>
</Properties>
</file>