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Sep'68\"/>
    </mc:Choice>
  </mc:AlternateContent>
  <xr:revisionPtr revIDLastSave="0" documentId="13_ncr:1_{F24FA430-E3C4-4397-BEAF-936948CFC14F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งบฐานะการเงิน P2-3" sheetId="1" r:id="rId1"/>
    <sheet name="กำไรขาดทุนเบ็ดเสร็จ 3M P4" sheetId="15" r:id="rId2"/>
    <sheet name="กำไรขาดทุนเบ็ดเสร็จ 9M P5 " sheetId="18" r:id="rId3"/>
    <sheet name="ส่วนของผู้ถือหุ้น Conso P6" sheetId="3" r:id="rId4"/>
    <sheet name="ส่วนของผู้ถือหุ้น P7" sheetId="16" r:id="rId5"/>
    <sheet name="งบกระแสเงินสดP8-9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2">'กำไรขาดทุนเบ็ดเสร็จ 9M P5 '!$A$1:$P$47</definedName>
    <definedName name="_xlnm.Print_Area" localSheetId="5">'งบกระแสเงินสดP8-9'!$A$1:$N$81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" i="1" l="1"/>
  <c r="P44" i="18" l="1"/>
  <c r="N44" i="18"/>
  <c r="L44" i="18"/>
  <c r="J44" i="18"/>
  <c r="L44" i="15"/>
  <c r="P44" i="15"/>
  <c r="N44" i="15"/>
  <c r="J44" i="15"/>
  <c r="K12" i="17" l="1"/>
  <c r="G52" i="17" l="1"/>
  <c r="G47" i="17"/>
  <c r="G12" i="17"/>
  <c r="G22" i="17"/>
  <c r="G74" i="17"/>
  <c r="G55" i="17"/>
  <c r="J51" i="1" l="1"/>
  <c r="G61" i="17" l="1"/>
  <c r="G13" i="17"/>
  <c r="G11" i="17"/>
  <c r="J57" i="1"/>
  <c r="M17" i="16" l="1"/>
  <c r="M13" i="16"/>
  <c r="M12" i="16"/>
  <c r="M11" i="16"/>
  <c r="K14" i="16"/>
  <c r="I14" i="16"/>
  <c r="G14" i="16"/>
  <c r="E14" i="16"/>
  <c r="N30" i="18"/>
  <c r="N28" i="18"/>
  <c r="N24" i="18"/>
  <c r="N19" i="18"/>
  <c r="J26" i="18" l="1"/>
  <c r="L25" i="18"/>
  <c r="J25" i="18"/>
  <c r="J20" i="18"/>
  <c r="N25" i="18"/>
  <c r="K74" i="17"/>
  <c r="J23" i="1"/>
  <c r="N11" i="18"/>
  <c r="N16" i="18" s="1"/>
  <c r="J12" i="1" l="1"/>
  <c r="J26" i="1"/>
  <c r="J22" i="1"/>
  <c r="J11" i="1"/>
  <c r="J29" i="18" l="1"/>
  <c r="J27" i="18"/>
  <c r="J23" i="18"/>
  <c r="J22" i="18"/>
  <c r="J18" i="18"/>
  <c r="J14" i="18"/>
  <c r="J13" i="18"/>
  <c r="J10" i="18"/>
  <c r="J9" i="18"/>
  <c r="P64" i="1" l="1"/>
  <c r="L64" i="1"/>
  <c r="G31" i="17" l="1"/>
  <c r="K70" i="17"/>
  <c r="G59" i="17"/>
  <c r="G58" i="17"/>
  <c r="G54" i="17"/>
  <c r="G28" i="17"/>
  <c r="G68" i="17" l="1"/>
  <c r="G70" i="17" s="1"/>
  <c r="G69" i="17"/>
  <c r="G60" i="17"/>
  <c r="G64" i="17" s="1"/>
  <c r="G62" i="17"/>
  <c r="G48" i="17"/>
  <c r="G49" i="17"/>
  <c r="G50" i="17"/>
  <c r="G51" i="17"/>
  <c r="G26" i="17"/>
  <c r="G27" i="17"/>
  <c r="G29" i="17"/>
  <c r="G30" i="17"/>
  <c r="G32" i="17"/>
  <c r="G33" i="17"/>
  <c r="G16" i="17"/>
  <c r="G17" i="17"/>
  <c r="G18" i="17"/>
  <c r="G19" i="17"/>
  <c r="G20" i="17"/>
  <c r="G21" i="17"/>
  <c r="G14" i="17"/>
  <c r="K11" i="17" l="1"/>
  <c r="J13" i="1"/>
  <c r="L17" i="1" l="1"/>
  <c r="L27" i="1"/>
  <c r="P75" i="1"/>
  <c r="P77" i="1" s="1"/>
  <c r="L75" i="1"/>
  <c r="L77" i="1" s="1"/>
  <c r="P58" i="1"/>
  <c r="P65" i="1" s="1"/>
  <c r="L58" i="1"/>
  <c r="L65" i="1" s="1"/>
  <c r="I20" i="3"/>
  <c r="G20" i="3"/>
  <c r="E20" i="3"/>
  <c r="P24" i="15"/>
  <c r="P15" i="15"/>
  <c r="P11" i="15"/>
  <c r="J11" i="15"/>
  <c r="N11" i="15"/>
  <c r="L11" i="15"/>
  <c r="L15" i="15"/>
  <c r="N15" i="15"/>
  <c r="J24" i="15"/>
  <c r="P17" i="1"/>
  <c r="N17" i="1"/>
  <c r="P27" i="1"/>
  <c r="N27" i="1"/>
  <c r="J24" i="1"/>
  <c r="M45" i="17"/>
  <c r="K45" i="17"/>
  <c r="I45" i="17"/>
  <c r="G45" i="17"/>
  <c r="A41" i="17"/>
  <c r="L78" i="1" l="1"/>
  <c r="P78" i="1"/>
  <c r="P28" i="1"/>
  <c r="N28" i="1"/>
  <c r="L28" i="1"/>
  <c r="J19" i="15"/>
  <c r="J19" i="18" l="1"/>
  <c r="J16" i="1" l="1"/>
  <c r="J61" i="1" l="1"/>
  <c r="J63" i="1"/>
  <c r="J62" i="1"/>
  <c r="J60" i="1"/>
  <c r="J52" i="1"/>
  <c r="J54" i="1"/>
  <c r="J55" i="1"/>
  <c r="J56" i="1"/>
  <c r="J25" i="1"/>
  <c r="J20" i="1"/>
  <c r="J27" i="1" s="1"/>
  <c r="J14" i="1"/>
  <c r="J15" i="1"/>
  <c r="N58" i="1"/>
  <c r="N65" i="1" s="1"/>
  <c r="J24" i="18"/>
  <c r="I70" i="17"/>
  <c r="M70" i="17"/>
  <c r="M24" i="17"/>
  <c r="I24" i="17"/>
  <c r="M13" i="3"/>
  <c r="Q13" i="3" s="1"/>
  <c r="P24" i="18"/>
  <c r="L24" i="18"/>
  <c r="P19" i="18"/>
  <c r="L19" i="18"/>
  <c r="P15" i="18"/>
  <c r="N15" i="18"/>
  <c r="L15" i="18"/>
  <c r="P11" i="18"/>
  <c r="L11" i="18"/>
  <c r="J64" i="1" l="1"/>
  <c r="J17" i="1"/>
  <c r="J28" i="1" s="1"/>
  <c r="J53" i="1"/>
  <c r="J58" i="1" s="1"/>
  <c r="J15" i="18"/>
  <c r="J11" i="18"/>
  <c r="P16" i="18"/>
  <c r="P25" i="18" s="1"/>
  <c r="P28" i="18" s="1"/>
  <c r="P30" i="18" s="1"/>
  <c r="L16" i="18"/>
  <c r="L28" i="18" s="1"/>
  <c r="L30" i="18" s="1"/>
  <c r="P20" i="18"/>
  <c r="K9" i="17" l="1"/>
  <c r="K24" i="17" s="1"/>
  <c r="K53" i="17" s="1"/>
  <c r="K56" i="17" s="1"/>
  <c r="J65" i="1"/>
  <c r="J16" i="18"/>
  <c r="P33" i="18"/>
  <c r="P40" i="18" s="1"/>
  <c r="P42" i="18" s="1"/>
  <c r="K18" i="16"/>
  <c r="N20" i="18"/>
  <c r="N33" i="18"/>
  <c r="N40" i="18" s="1"/>
  <c r="N42" i="18" s="1"/>
  <c r="P36" i="18"/>
  <c r="P38" i="18" s="1"/>
  <c r="L20" i="18"/>
  <c r="L36" i="18"/>
  <c r="L38" i="18" s="1"/>
  <c r="L33" i="18"/>
  <c r="L40" i="18" s="1"/>
  <c r="L42" i="18" s="1"/>
  <c r="N36" i="18"/>
  <c r="N38" i="18" s="1"/>
  <c r="J28" i="18" l="1"/>
  <c r="J30" i="18" s="1"/>
  <c r="G9" i="17" s="1"/>
  <c r="G24" i="17" s="1"/>
  <c r="G53" i="17" s="1"/>
  <c r="G56" i="17" s="1"/>
  <c r="G72" i="17" s="1"/>
  <c r="M14" i="3"/>
  <c r="K15" i="3"/>
  <c r="J36" i="18" l="1"/>
  <c r="J38" i="18" s="1"/>
  <c r="J33" i="18"/>
  <c r="J40" i="18" s="1"/>
  <c r="K19" i="3"/>
  <c r="K20" i="3" s="1"/>
  <c r="J74" i="1" s="1"/>
  <c r="M18" i="3"/>
  <c r="Q18" i="3" s="1"/>
  <c r="M12" i="3"/>
  <c r="M15" i="3" s="1"/>
  <c r="J42" i="18" l="1"/>
  <c r="Q12" i="3"/>
  <c r="N24" i="15" l="1"/>
  <c r="M16" i="16"/>
  <c r="O15" i="3" l="1"/>
  <c r="M64" i="17" l="1"/>
  <c r="K64" i="17"/>
  <c r="I64" i="17"/>
  <c r="J68" i="1" l="1"/>
  <c r="L24" i="15"/>
  <c r="P19" i="15"/>
  <c r="L19" i="15"/>
  <c r="M53" i="17"/>
  <c r="M56" i="17" s="1"/>
  <c r="M72" i="17" s="1"/>
  <c r="M76" i="17" s="1"/>
  <c r="I53" i="17"/>
  <c r="I56" i="17" s="1"/>
  <c r="I72" i="17" s="1"/>
  <c r="I76" i="17" s="1"/>
  <c r="L16" i="15" l="1"/>
  <c r="L20" i="15" s="1"/>
  <c r="P16" i="15"/>
  <c r="P25" i="15" s="1"/>
  <c r="P28" i="15" s="1"/>
  <c r="L25" i="15" l="1"/>
  <c r="L28" i="15" s="1"/>
  <c r="L30" i="15" s="1"/>
  <c r="P30" i="15"/>
  <c r="P36" i="15" s="1"/>
  <c r="P38" i="15" s="1"/>
  <c r="P20" i="15"/>
  <c r="L36" i="15" l="1"/>
  <c r="L38" i="15" s="1"/>
  <c r="L33" i="15"/>
  <c r="P33" i="15"/>
  <c r="Q14" i="3" l="1"/>
  <c r="Q15" i="3" s="1"/>
  <c r="L40" i="15"/>
  <c r="L42" i="15" s="1"/>
  <c r="P40" i="15"/>
  <c r="P42" i="15" s="1"/>
  <c r="M14" i="16" l="1"/>
  <c r="M17" i="3" l="1"/>
  <c r="Q17" i="3" s="1"/>
  <c r="N19" i="15" l="1"/>
  <c r="N16" i="15"/>
  <c r="E19" i="16"/>
  <c r="G19" i="16"/>
  <c r="I19" i="16"/>
  <c r="N73" i="1" s="1"/>
  <c r="N25" i="15" l="1"/>
  <c r="O20" i="3"/>
  <c r="N20" i="15"/>
  <c r="J15" i="15"/>
  <c r="N28" i="15" l="1"/>
  <c r="N30" i="15" s="1"/>
  <c r="J16" i="15"/>
  <c r="J20" i="15" l="1"/>
  <c r="J25" i="15"/>
  <c r="J28" i="15" s="1"/>
  <c r="J30" i="15" s="1"/>
  <c r="J33" i="15" s="1"/>
  <c r="N33" i="15" l="1"/>
  <c r="N40" i="15" s="1"/>
  <c r="N42" i="15" s="1"/>
  <c r="M18" i="16"/>
  <c r="N36" i="15"/>
  <c r="N38" i="15" s="1"/>
  <c r="J36" i="15" l="1"/>
  <c r="K19" i="16"/>
  <c r="N74" i="1" s="1"/>
  <c r="N75" i="1" s="1"/>
  <c r="N77" i="1" s="1"/>
  <c r="N78" i="1" s="1"/>
  <c r="M19" i="16"/>
  <c r="M19" i="3" l="1"/>
  <c r="K72" i="17"/>
  <c r="K76" i="17" s="1"/>
  <c r="J38" i="15"/>
  <c r="J40" i="15"/>
  <c r="J42" i="15" s="1"/>
  <c r="Q19" i="3" l="1"/>
  <c r="Q20" i="3" s="1"/>
  <c r="M20" i="3"/>
  <c r="J73" i="1"/>
  <c r="J75" i="1" s="1"/>
  <c r="J77" i="1" s="1"/>
  <c r="J78" i="1" s="1"/>
  <c r="G76" i="17" l="1"/>
</calcChain>
</file>

<file path=xl/sharedStrings.xml><?xml version="1.0" encoding="utf-8"?>
<sst xmlns="http://schemas.openxmlformats.org/spreadsheetml/2006/main" count="303" uniqueCount="163">
  <si>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</si>
  <si>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</si>
  <si>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</si>
  <si>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</si>
  <si>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</si>
  <si>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</si>
  <si>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</si>
  <si>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</si>
  <si>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</si>
  <si>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</si>
  <si>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</si>
  <si>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</si>
  <si>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</si>
  <si>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</si>
  <si>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</si>
  <si>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</si>
  <si>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</si>
  <si>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</si>
  <si>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</si>
  <si>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</si>
  <si>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</si>
  <si>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</si>
  <si>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</si>
  <si>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</si>
  <si>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</si>
  <si>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</si>
  <si>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</si>
  <si>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</si>
  <si>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</si>
  <si>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</si>
  <si>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</si>
  <si>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</si>
  <si>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</si>
  <si>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</si>
  <si>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</si>
  <si>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</si>
  <si>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</si>
  <si>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</si>
  <si>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</si>
  <si>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</si>
  <si>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</si>
  <si>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</si>
  <si>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</si>
  <si>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</si>
  <si>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</si>
  <si>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</si>
  <si>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</si>
  <si>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</si>
  <si>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</si>
  <si>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</si>
  <si>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</si>
  <si>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</si>
  <si>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</si>
  <si>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</si>
  <si>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</si>
  <si>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</si>
  <si>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</si>
  <si>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</si>
  <si>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ต้นทุนจากการขาย</t>
  </si>
  <si>
    <t>รวมต้นทุน</t>
  </si>
  <si>
    <t>รายได้อื่น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</si>
  <si>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</si>
  <si>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</si>
  <si>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</si>
  <si>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</si>
  <si>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</si>
  <si>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</si>
  <si>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</si>
  <si>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</si>
  <si>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</si>
  <si>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</si>
  <si>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</si>
  <si>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</si>
  <si>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</si>
  <si>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</si>
  <si>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</si>
  <si>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</si>
  <si>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</si>
  <si>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</si>
  <si>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</si>
  <si>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</si>
  <si>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</si>
  <si>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</si>
  <si>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</si>
  <si>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</si>
  <si>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</si>
  <si>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</si>
  <si>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</si>
  <si>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</si>
  <si>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</si>
  <si>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</si>
  <si>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</si>
  <si>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</si>
  <si>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</si>
  <si>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</si>
  <si>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</si>
  <si>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</si>
  <si>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</si>
  <si>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</si>
  <si>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</si>
  <si>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</si>
  <si>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</si>
  <si>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</si>
  <si>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</si>
  <si>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</si>
  <si>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</si>
  <si>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</si>
  <si>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</si>
  <si>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</si>
  <si>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</si>
  <si>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ผลขาดทุน(โอนกลับ)ด้านเครดิตที่คาดว่าจะเกิดขึ้น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</si>
  <si>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</si>
  <si>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</si>
  <si>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</si>
  <si>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</si>
  <si>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</si>
  <si>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</si>
  <si>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</si>
  <si>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</si>
  <si>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</si>
  <si>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กำไรขั้นต้น</t>
  </si>
  <si>
    <t>กำไรก่อนค่าใช้จ่าย</t>
  </si>
  <si>
    <t>เงินกู้ยืมระยะสั้นจากบุคคลที่เกี่ยวข้อง</t>
  </si>
  <si>
    <t>ยอดคงเหลือ ณ วันที่ 1 มกราคม 2567</t>
  </si>
  <si>
    <t>เงินให้กู้ยืมบริษัทที่เกี่ยวข้อง</t>
  </si>
  <si>
    <t>งบฐานะการเงิน</t>
  </si>
  <si>
    <t>งบฐานะการเงิน (ต่อ)</t>
  </si>
  <si>
    <t>เงินสดจ่ายเงินให้กู้ยืมบริษัทที่เกี่ยวข้องกัน</t>
  </si>
  <si>
    <t>งบการเปลี่ยนแปลงส่วนของผู้ถือหุ้น</t>
  </si>
  <si>
    <t>5.1.2</t>
  </si>
  <si>
    <t>ต้นทุนการให้บริการ</t>
  </si>
  <si>
    <t>5.1.4</t>
  </si>
  <si>
    <t>ยอดคงเหลือ ณ วันที่ 1 มกราคม 2568</t>
  </si>
  <si>
    <t>31 ธันวาคม 2567</t>
  </si>
  <si>
    <t>ภาษีเงินได้นิติบุคคลค้างจ่าย</t>
  </si>
  <si>
    <t>เงินปันผลจ่าย</t>
  </si>
  <si>
    <t>เงินสดจ่ายชำระหนี้สินตามสัญญาเช่า</t>
  </si>
  <si>
    <t>เงินสดรับเงินกู้ยืมระยะสั้นบุคคลที่เกี่ยวข้อง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</si>
  <si>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</si>
  <si>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เงินปันผล</t>
  </si>
  <si>
    <t>เงินสดจ่ายเงินปันผล</t>
  </si>
  <si>
    <t xml:space="preserve">หนี้สินตามสัญญาเช่า </t>
  </si>
  <si>
    <t>ขาดทุน(กำไร)จากการขายทรัพย์สิน</t>
  </si>
  <si>
    <t>เงินสดรับจากขายที่ดิน อาคาร และอุปกรณ์</t>
  </si>
  <si>
    <t>ข้อมูลเพิ่มเติมสำหรับงบกระแสเงินสดรายการที่ไม่ใช่เงินสด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</si>
  <si>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</si>
  <si>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>เงินสดจ่ายชำระเงินกู้ยืมระยะสั้นบุคคลที่เกี่ยวข้อง</t>
  </si>
  <si>
    <t>หนี้สินไม่หมุนเวียนอื่น</t>
  </si>
  <si>
    <t xml:space="preserve">    รายการปรับที่กระทบ(กำไร)ขาดทุนเป็นเงินสดรับ (จ่าย)  </t>
  </si>
  <si>
    <t>กำไรเบ็ดเสร็จอื่น</t>
  </si>
  <si>
    <t>30  กันยายน 2568</t>
  </si>
  <si>
    <t>30  กันยายน 2567</t>
  </si>
  <si>
    <t>ยอดคงเหลือ ณ วันที่ 30 กันยายน 2567</t>
  </si>
  <si>
    <t>ยอดคงเหลือ ณ วันที่ 30 กันยายน 2568</t>
  </si>
  <si>
    <t>เงินสดซื้อสินทรัพย์ไม่มีตัวตน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</si>
  <si>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</si>
  <si>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</si>
  <si>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 (ยังไม่ได้ตรวจสอบ/สอบทานแล้ว)</t>
  </si>
  <si>
    <t>สำหรับงวดเก้าเดือน สิ้นสุดวันที่ 30  กันยายน 2568 (ยังไม่ได้ตรวจสอบ/สอบทานแล้ว)</t>
  </si>
  <si>
    <t>สำหรับงวดเก้าเดือน สิ้นสุดวันที่ 30 กันยายน 2568 (ยังไม่ได้ตรวจสอบ/สอบทานแล้ว)</t>
  </si>
  <si>
    <t>เงินสดและรายการเทียบเท่าเงินสดคงเหลือ ณ วันที่ 30 กันยายน</t>
  </si>
  <si>
    <t>เงินสดและรายการเทียบเท่าเงินสดเพิ่มขึ้น(ลดลง)-สุทธิ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</si>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</sst>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\t&quot;฿&quot;#,##0_);\(\t&quot;฿&quot;#,##0\)"/>
    <numFmt numFmtId="198" formatCode="\t&quot;฿&quot;#,##0.00_);[Red]\(\t&quot;฿&quot;#,##0.00\)"/>
    <numFmt numFmtId="199" formatCode="&quot;£&quot;#,##0.00;\-&quot;£&quot;#,##0.00"/>
    <numFmt numFmtId="200" formatCode="[$-1070000]d/m/yy;@"/>
    <numFmt numFmtId="201" formatCode="_-* #,##0.00_-;\(* \ #,##0.00\ \)_-;_-* &quot;-&quot;??_-;_-@_-"/>
    <numFmt numFmtId="202" formatCode="0.0%"/>
    <numFmt numFmtId="203" formatCode="#,##0.00\ &quot;F&quot;;\-#,##0.00\ &quot;F&quot;"/>
    <numFmt numFmtId="204" formatCode="dd\-mmm\-yy_)"/>
    <numFmt numFmtId="205" formatCode="0.00_)"/>
    <numFmt numFmtId="206" formatCode="#,##0\ &quot;DM&quot;;[Red]\-#,##0\ &quot;DM&quot;"/>
    <numFmt numFmtId="207" formatCode="#,##0.00\ &quot;DM&quot;;[Red]\-#,##0.00\ &quot;DM&quot;"/>
    <numFmt numFmtId="208" formatCode="_-* #,##0.00_-;\-* #,##0.00_-;_-* \-??_-;_-@_-"/>
    <numFmt numFmtId="209" formatCode="_(* #,##0.00_);_(* \(#,##0.00\);_(* &quot;-&quot;_);_(@_)"/>
  </numFmts>
  <fonts count="68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theme="1"/>
      <name val="Tahoma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99" fontId="45" fillId="0" borderId="0" applyFont="0" applyFill="0" applyBorder="0" applyAlignment="0" applyProtection="0"/>
    <xf numFmtId="204" fontId="36" fillId="0" borderId="0"/>
    <xf numFmtId="202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205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1" fontId="43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5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91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89" fontId="5" fillId="0" borderId="0" xfId="1" applyFont="1" applyFill="1"/>
    <xf numFmtId="189" fontId="3" fillId="0" borderId="0" xfId="1" applyFont="1" applyFill="1"/>
    <xf numFmtId="189" fontId="5" fillId="0" borderId="0" xfId="1" applyFont="1" applyFill="1" applyAlignment="1">
      <alignment horizontal="center"/>
    </xf>
    <xf numFmtId="189" fontId="3" fillId="0" borderId="0" xfId="1" applyFont="1" applyFill="1" applyAlignment="1">
      <alignment horizontal="center"/>
    </xf>
    <xf numFmtId="19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89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91" fontId="4" fillId="0" borderId="0" xfId="1" applyNumberFormat="1" applyFont="1" applyFill="1"/>
    <xf numFmtId="189" fontId="10" fillId="0" borderId="0" xfId="1" applyFont="1" applyFill="1"/>
    <xf numFmtId="189" fontId="10" fillId="0" borderId="0" xfId="0" applyNumberFormat="1" applyFont="1"/>
    <xf numFmtId="0" fontId="17" fillId="0" borderId="0" xfId="0" applyFont="1"/>
    <xf numFmtId="0" fontId="3" fillId="0" borderId="0" xfId="0" applyFont="1"/>
    <xf numFmtId="191" fontId="5" fillId="0" borderId="0" xfId="1" applyNumberFormat="1" applyFont="1" applyFill="1"/>
    <xf numFmtId="191" fontId="5" fillId="0" borderId="1" xfId="1" applyNumberFormat="1" applyFont="1" applyFill="1" applyBorder="1"/>
    <xf numFmtId="189" fontId="3" fillId="0" borderId="0" xfId="1" applyFont="1" applyFill="1" applyAlignment="1"/>
    <xf numFmtId="0" fontId="6" fillId="0" borderId="0" xfId="0" applyFont="1" applyAlignment="1">
      <alignment horizontal="left" vertical="center"/>
    </xf>
    <xf numFmtId="191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91" fontId="5" fillId="0" borderId="2" xfId="1" applyNumberFormat="1" applyFont="1" applyFill="1" applyBorder="1"/>
    <xf numFmtId="0" fontId="4" fillId="0" borderId="0" xfId="68" applyFont="1"/>
    <xf numFmtId="191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2" fontId="6" fillId="0" borderId="0" xfId="34" applyNumberFormat="1" applyFont="1" applyAlignment="1">
      <alignment horizontal="left" vertical="center"/>
    </xf>
    <xf numFmtId="192" fontId="4" fillId="0" borderId="0" xfId="34" applyNumberFormat="1" applyFont="1" applyAlignment="1">
      <alignment vertical="center"/>
    </xf>
    <xf numFmtId="192" fontId="6" fillId="0" borderId="0" xfId="34" applyNumberFormat="1" applyFont="1" applyAlignment="1">
      <alignment vertical="center"/>
    </xf>
    <xf numFmtId="191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89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92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91" fontId="4" fillId="0" borderId="1" xfId="12" applyNumberFormat="1" applyFont="1" applyFill="1" applyBorder="1" applyAlignment="1">
      <alignment horizontal="center"/>
    </xf>
    <xf numFmtId="191" fontId="4" fillId="0" borderId="3" xfId="12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94" fontId="4" fillId="0" borderId="0" xfId="0" applyNumberFormat="1" applyFont="1" applyAlignment="1">
      <alignment horizontal="right"/>
    </xf>
    <xf numFmtId="194" fontId="4" fillId="0" borderId="0" xfId="0" applyNumberFormat="1" applyFont="1"/>
    <xf numFmtId="191" fontId="4" fillId="0" borderId="1" xfId="1" applyNumberFormat="1" applyFont="1" applyFill="1" applyBorder="1"/>
    <xf numFmtId="189" fontId="4" fillId="0" borderId="0" xfId="1" applyFont="1" applyFill="1" applyAlignment="1">
      <alignment vertical="center"/>
    </xf>
    <xf numFmtId="39" fontId="27" fillId="0" borderId="0" xfId="0" applyNumberFormat="1" applyFont="1"/>
    <xf numFmtId="191" fontId="27" fillId="0" borderId="0" xfId="0" applyNumberFormat="1" applyFont="1"/>
    <xf numFmtId="39" fontId="28" fillId="0" borderId="0" xfId="0" applyNumberFormat="1" applyFont="1"/>
    <xf numFmtId="191" fontId="27" fillId="0" borderId="0" xfId="1" applyNumberFormat="1" applyFont="1" applyFill="1" applyBorder="1"/>
    <xf numFmtId="195" fontId="27" fillId="0" borderId="0" xfId="0" applyNumberFormat="1" applyFont="1"/>
    <xf numFmtId="191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91" fontId="5" fillId="0" borderId="0" xfId="1" applyNumberFormat="1" applyFont="1" applyFill="1" applyAlignment="1">
      <alignment horizontal="center"/>
    </xf>
    <xf numFmtId="189" fontId="4" fillId="0" borderId="0" xfId="1" applyFont="1" applyFill="1"/>
    <xf numFmtId="189" fontId="5" fillId="0" borderId="0" xfId="1" applyFont="1" applyFill="1" applyAlignment="1"/>
    <xf numFmtId="189" fontId="3" fillId="0" borderId="0" xfId="1" applyFont="1" applyFill="1" applyAlignment="1">
      <alignment vertical="center"/>
    </xf>
    <xf numFmtId="191" fontId="4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91" fontId="4" fillId="0" borderId="0" xfId="1" applyNumberFormat="1" applyFont="1" applyFill="1" applyBorder="1" applyAlignment="1">
      <alignment horizontal="right"/>
    </xf>
    <xf numFmtId="195" fontId="27" fillId="0" borderId="0" xfId="1" applyNumberFormat="1" applyFont="1" applyFill="1" applyBorder="1"/>
    <xf numFmtId="191" fontId="4" fillId="0" borderId="4" xfId="12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89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91" fontId="5" fillId="0" borderId="0" xfId="1" applyNumberFormat="1" applyFont="1" applyFill="1" applyAlignment="1"/>
    <xf numFmtId="191" fontId="5" fillId="0" borderId="2" xfId="1" applyNumberFormat="1" applyFont="1" applyFill="1" applyBorder="1" applyAlignment="1"/>
    <xf numFmtId="189" fontId="4" fillId="0" borderId="0" xfId="1" applyFont="1" applyFill="1" applyAlignment="1"/>
    <xf numFmtId="191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9" fontId="0" fillId="0" borderId="0" xfId="1" applyFont="1" applyFill="1" applyAlignment="1"/>
    <xf numFmtId="191" fontId="4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/>
    <xf numFmtId="191" fontId="4" fillId="0" borderId="2" xfId="1" applyNumberFormat="1" applyFont="1" applyFill="1" applyBorder="1" applyAlignment="1"/>
    <xf numFmtId="191" fontId="5" fillId="0" borderId="3" xfId="1" applyNumberFormat="1" applyFont="1" applyFill="1" applyBorder="1" applyAlignment="1"/>
    <xf numFmtId="191" fontId="4" fillId="0" borderId="0" xfId="1" applyNumberFormat="1" applyFont="1" applyFill="1" applyAlignment="1">
      <alignment horizontal="right"/>
    </xf>
    <xf numFmtId="191" fontId="6" fillId="0" borderId="2" xfId="1" quotePrefix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Alignment="1"/>
    <xf numFmtId="191" fontId="5" fillId="0" borderId="0" xfId="1" applyNumberFormat="1" applyFont="1" applyFill="1" applyBorder="1" applyAlignment="1"/>
    <xf numFmtId="191" fontId="4" fillId="0" borderId="3" xfId="1" applyNumberFormat="1" applyFont="1" applyFill="1" applyBorder="1"/>
    <xf numFmtId="191" fontId="3" fillId="0" borderId="0" xfId="1" applyNumberFormat="1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87" fontId="4" fillId="0" borderId="0" xfId="19" applyNumberFormat="1" applyFont="1" applyFill="1" applyBorder="1" applyAlignment="1">
      <alignment horizontal="center" vertical="center"/>
    </xf>
    <xf numFmtId="191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89" fontId="29" fillId="0" borderId="0" xfId="1" applyFont="1" applyFill="1" applyAlignment="1">
      <alignment horizontal="center"/>
    </xf>
    <xf numFmtId="0" fontId="29" fillId="0" borderId="0" xfId="0" applyFont="1"/>
    <xf numFmtId="191" fontId="6" fillId="0" borderId="0" xfId="1" quotePrefix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right"/>
    </xf>
    <xf numFmtId="191" fontId="4" fillId="0" borderId="1" xfId="12" applyNumberFormat="1" applyFont="1" applyFill="1" applyBorder="1" applyAlignment="1">
      <alignment horizontal="right"/>
    </xf>
    <xf numFmtId="191" fontId="4" fillId="0" borderId="3" xfId="12" applyNumberFormat="1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89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89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91" fontId="5" fillId="0" borderId="0" xfId="89" applyNumberFormat="1" applyFont="1" applyFill="1" applyAlignment="1">
      <alignment horizontal="right"/>
    </xf>
    <xf numFmtId="191" fontId="10" fillId="0" borderId="0" xfId="90" applyNumberFormat="1" applyFont="1"/>
    <xf numFmtId="191" fontId="5" fillId="0" borderId="2" xfId="89" applyNumberFormat="1" applyFont="1" applyFill="1" applyBorder="1" applyAlignment="1">
      <alignment horizontal="right"/>
    </xf>
    <xf numFmtId="191" fontId="5" fillId="0" borderId="0" xfId="89" applyNumberFormat="1" applyFont="1" applyFill="1" applyAlignment="1">
      <alignment horizontal="center"/>
    </xf>
    <xf numFmtId="191" fontId="9" fillId="0" borderId="0" xfId="90" applyNumberFormat="1" applyFont="1"/>
    <xf numFmtId="191" fontId="19" fillId="0" borderId="0" xfId="89" applyNumberFormat="1" applyFont="1" applyFill="1" applyAlignment="1">
      <alignment horizontal="right"/>
    </xf>
    <xf numFmtId="191" fontId="5" fillId="0" borderId="4" xfId="89" applyNumberFormat="1" applyFont="1" applyFill="1" applyBorder="1" applyAlignment="1">
      <alignment horizontal="right"/>
    </xf>
    <xf numFmtId="191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87" fontId="4" fillId="0" borderId="0" xfId="3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/>
    <xf numFmtId="191" fontId="4" fillId="0" borderId="5" xfId="1" applyNumberFormat="1" applyFont="1" applyFill="1" applyBorder="1" applyAlignment="1"/>
    <xf numFmtId="187" fontId="4" fillId="0" borderId="0" xfId="1" applyNumberFormat="1" applyFont="1" applyFill="1"/>
    <xf numFmtId="189" fontId="6" fillId="0" borderId="0" xfId="1" applyFont="1" applyFill="1" applyAlignment="1">
      <alignment horizontal="center"/>
    </xf>
    <xf numFmtId="189" fontId="6" fillId="0" borderId="0" xfId="1" applyFont="1" applyFill="1"/>
    <xf numFmtId="192" fontId="4" fillId="0" borderId="0" xfId="0" applyNumberFormat="1" applyFont="1" applyAlignment="1">
      <alignment vertical="center"/>
    </xf>
    <xf numFmtId="191" fontId="4" fillId="0" borderId="0" xfId="1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191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89" fontId="4" fillId="0" borderId="0" xfId="0" applyNumberFormat="1" applyFont="1"/>
    <xf numFmtId="192" fontId="4" fillId="0" borderId="0" xfId="0" applyNumberFormat="1" applyFont="1"/>
    <xf numFmtId="189" fontId="5" fillId="0" borderId="0" xfId="0" applyNumberFormat="1" applyFont="1"/>
    <xf numFmtId="0" fontId="8" fillId="0" borderId="0" xfId="0" applyFont="1"/>
    <xf numFmtId="192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92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91" fontId="15" fillId="0" borderId="0" xfId="0" applyNumberFormat="1" applyFont="1"/>
    <xf numFmtId="191" fontId="8" fillId="0" borderId="0" xfId="0" applyNumberFormat="1" applyFont="1"/>
    <xf numFmtId="49" fontId="4" fillId="0" borderId="0" xfId="0" applyNumberFormat="1" applyFont="1"/>
    <xf numFmtId="191" fontId="14" fillId="0" borderId="0" xfId="0" applyNumberFormat="1" applyFont="1" applyAlignment="1">
      <alignment horizontal="center"/>
    </xf>
    <xf numFmtId="191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89" fontId="4" fillId="0" borderId="0" xfId="1" applyFont="1" applyFill="1" applyAlignment="1">
      <alignment horizontal="center"/>
    </xf>
    <xf numFmtId="4" fontId="4" fillId="0" borderId="0" xfId="0" applyNumberFormat="1" applyFont="1"/>
    <xf numFmtId="187" fontId="4" fillId="0" borderId="0" xfId="0" applyNumberFormat="1" applyFont="1" applyAlignment="1">
      <alignment vertical="center"/>
    </xf>
    <xf numFmtId="187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91" fontId="4" fillId="0" borderId="2" xfId="0" applyNumberFormat="1" applyFont="1" applyBorder="1"/>
    <xf numFmtId="191" fontId="6" fillId="0" borderId="0" xfId="0" applyNumberFormat="1" applyFont="1"/>
    <xf numFmtId="49" fontId="6" fillId="0" borderId="0" xfId="0" applyNumberFormat="1" applyFont="1" applyAlignment="1">
      <alignment vertical="top"/>
    </xf>
    <xf numFmtId="191" fontId="3" fillId="0" borderId="0" xfId="0" applyNumberFormat="1" applyFont="1" applyAlignment="1">
      <alignment horizontal="center"/>
    </xf>
    <xf numFmtId="191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96" fontId="6" fillId="0" borderId="0" xfId="0" applyNumberFormat="1" applyFont="1"/>
    <xf numFmtId="0" fontId="24" fillId="0" borderId="0" xfId="0" applyFont="1"/>
    <xf numFmtId="191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89" fontId="9" fillId="0" borderId="0" xfId="1" applyFont="1"/>
    <xf numFmtId="189" fontId="10" fillId="0" borderId="0" xfId="1" applyFont="1"/>
    <xf numFmtId="189" fontId="5" fillId="0" borderId="0" xfId="1" applyFont="1" applyFill="1" applyAlignment="1">
      <alignment horizontal="left"/>
    </xf>
    <xf numFmtId="189" fontId="4" fillId="0" borderId="0" xfId="1" applyFont="1"/>
    <xf numFmtId="189" fontId="6" fillId="0" borderId="0" xfId="1" applyFont="1"/>
    <xf numFmtId="191" fontId="4" fillId="0" borderId="2" xfId="1" applyNumberFormat="1" applyFont="1" applyFill="1" applyBorder="1" applyAlignment="1">
      <alignment horizontal="center"/>
    </xf>
    <xf numFmtId="191" fontId="4" fillId="0" borderId="3" xfId="1" applyNumberFormat="1" applyFont="1" applyBorder="1" applyAlignment="1">
      <alignment horizontal="center"/>
    </xf>
    <xf numFmtId="191" fontId="5" fillId="0" borderId="2" xfId="1" applyNumberFormat="1" applyFont="1" applyBorder="1"/>
    <xf numFmtId="191" fontId="5" fillId="0" borderId="0" xfId="1" applyNumberFormat="1" applyFont="1"/>
    <xf numFmtId="191" fontId="4" fillId="0" borderId="4" xfId="12" applyNumberFormat="1" applyFont="1" applyBorder="1" applyAlignment="1">
      <alignment horizontal="center"/>
    </xf>
    <xf numFmtId="191" fontId="27" fillId="0" borderId="0" xfId="1" applyNumberFormat="1" applyFont="1"/>
    <xf numFmtId="191" fontId="5" fillId="0" borderId="0" xfId="89" applyNumberFormat="1" applyFont="1" applyAlignment="1">
      <alignment horizontal="center"/>
    </xf>
    <xf numFmtId="191" fontId="4" fillId="0" borderId="0" xfId="1" applyNumberFormat="1" applyFont="1" applyFill="1" applyAlignment="1">
      <alignment vertical="center"/>
    </xf>
    <xf numFmtId="191" fontId="16" fillId="0" borderId="0" xfId="0" applyNumberFormat="1" applyFont="1" applyAlignment="1">
      <alignment horizontal="left"/>
    </xf>
    <xf numFmtId="191" fontId="5" fillId="0" borderId="3" xfId="1" applyNumberFormat="1" applyFont="1" applyFill="1" applyBorder="1" applyAlignment="1">
      <alignment horizontal="center"/>
    </xf>
    <xf numFmtId="191" fontId="27" fillId="0" borderId="0" xfId="1" applyNumberFormat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0" fontId="4" fillId="0" borderId="0" xfId="35" applyFont="1"/>
    <xf numFmtId="191" fontId="65" fillId="0" borderId="0" xfId="89" applyNumberFormat="1" applyFont="1" applyAlignment="1">
      <alignment horizontal="right"/>
    </xf>
    <xf numFmtId="191" fontId="65" fillId="0" borderId="0" xfId="89" applyNumberFormat="1" applyFont="1" applyAlignment="1">
      <alignment horizontal="center"/>
    </xf>
    <xf numFmtId="3" fontId="66" fillId="0" borderId="0" xfId="0" applyNumberFormat="1" applyFont="1"/>
    <xf numFmtId="191" fontId="66" fillId="0" borderId="0" xfId="1" applyNumberFormat="1" applyFont="1" applyAlignment="1">
      <alignment horizontal="center"/>
    </xf>
    <xf numFmtId="49" fontId="4" fillId="0" borderId="0" xfId="0" applyNumberFormat="1" applyFont="1" applyAlignment="1">
      <alignment vertical="top"/>
    </xf>
    <xf numFmtId="191" fontId="17" fillId="0" borderId="0" xfId="0" applyNumberFormat="1" applyFont="1"/>
    <xf numFmtId="191" fontId="4" fillId="0" borderId="0" xfId="0" applyNumberFormat="1" applyFont="1" applyAlignment="1">
      <alignment horizontal="center" vertical="center"/>
    </xf>
    <xf numFmtId="189" fontId="4" fillId="0" borderId="3" xfId="12" applyFont="1" applyFill="1" applyBorder="1" applyAlignment="1">
      <alignment horizontal="center"/>
    </xf>
    <xf numFmtId="189" fontId="4" fillId="0" borderId="0" xfId="12" applyFont="1" applyFill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43" fontId="4" fillId="0" borderId="0" xfId="0" applyNumberFormat="1" applyFont="1"/>
    <xf numFmtId="191" fontId="6" fillId="0" borderId="2" xfId="1" applyNumberFormat="1" applyFont="1" applyFill="1" applyBorder="1" applyAlignment="1">
      <alignment horizontal="center"/>
    </xf>
    <xf numFmtId="191" fontId="4" fillId="0" borderId="0" xfId="1" applyNumberFormat="1" applyFont="1" applyAlignment="1">
      <alignment horizontal="right"/>
    </xf>
    <xf numFmtId="189" fontId="4" fillId="0" borderId="3" xfId="12" applyFont="1" applyFill="1" applyBorder="1" applyAlignment="1">
      <alignment horizontal="right"/>
    </xf>
    <xf numFmtId="191" fontId="27" fillId="0" borderId="0" xfId="0" applyNumberFormat="1" applyFont="1" applyAlignment="1">
      <alignment horizontal="right"/>
    </xf>
    <xf numFmtId="191" fontId="27" fillId="0" borderId="0" xfId="1" applyNumberFormat="1" applyFont="1" applyFill="1" applyBorder="1" applyAlignment="1">
      <alignment horizontal="right"/>
    </xf>
    <xf numFmtId="209" fontId="4" fillId="0" borderId="3" xfId="12" applyNumberFormat="1" applyFont="1" applyFill="1" applyBorder="1" applyAlignment="1">
      <alignment horizontal="right"/>
    </xf>
    <xf numFmtId="187" fontId="3" fillId="0" borderId="0" xfId="0" applyNumberFormat="1" applyFont="1" applyAlignment="1">
      <alignment vertical="center"/>
    </xf>
    <xf numFmtId="187" fontId="4" fillId="0" borderId="0" xfId="1" applyNumberFormat="1" applyFont="1" applyFill="1" applyAlignment="1">
      <alignment horizontal="right"/>
    </xf>
    <xf numFmtId="187" fontId="5" fillId="0" borderId="2" xfId="1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4" fillId="0" borderId="1" xfId="12" applyNumberFormat="1" applyFont="1" applyFill="1" applyBorder="1" applyAlignment="1">
      <alignment horizontal="right"/>
    </xf>
    <xf numFmtId="187" fontId="5" fillId="0" borderId="2" xfId="1" applyNumberFormat="1" applyFont="1" applyBorder="1"/>
    <xf numFmtId="187" fontId="4" fillId="0" borderId="3" xfId="12" applyNumberFormat="1" applyFont="1" applyFill="1" applyBorder="1" applyAlignment="1">
      <alignment horizontal="center"/>
    </xf>
    <xf numFmtId="187" fontId="4" fillId="0" borderId="0" xfId="12" applyNumberFormat="1" applyFont="1" applyFill="1" applyBorder="1" applyAlignment="1">
      <alignment horizontal="center"/>
    </xf>
    <xf numFmtId="187" fontId="27" fillId="0" borderId="0" xfId="0" applyNumberFormat="1" applyFont="1" applyAlignment="1">
      <alignment horizontal="right"/>
    </xf>
    <xf numFmtId="187" fontId="27" fillId="0" borderId="0" xfId="1" applyNumberFormat="1" applyFont="1" applyFill="1" applyBorder="1" applyAlignment="1">
      <alignment horizontal="right"/>
    </xf>
    <xf numFmtId="187" fontId="4" fillId="0" borderId="3" xfId="12" applyNumberFormat="1" applyFont="1" applyFill="1" applyBorder="1" applyAlignment="1">
      <alignment horizontal="right"/>
    </xf>
    <xf numFmtId="191" fontId="4" fillId="0" borderId="2" xfId="1" applyNumberFormat="1" applyFont="1" applyBorder="1" applyAlignment="1">
      <alignment horizontal="center"/>
    </xf>
    <xf numFmtId="189" fontId="26" fillId="0" borderId="0" xfId="1" applyFont="1" applyFill="1" applyAlignment="1">
      <alignment horizontal="center"/>
    </xf>
    <xf numFmtId="191" fontId="4" fillId="0" borderId="2" xfId="1" applyNumberFormat="1" applyFont="1" applyBorder="1"/>
    <xf numFmtId="191" fontId="4" fillId="0" borderId="3" xfId="1" applyNumberFormat="1" applyFont="1" applyBorder="1"/>
    <xf numFmtId="191" fontId="5" fillId="0" borderId="1" xfId="1" applyNumberFormat="1" applyFont="1" applyBorder="1" applyAlignment="1">
      <alignment horizontal="right"/>
    </xf>
    <xf numFmtId="191" fontId="4" fillId="0" borderId="1" xfId="1" applyNumberFormat="1" applyFont="1" applyBorder="1"/>
    <xf numFmtId="191" fontId="5" fillId="0" borderId="0" xfId="89" applyNumberFormat="1" applyFont="1" applyAlignment="1">
      <alignment horizontal="right"/>
    </xf>
    <xf numFmtId="0" fontId="67" fillId="0" borderId="0" xfId="0" applyFont="1"/>
    <xf numFmtId="191" fontId="4" fillId="0" borderId="0" xfId="0" applyNumberFormat="1" applyFont="1" applyAlignment="1">
      <alignment horizontal="center"/>
    </xf>
    <xf numFmtId="190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7"/>
  <sheetViews>
    <sheetView tabSelected="1" view="pageBreakPreview" topLeftCell="A52" zoomScaleNormal="80" zoomScaleSheetLayoutView="100" workbookViewId="0">
      <selection activeCell="A63" sqref="A63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62" customWidth="1"/>
    <col min="9" max="9" width="1.42578125" style="7" customWidth="1"/>
    <col min="10" max="10" width="16.5703125" style="91" bestFit="1" customWidth="1"/>
    <col min="11" max="11" width="1.42578125" style="162" customWidth="1"/>
    <col min="12" max="12" width="15" style="91" customWidth="1"/>
    <col min="13" max="13" width="1.42578125" style="7" customWidth="1"/>
    <col min="14" max="14" width="15" style="91" customWidth="1"/>
    <col min="15" max="15" width="1.42578125" style="7" customWidth="1"/>
    <col min="16" max="16" width="15" style="91" customWidth="1"/>
    <col min="17" max="17" width="1" style="7" customWidth="1"/>
    <col min="18" max="18" width="5.28515625" style="7" bestFit="1" customWidth="1"/>
    <col min="19" max="19" width="11.5703125" style="7" bestFit="1" customWidth="1"/>
    <col min="20" max="20" width="10.7109375" style="7" bestFit="1" customWidth="1"/>
    <col min="21" max="27" width="9.140625" style="7"/>
    <col min="28" max="29" width="14.28515625" style="196" bestFit="1" customWidth="1"/>
    <col min="30" max="16384" width="9.140625" style="7"/>
  </cols>
  <sheetData>
    <row r="1" spans="1:29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29" ht="24" customHeight="1">
      <c r="A2" s="250" t="s">
        <v>125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29" ht="24" customHeight="1">
      <c r="A3" s="250" t="s">
        <v>155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29" ht="24" customHeight="1">
      <c r="A4" s="152"/>
      <c r="B4" s="152"/>
      <c r="C4" s="152"/>
      <c r="D4" s="152"/>
      <c r="E4" s="152"/>
      <c r="F4" s="152"/>
      <c r="G4" s="152"/>
      <c r="H4" s="152"/>
      <c r="I4" s="152"/>
      <c r="J4" s="206"/>
      <c r="K4" s="152"/>
      <c r="L4" s="152"/>
      <c r="M4" s="152"/>
      <c r="N4" s="206"/>
      <c r="O4" s="152"/>
      <c r="P4" s="152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0"/>
      <c r="O5" s="47"/>
      <c r="P5" s="80" t="s">
        <v>1</v>
      </c>
    </row>
    <row r="6" spans="1:29" s="6" customFormat="1" ht="24" customHeight="1">
      <c r="C6" s="22"/>
      <c r="D6" s="22"/>
      <c r="E6" s="22"/>
      <c r="F6" s="22"/>
      <c r="G6" s="22"/>
      <c r="H6" s="153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  <c r="AB6" s="197"/>
      <c r="AC6" s="197"/>
    </row>
    <row r="7" spans="1:29" s="6" customFormat="1" ht="24" customHeight="1">
      <c r="A7" s="22"/>
      <c r="B7" s="22"/>
      <c r="C7" s="22"/>
      <c r="D7" s="154" t="s">
        <v>4</v>
      </c>
      <c r="E7" s="154"/>
      <c r="F7" s="154"/>
      <c r="G7" s="22"/>
      <c r="H7" s="155" t="s">
        <v>5</v>
      </c>
      <c r="I7" s="83"/>
      <c r="J7" s="97" t="s">
        <v>156</v>
      </c>
      <c r="K7" s="53"/>
      <c r="L7" s="97" t="s">
        <v>133</v>
      </c>
      <c r="M7" s="83"/>
      <c r="N7" s="97" t="s">
        <v>156</v>
      </c>
      <c r="O7" s="53"/>
      <c r="P7" s="97" t="s">
        <v>133</v>
      </c>
      <c r="AB7" s="197"/>
      <c r="AC7" s="197"/>
    </row>
    <row r="8" spans="1:29" s="6" customFormat="1" ht="24" customHeight="1">
      <c r="A8" s="22"/>
      <c r="B8" s="22"/>
      <c r="C8" s="22"/>
      <c r="D8" s="154"/>
      <c r="E8" s="154"/>
      <c r="F8" s="154"/>
      <c r="G8" s="22"/>
      <c r="H8" s="153"/>
      <c r="I8" s="83"/>
      <c r="J8" s="110" t="s">
        <v>6</v>
      </c>
      <c r="K8" s="47"/>
      <c r="L8" s="110" t="s">
        <v>7</v>
      </c>
      <c r="M8" s="3"/>
      <c r="N8" s="110" t="s">
        <v>6</v>
      </c>
      <c r="O8" s="47"/>
      <c r="P8" s="110" t="s">
        <v>7</v>
      </c>
      <c r="AB8" s="197"/>
      <c r="AC8" s="197"/>
    </row>
    <row r="9" spans="1:29" s="6" customFormat="1" ht="24" customHeight="1">
      <c r="A9" s="22"/>
      <c r="B9" s="22"/>
      <c r="C9" s="22"/>
      <c r="D9" s="154"/>
      <c r="E9" s="154"/>
      <c r="F9" s="154"/>
      <c r="G9" s="22"/>
      <c r="H9" s="153"/>
      <c r="I9" s="83"/>
      <c r="J9" s="110" t="s">
        <v>8</v>
      </c>
      <c r="K9" s="47"/>
      <c r="L9" s="110"/>
      <c r="M9" s="3"/>
      <c r="N9" s="110" t="s">
        <v>8</v>
      </c>
      <c r="O9" s="47"/>
      <c r="P9" s="110"/>
      <c r="AB9" s="197"/>
      <c r="AC9" s="197"/>
    </row>
    <row r="10" spans="1:29" s="6" customFormat="1" ht="24" customHeight="1">
      <c r="A10" s="131" t="s">
        <v>9</v>
      </c>
      <c r="B10" s="22"/>
      <c r="C10" s="22"/>
      <c r="D10" s="22"/>
      <c r="E10" s="22"/>
      <c r="F10" s="22"/>
      <c r="G10" s="22"/>
      <c r="H10" s="156"/>
      <c r="I10" s="22"/>
      <c r="J10" s="84"/>
      <c r="K10" s="68"/>
      <c r="L10" s="84"/>
      <c r="M10" s="22"/>
      <c r="N10" s="84"/>
      <c r="O10" s="4"/>
      <c r="P10" s="84"/>
      <c r="AB10" s="197"/>
      <c r="AC10" s="197"/>
    </row>
    <row r="11" spans="1:29" ht="24" customHeight="1">
      <c r="A11" s="4" t="s">
        <v>10</v>
      </c>
      <c r="B11" s="4"/>
      <c r="C11" s="4"/>
      <c r="D11" s="4"/>
      <c r="E11" s="43"/>
      <c r="F11" s="43"/>
      <c r="G11" s="4"/>
      <c r="H11" s="37"/>
      <c r="I11" s="3"/>
      <c r="J11" s="66">
        <f>N11+166274</f>
        <v>25455991</v>
      </c>
      <c r="K11" s="66"/>
      <c r="L11" s="66">
        <v>82810507</v>
      </c>
      <c r="M11" s="3"/>
      <c r="N11" s="91">
        <v>25289717</v>
      </c>
      <c r="O11" s="135"/>
      <c r="P11" s="91">
        <v>82236100</v>
      </c>
      <c r="R11" s="12"/>
    </row>
    <row r="12" spans="1:29" ht="24" customHeight="1">
      <c r="A12" s="43" t="s">
        <v>11</v>
      </c>
      <c r="B12" s="43"/>
      <c r="C12" s="43"/>
      <c r="D12" s="43"/>
      <c r="E12" s="43"/>
      <c r="F12" s="43"/>
      <c r="G12" s="4"/>
      <c r="H12" s="37">
        <v>6</v>
      </c>
      <c r="I12" s="3"/>
      <c r="J12" s="66">
        <f>N12+52430-8408603</f>
        <v>59377274</v>
      </c>
      <c r="K12" s="66"/>
      <c r="L12" s="66">
        <v>73049842</v>
      </c>
      <c r="M12" s="3"/>
      <c r="N12" s="91">
        <v>67733447</v>
      </c>
      <c r="O12" s="135"/>
      <c r="P12" s="91">
        <v>76489505</v>
      </c>
      <c r="R12" s="157"/>
    </row>
    <row r="13" spans="1:29" ht="24" customHeight="1">
      <c r="A13" s="158" t="s">
        <v>12</v>
      </c>
      <c r="B13" s="158"/>
      <c r="C13" s="158"/>
      <c r="D13" s="158"/>
      <c r="E13" s="158"/>
      <c r="F13" s="158"/>
      <c r="G13" s="4"/>
      <c r="H13" s="37">
        <v>7</v>
      </c>
      <c r="I13" s="3"/>
      <c r="J13" s="66">
        <f>N13</f>
        <v>165386192</v>
      </c>
      <c r="K13" s="66"/>
      <c r="L13" s="66">
        <v>113297409</v>
      </c>
      <c r="M13" s="3"/>
      <c r="N13" s="91">
        <v>165386192</v>
      </c>
      <c r="O13" s="135"/>
      <c r="P13" s="91">
        <v>113297409</v>
      </c>
      <c r="R13" s="157"/>
    </row>
    <row r="14" spans="1:29" ht="24" customHeight="1">
      <c r="A14" s="158" t="s">
        <v>13</v>
      </c>
      <c r="B14" s="158"/>
      <c r="C14" s="158"/>
      <c r="D14" s="158"/>
      <c r="E14" s="158"/>
      <c r="F14" s="158"/>
      <c r="G14" s="4"/>
      <c r="H14" s="37">
        <v>8</v>
      </c>
      <c r="I14" s="3"/>
      <c r="J14" s="66">
        <f t="shared" ref="J14:J15" si="0">N14</f>
        <v>47077619</v>
      </c>
      <c r="K14" s="66"/>
      <c r="L14" s="66">
        <v>48635116</v>
      </c>
      <c r="M14" s="3"/>
      <c r="N14" s="91">
        <v>47077619</v>
      </c>
      <c r="O14" s="135"/>
      <c r="P14" s="91">
        <v>48635116</v>
      </c>
      <c r="R14" s="157"/>
    </row>
    <row r="15" spans="1:29" ht="24" customHeight="1">
      <c r="A15" s="4" t="s">
        <v>14</v>
      </c>
      <c r="B15" s="4"/>
      <c r="C15" s="4"/>
      <c r="D15" s="4"/>
      <c r="E15" s="43"/>
      <c r="F15" s="43"/>
      <c r="G15" s="4"/>
      <c r="H15" s="37">
        <v>9</v>
      </c>
      <c r="I15" s="3"/>
      <c r="J15" s="66">
        <f t="shared" si="0"/>
        <v>212914474</v>
      </c>
      <c r="K15" s="66"/>
      <c r="L15" s="66">
        <v>238127351</v>
      </c>
      <c r="M15" s="3"/>
      <c r="N15" s="91">
        <v>212914474</v>
      </c>
      <c r="O15" s="135"/>
      <c r="P15" s="91">
        <v>238127351</v>
      </c>
      <c r="R15" s="157"/>
    </row>
    <row r="16" spans="1:29" ht="24" customHeight="1">
      <c r="A16" s="158" t="s">
        <v>15</v>
      </c>
      <c r="B16" s="158"/>
      <c r="C16" s="158"/>
      <c r="D16" s="158"/>
      <c r="E16" s="158"/>
      <c r="F16" s="158"/>
      <c r="G16" s="159"/>
      <c r="H16" s="160"/>
      <c r="I16" s="4"/>
      <c r="J16" s="66">
        <f>N16+3</f>
        <v>7164010</v>
      </c>
      <c r="K16" s="84"/>
      <c r="L16" s="66">
        <v>4112776</v>
      </c>
      <c r="M16" s="4"/>
      <c r="N16" s="91">
        <v>7164007</v>
      </c>
      <c r="O16" s="74"/>
      <c r="P16" s="98">
        <v>4112776</v>
      </c>
      <c r="R16" s="157"/>
    </row>
    <row r="17" spans="1:29" ht="24" customHeight="1">
      <c r="A17" s="161" t="s">
        <v>16</v>
      </c>
      <c r="B17" s="158"/>
      <c r="C17" s="158"/>
      <c r="D17" s="158"/>
      <c r="E17" s="158"/>
      <c r="F17" s="158"/>
      <c r="G17" s="159"/>
      <c r="H17" s="160"/>
      <c r="I17" s="4"/>
      <c r="J17" s="85">
        <f>SUM(J11:J16)</f>
        <v>517375560</v>
      </c>
      <c r="K17" s="68"/>
      <c r="L17" s="85">
        <f>SUM(L11:L16)</f>
        <v>560033001</v>
      </c>
      <c r="M17" s="4"/>
      <c r="N17" s="94">
        <f>SUM(N11:N16)</f>
        <v>525565456</v>
      </c>
      <c r="O17" s="74"/>
      <c r="P17" s="94">
        <f>SUM(P11:P16)</f>
        <v>562898257</v>
      </c>
      <c r="R17" s="157"/>
    </row>
    <row r="18" spans="1:29" ht="24" customHeight="1">
      <c r="A18" s="22" t="s">
        <v>17</v>
      </c>
      <c r="D18" s="4"/>
      <c r="E18" s="4"/>
      <c r="F18" s="4"/>
      <c r="G18" s="4"/>
      <c r="K18" s="86"/>
      <c r="O18" s="74"/>
      <c r="R18" s="157"/>
    </row>
    <row r="19" spans="1:29" ht="24" customHeight="1">
      <c r="A19" s="4" t="s">
        <v>124</v>
      </c>
      <c r="D19" s="4"/>
      <c r="E19" s="4"/>
      <c r="F19" s="4"/>
      <c r="G19" s="4"/>
      <c r="H19" s="79" t="s">
        <v>129</v>
      </c>
      <c r="J19" s="66">
        <v>0</v>
      </c>
      <c r="K19" s="86"/>
      <c r="L19" s="91">
        <v>0</v>
      </c>
      <c r="N19" s="91">
        <v>194188000</v>
      </c>
      <c r="O19" s="74"/>
      <c r="P19" s="91">
        <v>180178000</v>
      </c>
      <c r="R19" s="157"/>
      <c r="AB19" s="67"/>
      <c r="AC19" s="67"/>
    </row>
    <row r="20" spans="1:29" ht="24" customHeight="1">
      <c r="A20" s="158" t="s">
        <v>18</v>
      </c>
      <c r="B20" s="158"/>
      <c r="C20" s="158"/>
      <c r="D20" s="158"/>
      <c r="E20" s="158"/>
      <c r="F20" s="158"/>
      <c r="G20" s="4"/>
      <c r="H20" s="79">
        <v>7</v>
      </c>
      <c r="J20" s="66">
        <f>N20</f>
        <v>51194148</v>
      </c>
      <c r="K20" s="149"/>
      <c r="L20" s="149">
        <v>35605123</v>
      </c>
      <c r="N20" s="91">
        <v>51194148</v>
      </c>
      <c r="O20" s="135"/>
      <c r="P20" s="91">
        <v>35605123</v>
      </c>
      <c r="R20" s="157"/>
    </row>
    <row r="21" spans="1:29" ht="24" customHeight="1">
      <c r="A21" s="158" t="s">
        <v>19</v>
      </c>
      <c r="B21" s="158"/>
      <c r="C21" s="158"/>
      <c r="D21" s="158"/>
      <c r="E21" s="158"/>
      <c r="F21" s="158"/>
      <c r="G21" s="4"/>
      <c r="H21" s="79">
        <v>10</v>
      </c>
      <c r="J21" s="66">
        <v>0</v>
      </c>
      <c r="K21" s="149"/>
      <c r="L21" s="214">
        <v>0</v>
      </c>
      <c r="N21" s="91">
        <v>618999700</v>
      </c>
      <c r="O21" s="135"/>
      <c r="P21" s="91">
        <v>618999700</v>
      </c>
      <c r="Q21" s="163"/>
      <c r="R21" s="157"/>
    </row>
    <row r="22" spans="1:29" ht="24" customHeight="1">
      <c r="A22" s="158" t="s">
        <v>20</v>
      </c>
      <c r="B22" s="158"/>
      <c r="C22" s="158"/>
      <c r="D22" s="158"/>
      <c r="E22" s="158"/>
      <c r="F22" s="158"/>
      <c r="G22" s="4"/>
      <c r="H22" s="79">
        <v>11</v>
      </c>
      <c r="J22" s="66">
        <f>N22+799154517</f>
        <v>1117136302</v>
      </c>
      <c r="K22" s="149"/>
      <c r="L22" s="149">
        <v>1117379906</v>
      </c>
      <c r="N22" s="91">
        <v>317981785</v>
      </c>
      <c r="O22" s="73"/>
      <c r="P22" s="149">
        <v>317981785</v>
      </c>
      <c r="Q22" s="163"/>
      <c r="R22" s="157"/>
    </row>
    <row r="23" spans="1:29" ht="24" customHeight="1">
      <c r="A23" s="158" t="s">
        <v>21</v>
      </c>
      <c r="B23" s="158"/>
      <c r="C23" s="158"/>
      <c r="D23" s="158"/>
      <c r="E23" s="158"/>
      <c r="F23" s="158"/>
      <c r="G23" s="4"/>
      <c r="H23" s="79">
        <v>12</v>
      </c>
      <c r="I23" s="47"/>
      <c r="J23" s="66">
        <f>N23+10321418</f>
        <v>277365177</v>
      </c>
      <c r="K23" s="149"/>
      <c r="L23" s="149">
        <v>277383807</v>
      </c>
      <c r="M23" s="47"/>
      <c r="N23" s="91">
        <v>267043759</v>
      </c>
      <c r="O23" s="135"/>
      <c r="P23" s="91">
        <v>266607511</v>
      </c>
      <c r="Q23" s="163"/>
      <c r="R23" s="157"/>
      <c r="S23" s="12"/>
    </row>
    <row r="24" spans="1:29" ht="24" customHeight="1">
      <c r="A24" s="164" t="s">
        <v>22</v>
      </c>
      <c r="B24" s="164"/>
      <c r="C24" s="164"/>
      <c r="D24" s="164"/>
      <c r="E24" s="164"/>
      <c r="F24" s="164"/>
      <c r="G24" s="4"/>
      <c r="H24" s="79"/>
      <c r="I24" s="47"/>
      <c r="J24" s="66">
        <f>N24</f>
        <v>2244872</v>
      </c>
      <c r="K24" s="149"/>
      <c r="L24" s="149">
        <v>2738439</v>
      </c>
      <c r="M24" s="47"/>
      <c r="N24" s="91">
        <v>2244872</v>
      </c>
      <c r="O24" s="136"/>
      <c r="P24" s="149">
        <v>2738439</v>
      </c>
      <c r="Q24" s="158"/>
      <c r="R24" s="157"/>
      <c r="S24" s="12"/>
    </row>
    <row r="25" spans="1:29" ht="24" customHeight="1">
      <c r="A25" s="164" t="s">
        <v>23</v>
      </c>
      <c r="B25" s="164"/>
      <c r="C25" s="164"/>
      <c r="D25" s="164"/>
      <c r="E25" s="164"/>
      <c r="F25" s="164"/>
      <c r="G25" s="4"/>
      <c r="H25" s="79"/>
      <c r="I25" s="47"/>
      <c r="J25" s="66">
        <f t="shared" ref="J25" si="1">N25</f>
        <v>34310404</v>
      </c>
      <c r="K25" s="149"/>
      <c r="L25" s="149">
        <v>38522207</v>
      </c>
      <c r="M25" s="47"/>
      <c r="N25" s="91">
        <v>34310404</v>
      </c>
      <c r="O25" s="135"/>
      <c r="P25" s="91">
        <v>38522207</v>
      </c>
      <c r="Q25" s="164"/>
      <c r="R25" s="157"/>
      <c r="S25" s="12"/>
    </row>
    <row r="26" spans="1:29" ht="24" customHeight="1">
      <c r="A26" s="164" t="s">
        <v>24</v>
      </c>
      <c r="B26" s="164"/>
      <c r="C26" s="164"/>
      <c r="D26" s="164"/>
      <c r="E26" s="164"/>
      <c r="F26" s="164"/>
      <c r="G26" s="4"/>
      <c r="H26" s="165"/>
      <c r="I26" s="88"/>
      <c r="J26" s="66">
        <f>N26+20890</f>
        <v>143158</v>
      </c>
      <c r="K26" s="87"/>
      <c r="L26" s="87">
        <v>265465</v>
      </c>
      <c r="M26" s="88"/>
      <c r="N26" s="91">
        <v>122268</v>
      </c>
      <c r="O26" s="74"/>
      <c r="P26" s="91">
        <v>244574</v>
      </c>
      <c r="Q26" s="164"/>
      <c r="R26" s="157"/>
    </row>
    <row r="27" spans="1:29" ht="24" customHeight="1">
      <c r="A27" s="22" t="s">
        <v>25</v>
      </c>
      <c r="B27" s="22"/>
      <c r="C27" s="22"/>
      <c r="D27" s="22"/>
      <c r="E27" s="22"/>
      <c r="F27" s="22"/>
      <c r="G27" s="4"/>
      <c r="H27" s="165"/>
      <c r="I27" s="88"/>
      <c r="J27" s="198">
        <f>SUM(J19:J26)</f>
        <v>1482394061</v>
      </c>
      <c r="K27" s="87"/>
      <c r="L27" s="240">
        <f>SUM(L19:L26)</f>
        <v>1471894947</v>
      </c>
      <c r="M27" s="88"/>
      <c r="N27" s="94">
        <f>SUM(N19:N26)</f>
        <v>1486084936</v>
      </c>
      <c r="O27" s="74"/>
      <c r="P27" s="94">
        <f>SUM(P19:P26)</f>
        <v>1460877339</v>
      </c>
      <c r="Q27" s="164"/>
      <c r="R27" s="157"/>
    </row>
    <row r="28" spans="1:29" ht="24" customHeight="1" thickBot="1">
      <c r="A28" s="22" t="s">
        <v>26</v>
      </c>
      <c r="B28" s="22"/>
      <c r="C28" s="22"/>
      <c r="D28" s="22"/>
      <c r="E28" s="22"/>
      <c r="F28" s="22"/>
      <c r="G28" s="4"/>
      <c r="H28" s="79"/>
      <c r="I28" s="47"/>
      <c r="J28" s="199">
        <f>J17+J27</f>
        <v>1999769621</v>
      </c>
      <c r="K28" s="149"/>
      <c r="L28" s="199">
        <f>L17+L27</f>
        <v>2031927948</v>
      </c>
      <c r="M28" s="47"/>
      <c r="N28" s="199">
        <f>N17+N27</f>
        <v>2011650392</v>
      </c>
      <c r="O28" s="138"/>
      <c r="P28" s="199">
        <f>P17+P27</f>
        <v>2023775596</v>
      </c>
      <c r="R28" s="157"/>
    </row>
    <row r="29" spans="1:29" ht="24" customHeight="1" thickTop="1">
      <c r="A29" s="22"/>
      <c r="B29" s="22"/>
      <c r="C29" s="22"/>
      <c r="D29" s="22"/>
      <c r="E29" s="22"/>
      <c r="F29" s="22"/>
      <c r="G29" s="22"/>
      <c r="H29" s="156"/>
      <c r="I29" s="6"/>
      <c r="J29" s="105"/>
      <c r="K29" s="166"/>
      <c r="L29" s="105"/>
      <c r="M29" s="6"/>
      <c r="N29" s="98"/>
      <c r="O29" s="12"/>
      <c r="P29" s="98"/>
      <c r="Q29" s="12"/>
      <c r="R29" s="157"/>
    </row>
    <row r="30" spans="1:29" ht="24" customHeight="1">
      <c r="A30" s="22"/>
      <c r="B30" s="22"/>
      <c r="C30" s="22"/>
      <c r="D30" s="22"/>
      <c r="E30" s="22"/>
      <c r="F30" s="22"/>
      <c r="G30" s="22"/>
      <c r="H30" s="156"/>
      <c r="I30" s="6"/>
      <c r="J30" s="105"/>
      <c r="K30" s="166"/>
      <c r="L30" s="105"/>
      <c r="M30" s="6"/>
      <c r="N30" s="98"/>
      <c r="O30" s="12"/>
      <c r="P30" s="98"/>
    </row>
    <row r="31" spans="1:29" ht="24" customHeight="1">
      <c r="B31" s="22"/>
      <c r="C31" s="22"/>
      <c r="F31" s="4"/>
      <c r="G31" s="22"/>
      <c r="I31" s="4"/>
      <c r="M31" s="4"/>
      <c r="N31" s="98"/>
      <c r="O31" s="12"/>
      <c r="P31" s="98"/>
    </row>
    <row r="32" spans="1:29" ht="24" customHeight="1">
      <c r="A32" s="7" t="s">
        <v>138</v>
      </c>
      <c r="B32" s="22"/>
      <c r="C32" s="22"/>
      <c r="F32" s="4"/>
      <c r="G32" s="22"/>
      <c r="H32" s="4"/>
      <c r="I32" s="4"/>
      <c r="K32" s="25"/>
      <c r="M32" s="4"/>
      <c r="N32" s="98"/>
      <c r="O32" s="12"/>
      <c r="P32" s="98"/>
    </row>
    <row r="33" spans="1:29" ht="24" customHeight="1">
      <c r="B33" s="22"/>
      <c r="C33" s="22"/>
      <c r="D33" s="4"/>
      <c r="E33" s="4"/>
      <c r="F33" s="4"/>
      <c r="G33" s="22"/>
      <c r="H33" s="156"/>
      <c r="I33" s="22"/>
      <c r="J33" s="99"/>
      <c r="K33" s="156"/>
      <c r="L33" s="99"/>
      <c r="M33" s="22"/>
      <c r="N33" s="98"/>
      <c r="O33" s="12"/>
      <c r="P33" s="98"/>
    </row>
    <row r="34" spans="1:29" ht="21" customHeight="1">
      <c r="B34" s="22"/>
      <c r="C34" s="22"/>
      <c r="D34" s="4"/>
      <c r="E34" s="4"/>
      <c r="F34" s="4"/>
      <c r="G34" s="22"/>
      <c r="H34" s="156"/>
      <c r="I34" s="22"/>
      <c r="J34" s="99"/>
      <c r="K34" s="156"/>
      <c r="L34" s="99"/>
      <c r="M34" s="22"/>
      <c r="N34" s="98"/>
      <c r="O34" s="12"/>
      <c r="P34" s="98"/>
    </row>
    <row r="35" spans="1:29" ht="21" customHeight="1">
      <c r="B35" s="22"/>
      <c r="C35" s="22"/>
      <c r="D35" s="4"/>
      <c r="E35" s="4"/>
      <c r="F35" s="4"/>
      <c r="G35" s="22"/>
      <c r="H35" s="156"/>
      <c r="I35" s="22"/>
      <c r="J35" s="99"/>
      <c r="K35" s="156"/>
      <c r="L35" s="99"/>
      <c r="M35" s="22"/>
      <c r="N35" s="98"/>
      <c r="O35" s="12"/>
      <c r="P35" s="98"/>
    </row>
    <row r="36" spans="1:29" ht="21" customHeight="1">
      <c r="B36" s="22"/>
      <c r="C36" s="22"/>
      <c r="D36" s="4"/>
      <c r="E36" s="4"/>
      <c r="F36" s="4"/>
      <c r="G36" s="22"/>
      <c r="H36" s="156"/>
      <c r="I36" s="22"/>
      <c r="J36" s="99"/>
      <c r="K36" s="156"/>
      <c r="L36" s="99"/>
      <c r="M36" s="22"/>
      <c r="N36" s="98"/>
      <c r="O36" s="12"/>
      <c r="P36" s="98"/>
    </row>
    <row r="37" spans="1:29" ht="21" customHeight="1">
      <c r="B37" s="22"/>
      <c r="C37" s="22"/>
      <c r="D37" s="4"/>
      <c r="E37" s="4"/>
      <c r="F37" s="4"/>
      <c r="G37" s="22"/>
      <c r="H37" s="156"/>
      <c r="I37" s="22"/>
      <c r="J37" s="99"/>
      <c r="K37" s="156"/>
      <c r="L37" s="99"/>
      <c r="M37" s="22"/>
      <c r="N37" s="98"/>
      <c r="O37" s="12"/>
      <c r="P37" s="98"/>
    </row>
    <row r="38" spans="1:29" ht="21" customHeight="1">
      <c r="B38" s="22"/>
      <c r="C38" s="22"/>
      <c r="D38" s="4"/>
      <c r="E38" s="4"/>
      <c r="F38" s="4"/>
      <c r="G38" s="22"/>
      <c r="H38" s="156"/>
      <c r="I38" s="22"/>
      <c r="J38" s="99"/>
      <c r="K38" s="156"/>
      <c r="L38" s="99"/>
      <c r="M38" s="22"/>
      <c r="N38" s="98"/>
      <c r="O38" s="12"/>
      <c r="P38" s="98"/>
    </row>
    <row r="39" spans="1:29" ht="21" customHeight="1">
      <c r="B39" s="22"/>
      <c r="C39" s="22"/>
      <c r="D39" s="4"/>
      <c r="E39" s="4"/>
      <c r="F39" s="4"/>
      <c r="G39" s="22"/>
      <c r="H39" s="156"/>
      <c r="I39" s="22"/>
      <c r="J39" s="99"/>
      <c r="K39" s="156"/>
      <c r="L39" s="99"/>
      <c r="M39" s="22"/>
      <c r="N39" s="98"/>
      <c r="O39" s="12"/>
      <c r="P39" s="98"/>
    </row>
    <row r="40" spans="1:29" ht="22.5" customHeight="1">
      <c r="A40" s="250" t="s">
        <v>0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</row>
    <row r="41" spans="1:29" ht="22.5" customHeight="1">
      <c r="A41" s="250" t="s">
        <v>126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</row>
    <row r="42" spans="1:29" ht="22.5" customHeight="1">
      <c r="A42" s="250" t="s">
        <v>155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</row>
    <row r="43" spans="1:29" ht="22.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0"/>
      <c r="O43" s="47"/>
      <c r="P43" s="80"/>
    </row>
    <row r="44" spans="1:29" ht="22.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80"/>
      <c r="O44" s="47"/>
      <c r="P44" s="80" t="s">
        <v>1</v>
      </c>
    </row>
    <row r="45" spans="1:29" ht="22.5" customHeight="1">
      <c r="A45" s="6"/>
      <c r="B45" s="6"/>
      <c r="C45" s="22"/>
      <c r="D45" s="22"/>
      <c r="E45" s="22"/>
      <c r="F45" s="22"/>
      <c r="G45" s="22"/>
      <c r="H45" s="153"/>
      <c r="I45" s="83"/>
      <c r="J45" s="249" t="s">
        <v>2</v>
      </c>
      <c r="K45" s="249"/>
      <c r="L45" s="249"/>
      <c r="M45" s="83"/>
      <c r="N45" s="249" t="s">
        <v>3</v>
      </c>
      <c r="O45" s="249"/>
      <c r="P45" s="249"/>
    </row>
    <row r="46" spans="1:29" s="6" customFormat="1" ht="22.5" customHeight="1">
      <c r="A46" s="4"/>
      <c r="B46" s="4"/>
      <c r="C46" s="4"/>
      <c r="D46" s="6" t="s">
        <v>27</v>
      </c>
      <c r="E46" s="4"/>
      <c r="F46" s="4"/>
      <c r="G46" s="4"/>
      <c r="H46" s="155" t="s">
        <v>5</v>
      </c>
      <c r="I46" s="83"/>
      <c r="J46" s="97" t="s">
        <v>156</v>
      </c>
      <c r="K46" s="53"/>
      <c r="L46" s="97" t="s">
        <v>133</v>
      </c>
      <c r="M46" s="83"/>
      <c r="N46" s="97" t="s">
        <v>156</v>
      </c>
      <c r="O46" s="53"/>
      <c r="P46" s="97" t="s">
        <v>133</v>
      </c>
      <c r="AB46" s="197"/>
      <c r="AC46" s="197"/>
    </row>
    <row r="47" spans="1:29" ht="22.5" customHeight="1">
      <c r="A47" s="4"/>
      <c r="B47" s="4"/>
      <c r="C47" s="4"/>
      <c r="D47" s="6"/>
      <c r="E47" s="4"/>
      <c r="F47" s="4"/>
      <c r="G47" s="4"/>
      <c r="H47" s="153"/>
      <c r="I47" s="83"/>
      <c r="J47" s="110" t="s">
        <v>6</v>
      </c>
      <c r="K47" s="53"/>
      <c r="L47" s="110" t="s">
        <v>7</v>
      </c>
      <c r="M47" s="83"/>
      <c r="N47" s="110" t="s">
        <v>6</v>
      </c>
      <c r="O47" s="47"/>
      <c r="P47" s="110" t="s">
        <v>7</v>
      </c>
    </row>
    <row r="48" spans="1:29" ht="22.5" customHeight="1">
      <c r="A48" s="4"/>
      <c r="B48" s="4"/>
      <c r="C48" s="4"/>
      <c r="D48" s="6"/>
      <c r="E48" s="4"/>
      <c r="F48" s="4"/>
      <c r="G48" s="4"/>
      <c r="H48" s="153"/>
      <c r="I48" s="83"/>
      <c r="J48" s="110" t="s">
        <v>8</v>
      </c>
      <c r="K48" s="53"/>
      <c r="L48" s="109"/>
      <c r="M48" s="83"/>
      <c r="N48" s="110" t="s">
        <v>8</v>
      </c>
      <c r="O48" s="47"/>
      <c r="P48" s="110"/>
    </row>
    <row r="49" spans="1:20" ht="22.5" customHeight="1">
      <c r="A49" s="131" t="s">
        <v>28</v>
      </c>
      <c r="B49" s="43"/>
      <c r="C49" s="43"/>
      <c r="D49" s="43"/>
      <c r="E49" s="43"/>
      <c r="F49" s="43"/>
      <c r="G49" s="4"/>
      <c r="H49" s="37"/>
      <c r="I49" s="3"/>
      <c r="J49" s="42"/>
      <c r="K49" s="37"/>
      <c r="L49" s="42"/>
      <c r="M49" s="3"/>
      <c r="N49" s="80"/>
      <c r="O49" s="73"/>
      <c r="P49" s="80"/>
    </row>
    <row r="50" spans="1:20" ht="22.5" customHeight="1">
      <c r="A50" s="43" t="s">
        <v>122</v>
      </c>
      <c r="B50" s="43"/>
      <c r="C50" s="43"/>
      <c r="D50" s="43"/>
      <c r="E50" s="43"/>
      <c r="F50" s="43"/>
      <c r="G50" s="4"/>
      <c r="H50" s="209" t="s">
        <v>131</v>
      </c>
      <c r="I50" s="3"/>
      <c r="J50" s="42">
        <v>3795578</v>
      </c>
      <c r="K50" s="37"/>
      <c r="L50" s="42">
        <v>3758540</v>
      </c>
      <c r="M50" s="3"/>
      <c r="N50" s="80">
        <v>0</v>
      </c>
      <c r="O50" s="73"/>
      <c r="P50" s="80">
        <v>0</v>
      </c>
    </row>
    <row r="51" spans="1:20" ht="22.5" customHeight="1">
      <c r="A51" s="158" t="s">
        <v>29</v>
      </c>
      <c r="B51" s="158"/>
      <c r="C51" s="158"/>
      <c r="D51" s="158"/>
      <c r="E51" s="158"/>
      <c r="F51" s="158"/>
      <c r="G51" s="131"/>
      <c r="H51" s="37">
        <v>13</v>
      </c>
      <c r="I51" s="22"/>
      <c r="J51" s="42">
        <f>N51+8426702-8408603</f>
        <v>194256567</v>
      </c>
      <c r="K51" s="151"/>
      <c r="L51" s="75">
        <v>195237755</v>
      </c>
      <c r="M51" s="22"/>
      <c r="N51" s="75">
        <v>194238468</v>
      </c>
      <c r="O51" s="89"/>
      <c r="P51" s="75">
        <v>181653115</v>
      </c>
      <c r="R51" s="90"/>
      <c r="T51" s="247"/>
    </row>
    <row r="52" spans="1:20" ht="22.5" customHeight="1">
      <c r="A52" s="158" t="s">
        <v>30</v>
      </c>
      <c r="B52" s="158"/>
      <c r="C52" s="158"/>
      <c r="D52" s="164"/>
      <c r="E52" s="164"/>
      <c r="F52" s="164"/>
      <c r="G52" s="4"/>
      <c r="H52" s="37">
        <v>14</v>
      </c>
      <c r="I52" s="3"/>
      <c r="J52" s="42">
        <f t="shared" ref="J52:J56" si="2">N52</f>
        <v>2130558</v>
      </c>
      <c r="K52" s="151"/>
      <c r="L52" s="75">
        <v>436690</v>
      </c>
      <c r="M52" s="3"/>
      <c r="N52" s="75">
        <v>2130558</v>
      </c>
      <c r="O52" s="89"/>
      <c r="P52" s="75">
        <v>436690</v>
      </c>
      <c r="R52" s="90"/>
    </row>
    <row r="53" spans="1:20" ht="22.5" customHeight="1">
      <c r="A53" s="158" t="s">
        <v>31</v>
      </c>
      <c r="B53" s="158"/>
      <c r="C53" s="158"/>
      <c r="D53" s="164"/>
      <c r="E53" s="164"/>
      <c r="F53" s="164"/>
      <c r="G53" s="4"/>
      <c r="H53" s="37"/>
      <c r="I53" s="3"/>
      <c r="J53" s="42">
        <f t="shared" si="2"/>
        <v>74973280</v>
      </c>
      <c r="K53" s="151"/>
      <c r="L53" s="42">
        <v>66813884</v>
      </c>
      <c r="M53" s="3"/>
      <c r="N53" s="75">
        <v>74973280</v>
      </c>
      <c r="O53" s="89"/>
      <c r="P53" s="75">
        <v>66813884</v>
      </c>
      <c r="R53" s="90"/>
    </row>
    <row r="54" spans="1:20" ht="22.5" customHeight="1">
      <c r="A54" s="158" t="s">
        <v>32</v>
      </c>
      <c r="B54" s="158"/>
      <c r="C54" s="158"/>
      <c r="D54" s="158"/>
      <c r="E54" s="158"/>
      <c r="F54" s="158"/>
      <c r="G54" s="4"/>
      <c r="H54" s="37">
        <v>15</v>
      </c>
      <c r="I54" s="4"/>
      <c r="J54" s="42">
        <f t="shared" si="2"/>
        <v>31663959</v>
      </c>
      <c r="K54" s="151"/>
      <c r="L54" s="66">
        <v>41857918</v>
      </c>
      <c r="M54" s="4"/>
      <c r="N54" s="75">
        <v>31663959</v>
      </c>
      <c r="O54" s="89"/>
      <c r="P54" s="75">
        <v>41857918</v>
      </c>
      <c r="R54" s="90"/>
    </row>
    <row r="55" spans="1:20" ht="22.5" customHeight="1">
      <c r="A55" s="158" t="s">
        <v>33</v>
      </c>
      <c r="B55" s="158"/>
      <c r="C55" s="158"/>
      <c r="D55" s="158"/>
      <c r="E55" s="158"/>
      <c r="F55" s="158"/>
      <c r="G55" s="4"/>
      <c r="H55" s="165">
        <v>7</v>
      </c>
      <c r="I55" s="4"/>
      <c r="J55" s="42">
        <f t="shared" si="2"/>
        <v>67746326</v>
      </c>
      <c r="K55" s="151"/>
      <c r="L55" s="66">
        <v>66552082</v>
      </c>
      <c r="M55" s="4"/>
      <c r="N55" s="75">
        <v>67746326</v>
      </c>
      <c r="O55" s="89"/>
      <c r="P55" s="75">
        <v>66552082</v>
      </c>
      <c r="R55" s="90"/>
    </row>
    <row r="56" spans="1:20" ht="22.5" customHeight="1">
      <c r="A56" s="158" t="s">
        <v>134</v>
      </c>
      <c r="B56" s="158"/>
      <c r="C56" s="158"/>
      <c r="D56" s="158"/>
      <c r="E56" s="158"/>
      <c r="F56" s="158"/>
      <c r="G56" s="4"/>
      <c r="H56" s="165"/>
      <c r="I56" s="4"/>
      <c r="J56" s="42">
        <f t="shared" si="2"/>
        <v>6870443</v>
      </c>
      <c r="K56" s="151"/>
      <c r="L56" s="66">
        <v>22878875</v>
      </c>
      <c r="M56" s="4"/>
      <c r="N56" s="75">
        <v>6870443</v>
      </c>
      <c r="O56" s="89"/>
      <c r="P56" s="75">
        <v>22878875</v>
      </c>
      <c r="R56" s="90"/>
    </row>
    <row r="57" spans="1:20" ht="22.5" customHeight="1">
      <c r="A57" s="158" t="s">
        <v>34</v>
      </c>
      <c r="B57" s="158"/>
      <c r="C57" s="158"/>
      <c r="D57" s="158"/>
      <c r="E57" s="158"/>
      <c r="F57" s="158"/>
      <c r="G57" s="4"/>
      <c r="H57" s="37"/>
      <c r="I57" s="4"/>
      <c r="J57" s="42">
        <f>N57+810</f>
        <v>2479294</v>
      </c>
      <c r="K57" s="151"/>
      <c r="L57" s="66">
        <v>7680975</v>
      </c>
      <c r="M57" s="4"/>
      <c r="N57" s="75">
        <v>2478484</v>
      </c>
      <c r="O57" s="89"/>
      <c r="P57" s="139">
        <v>7252575</v>
      </c>
      <c r="R57" s="90"/>
    </row>
    <row r="58" spans="1:20" ht="22.5" customHeight="1">
      <c r="A58" s="131" t="s">
        <v>35</v>
      </c>
      <c r="B58" s="131"/>
      <c r="C58" s="82"/>
      <c r="D58" s="131"/>
      <c r="E58" s="131"/>
      <c r="F58" s="131"/>
      <c r="G58" s="22"/>
      <c r="H58" s="156"/>
      <c r="I58" s="22"/>
      <c r="J58" s="85">
        <f>SUM(J50:J57)</f>
        <v>383916005</v>
      </c>
      <c r="K58" s="167"/>
      <c r="L58" s="85">
        <f>SUM(L50:L57)</f>
        <v>405216719</v>
      </c>
      <c r="M58" s="22"/>
      <c r="N58" s="94">
        <f>SUM(N50:N57)</f>
        <v>380101518</v>
      </c>
      <c r="O58" s="138"/>
      <c r="P58" s="242">
        <f>SUM(P50:P57)</f>
        <v>387445139</v>
      </c>
      <c r="R58" s="90"/>
    </row>
    <row r="59" spans="1:20" ht="22.5" customHeight="1">
      <c r="A59" s="161" t="s">
        <v>36</v>
      </c>
      <c r="B59" s="158"/>
      <c r="C59" s="158"/>
      <c r="D59" s="158"/>
      <c r="E59" s="158"/>
      <c r="F59" s="158"/>
      <c r="G59" s="4"/>
      <c r="H59" s="160"/>
      <c r="I59" s="4"/>
      <c r="J59" s="84"/>
      <c r="K59" s="160"/>
      <c r="L59" s="84"/>
      <c r="M59" s="4"/>
      <c r="N59" s="34"/>
      <c r="O59" s="92"/>
      <c r="P59" s="34"/>
      <c r="R59" s="90"/>
    </row>
    <row r="60" spans="1:20" ht="22.5" customHeight="1">
      <c r="A60" s="158" t="s">
        <v>37</v>
      </c>
      <c r="B60" s="158"/>
      <c r="C60" s="158"/>
      <c r="D60" s="158"/>
      <c r="E60" s="158"/>
      <c r="F60" s="158"/>
      <c r="G60" s="4"/>
      <c r="H60" s="160"/>
      <c r="I60" s="4"/>
      <c r="J60" s="42">
        <f>N60</f>
        <v>16784935</v>
      </c>
      <c r="K60" s="168"/>
      <c r="L60" s="84">
        <v>31013586</v>
      </c>
      <c r="M60" s="4"/>
      <c r="N60" s="34">
        <v>16784935</v>
      </c>
      <c r="O60" s="92"/>
      <c r="P60" s="34">
        <v>31013586</v>
      </c>
      <c r="R60" s="90"/>
    </row>
    <row r="61" spans="1:20" ht="22.5" customHeight="1">
      <c r="A61" s="158" t="s">
        <v>141</v>
      </c>
      <c r="B61" s="158"/>
      <c r="C61" s="158"/>
      <c r="D61" s="158"/>
      <c r="E61" s="158"/>
      <c r="F61" s="158"/>
      <c r="G61" s="4"/>
      <c r="H61" s="37">
        <v>14</v>
      </c>
      <c r="I61" s="4"/>
      <c r="J61" s="42">
        <f t="shared" ref="J61" si="3">N61</f>
        <v>6815738</v>
      </c>
      <c r="K61" s="168"/>
      <c r="L61" s="84">
        <v>0</v>
      </c>
      <c r="M61" s="4"/>
      <c r="N61" s="34">
        <v>6815738</v>
      </c>
      <c r="O61" s="92"/>
      <c r="P61" s="34">
        <v>0</v>
      </c>
      <c r="R61" s="90"/>
    </row>
    <row r="62" spans="1:20" ht="22.5" customHeight="1">
      <c r="A62" s="7" t="s">
        <v>162</v>
      </c>
      <c r="B62" s="158"/>
      <c r="C62" s="158"/>
      <c r="D62" s="158"/>
      <c r="E62" s="158"/>
      <c r="F62" s="158"/>
      <c r="G62" s="4"/>
      <c r="H62" s="37"/>
      <c r="I62" s="4"/>
      <c r="J62" s="42">
        <f>N62</f>
        <v>26887351</v>
      </c>
      <c r="K62" s="151"/>
      <c r="L62" s="66">
        <v>26335980</v>
      </c>
      <c r="M62" s="4"/>
      <c r="N62" s="34">
        <v>26887351</v>
      </c>
      <c r="O62" s="92"/>
      <c r="P62" s="34">
        <v>26335980</v>
      </c>
      <c r="R62" s="90"/>
    </row>
    <row r="63" spans="1:20" ht="22.5" customHeight="1">
      <c r="A63" s="158" t="s">
        <v>147</v>
      </c>
      <c r="B63" s="158"/>
      <c r="C63" s="158"/>
      <c r="D63" s="158"/>
      <c r="E63" s="158"/>
      <c r="F63" s="158"/>
      <c r="G63" s="4"/>
      <c r="H63" s="160"/>
      <c r="I63" s="4"/>
      <c r="J63" s="42">
        <f>N63</f>
        <v>1194595</v>
      </c>
      <c r="K63" s="168"/>
      <c r="L63" s="84">
        <v>0</v>
      </c>
      <c r="M63" s="4"/>
      <c r="N63" s="34">
        <v>1194595</v>
      </c>
      <c r="O63" s="92"/>
      <c r="P63" s="34">
        <v>0</v>
      </c>
      <c r="R63" s="90"/>
    </row>
    <row r="64" spans="1:20" ht="22.5" customHeight="1">
      <c r="A64" s="161" t="s">
        <v>38</v>
      </c>
      <c r="B64" s="158"/>
      <c r="C64" s="158"/>
      <c r="D64" s="158"/>
      <c r="E64" s="158"/>
      <c r="F64" s="158"/>
      <c r="G64" s="4"/>
      <c r="H64" s="160"/>
      <c r="I64" s="4"/>
      <c r="J64" s="85">
        <f>SUM(J60:J63)</f>
        <v>51682619</v>
      </c>
      <c r="K64" s="168"/>
      <c r="L64" s="85">
        <f>SUM(L60:L63)</f>
        <v>57349566</v>
      </c>
      <c r="M64" s="4"/>
      <c r="N64" s="85">
        <f>SUM(N60:N63)</f>
        <v>51682619</v>
      </c>
      <c r="O64" s="92"/>
      <c r="P64" s="85">
        <f>SUM(P60:P63)</f>
        <v>57349566</v>
      </c>
      <c r="R64" s="92"/>
    </row>
    <row r="65" spans="1:19" ht="22.5" customHeight="1">
      <c r="A65" s="161" t="s">
        <v>39</v>
      </c>
      <c r="B65" s="158"/>
      <c r="C65" s="158"/>
      <c r="D65" s="158"/>
      <c r="E65" s="158"/>
      <c r="F65" s="158"/>
      <c r="G65" s="4"/>
      <c r="H65" s="160"/>
      <c r="I65" s="4"/>
      <c r="J65" s="93">
        <f>+J58+J64</f>
        <v>435598624</v>
      </c>
      <c r="K65" s="168"/>
      <c r="L65" s="93">
        <f>+L58+L64</f>
        <v>462566285</v>
      </c>
      <c r="M65" s="4"/>
      <c r="N65" s="141">
        <f>N58+N64</f>
        <v>431784137</v>
      </c>
      <c r="O65" s="92"/>
      <c r="P65" s="244">
        <f>P58+P64</f>
        <v>444794705</v>
      </c>
      <c r="R65" s="90"/>
    </row>
    <row r="66" spans="1:19" ht="22.5" customHeight="1">
      <c r="A66" s="161" t="s">
        <v>40</v>
      </c>
      <c r="B66" s="43"/>
      <c r="C66" s="43"/>
      <c r="D66" s="43"/>
      <c r="E66" s="43"/>
      <c r="F66" s="43"/>
      <c r="G66" s="28"/>
      <c r="H66" s="37"/>
      <c r="I66" s="3"/>
      <c r="J66" s="66"/>
      <c r="K66" s="37"/>
      <c r="L66" s="66"/>
      <c r="M66" s="3"/>
      <c r="O66" s="74"/>
      <c r="R66" s="90"/>
    </row>
    <row r="67" spans="1:19" ht="22.5" customHeight="1">
      <c r="A67" s="169" t="s">
        <v>41</v>
      </c>
      <c r="B67" s="43"/>
      <c r="C67" s="43"/>
      <c r="D67" s="43"/>
      <c r="E67" s="43"/>
      <c r="F67" s="43"/>
      <c r="G67" s="28"/>
      <c r="H67" s="37"/>
      <c r="I67" s="3"/>
      <c r="J67" s="66"/>
      <c r="K67" s="37"/>
      <c r="L67" s="66"/>
      <c r="M67" s="3"/>
      <c r="O67" s="74"/>
      <c r="R67" s="90"/>
    </row>
    <row r="68" spans="1:19" ht="22.5" customHeight="1" thickBot="1">
      <c r="A68" s="169" t="s">
        <v>43</v>
      </c>
      <c r="B68" s="82"/>
      <c r="C68" s="82"/>
      <c r="D68" s="82"/>
      <c r="E68" s="82"/>
      <c r="F68" s="82"/>
      <c r="G68" s="28"/>
      <c r="H68" s="37"/>
      <c r="I68" s="47"/>
      <c r="J68" s="207">
        <f t="shared" ref="J68" si="4">N68</f>
        <v>538105316</v>
      </c>
      <c r="K68" s="79"/>
      <c r="L68" s="52">
        <v>538105316</v>
      </c>
      <c r="M68" s="47"/>
      <c r="N68" s="52">
        <v>538105316</v>
      </c>
      <c r="O68" s="74"/>
      <c r="P68" s="137">
        <v>538105316</v>
      </c>
      <c r="Q68" s="158"/>
      <c r="R68" s="90"/>
    </row>
    <row r="69" spans="1:19" ht="22.5" customHeight="1" thickTop="1">
      <c r="A69" s="169" t="s">
        <v>42</v>
      </c>
      <c r="B69" s="43"/>
      <c r="C69" s="82"/>
      <c r="D69" s="82"/>
      <c r="E69" s="82"/>
      <c r="F69" s="82"/>
      <c r="G69" s="43"/>
      <c r="H69" s="7"/>
      <c r="K69" s="12"/>
      <c r="Q69" s="158"/>
      <c r="R69" s="90"/>
    </row>
    <row r="70" spans="1:19" ht="22.5" customHeight="1">
      <c r="A70" s="7" t="s">
        <v>43</v>
      </c>
      <c r="B70" s="43"/>
      <c r="C70" s="82"/>
      <c r="D70" s="82"/>
      <c r="E70" s="82"/>
      <c r="F70" s="82"/>
      <c r="G70" s="43"/>
      <c r="H70" s="7"/>
      <c r="J70" s="91">
        <v>538105316</v>
      </c>
      <c r="K70" s="12"/>
      <c r="L70" s="18">
        <v>538105316</v>
      </c>
      <c r="N70" s="91">
        <v>538105316</v>
      </c>
      <c r="P70" s="91">
        <v>538105316</v>
      </c>
      <c r="Q70" s="158"/>
      <c r="R70" s="90"/>
    </row>
    <row r="71" spans="1:19" ht="22.5" customHeight="1">
      <c r="A71" s="82" t="s">
        <v>44</v>
      </c>
      <c r="C71" s="164"/>
      <c r="D71" s="164"/>
      <c r="E71" s="164"/>
      <c r="F71" s="164"/>
      <c r="G71" s="43"/>
      <c r="H71" s="79"/>
      <c r="I71" s="4"/>
      <c r="J71" s="91">
        <v>777166499</v>
      </c>
      <c r="K71" s="170"/>
      <c r="L71" s="149">
        <v>777166499</v>
      </c>
      <c r="M71" s="4"/>
      <c r="N71" s="75">
        <v>777166499</v>
      </c>
      <c r="O71" s="142"/>
      <c r="P71" s="91">
        <v>777166499</v>
      </c>
      <c r="Q71" s="158"/>
      <c r="R71" s="90"/>
    </row>
    <row r="72" spans="1:19" ht="22.5" customHeight="1">
      <c r="A72" s="164" t="s">
        <v>45</v>
      </c>
      <c r="B72" s="164"/>
      <c r="C72" s="164"/>
      <c r="D72" s="164"/>
      <c r="E72" s="164"/>
      <c r="F72" s="164"/>
      <c r="G72" s="43"/>
      <c r="H72" s="160"/>
      <c r="I72" s="4"/>
      <c r="J72" s="84"/>
      <c r="K72" s="168"/>
      <c r="L72" s="84"/>
      <c r="M72" s="4"/>
      <c r="N72" s="98"/>
      <c r="O72" s="138"/>
      <c r="R72" s="90"/>
    </row>
    <row r="73" spans="1:19" ht="22.5" customHeight="1">
      <c r="A73" s="164" t="s">
        <v>46</v>
      </c>
      <c r="B73" s="164"/>
      <c r="C73" s="164"/>
      <c r="D73" s="4"/>
      <c r="E73" s="4"/>
      <c r="F73" s="4"/>
      <c r="G73" s="4"/>
      <c r="H73" s="79"/>
      <c r="I73" s="3"/>
      <c r="J73" s="91">
        <f>'ส่วนของผู้ถือหุ้น Conso P6'!I20</f>
        <v>68035466</v>
      </c>
      <c r="K73" s="170"/>
      <c r="L73" s="149">
        <v>68035466</v>
      </c>
      <c r="M73" s="3"/>
      <c r="N73" s="91">
        <f>'ส่วนของผู้ถือหุ้น P7'!I19</f>
        <v>68035466</v>
      </c>
      <c r="O73" s="74"/>
      <c r="P73" s="75">
        <v>68035466</v>
      </c>
      <c r="R73" s="90"/>
    </row>
    <row r="74" spans="1:19" ht="22.5" customHeight="1">
      <c r="A74" s="164" t="s">
        <v>47</v>
      </c>
      <c r="B74" s="164"/>
      <c r="C74" s="164"/>
      <c r="D74" s="4"/>
      <c r="E74" s="4"/>
      <c r="F74" s="4"/>
      <c r="G74" s="4"/>
      <c r="H74" s="37"/>
      <c r="I74" s="3"/>
      <c r="J74" s="143">
        <f>'ส่วนของผู้ถือหุ้น Conso P6'!K20</f>
        <v>180863416</v>
      </c>
      <c r="K74" s="170"/>
      <c r="L74" s="66">
        <v>186054082</v>
      </c>
      <c r="M74" s="3"/>
      <c r="N74" s="91">
        <f>'ส่วนของผู้ถือหุ้น P7'!K19</f>
        <v>196558974</v>
      </c>
      <c r="O74" s="74"/>
      <c r="P74" s="98">
        <v>195673610</v>
      </c>
      <c r="R74" s="90"/>
      <c r="S74" s="91"/>
    </row>
    <row r="75" spans="1:19" ht="22.5" customHeight="1">
      <c r="A75" s="22" t="s">
        <v>48</v>
      </c>
      <c r="B75" s="4"/>
      <c r="C75" s="4"/>
      <c r="D75" s="4"/>
      <c r="E75" s="4"/>
      <c r="F75" s="4"/>
      <c r="G75" s="4"/>
      <c r="I75" s="3"/>
      <c r="J75" s="144">
        <f>SUM(J70:J74)</f>
        <v>1564170697</v>
      </c>
      <c r="K75" s="170"/>
      <c r="L75" s="144">
        <f>SUM(L70:L74)</f>
        <v>1569361363</v>
      </c>
      <c r="M75" s="3"/>
      <c r="N75" s="144">
        <f>SUM(N70:N74)</f>
        <v>1579866255</v>
      </c>
      <c r="O75" s="74"/>
      <c r="P75" s="144">
        <f>SUM(P70:P74)</f>
        <v>1578980891</v>
      </c>
      <c r="R75" s="86"/>
    </row>
    <row r="76" spans="1:19" ht="22.5" customHeight="1">
      <c r="A76" s="4" t="s">
        <v>49</v>
      </c>
      <c r="B76" s="4"/>
      <c r="C76" s="4"/>
      <c r="D76" s="4"/>
      <c r="E76" s="4"/>
      <c r="F76" s="4"/>
      <c r="G76" s="4"/>
      <c r="J76" s="42">
        <v>300</v>
      </c>
      <c r="K76" s="171"/>
      <c r="L76" s="143">
        <v>300</v>
      </c>
      <c r="N76" s="91">
        <v>0</v>
      </c>
      <c r="O76" s="138"/>
      <c r="P76" s="150">
        <v>0</v>
      </c>
      <c r="Q76" s="96"/>
      <c r="R76" s="86"/>
    </row>
    <row r="77" spans="1:19" ht="22.5" customHeight="1">
      <c r="A77" s="22" t="s">
        <v>50</v>
      </c>
      <c r="B77" s="4"/>
      <c r="C77" s="4"/>
      <c r="D77" s="4"/>
      <c r="E77" s="4"/>
      <c r="F77" s="4"/>
      <c r="G77" s="4"/>
      <c r="J77" s="94">
        <f>SUM(J75:J76)</f>
        <v>1564170997</v>
      </c>
      <c r="K77" s="171"/>
      <c r="L77" s="94">
        <f>SUM(L75:L76)</f>
        <v>1569361663</v>
      </c>
      <c r="N77" s="94">
        <f>SUM(N75:N76)</f>
        <v>1579866255</v>
      </c>
      <c r="O77" s="138"/>
      <c r="P77" s="94">
        <f>SUM(P75:P76)</f>
        <v>1578980891</v>
      </c>
      <c r="Q77" s="172"/>
      <c r="R77" s="157"/>
    </row>
    <row r="78" spans="1:19" ht="22.5" customHeight="1" thickBot="1">
      <c r="A78" s="22" t="s">
        <v>51</v>
      </c>
      <c r="B78" s="4"/>
      <c r="C78" s="4"/>
      <c r="D78" s="4"/>
      <c r="E78" s="4"/>
      <c r="F78" s="4"/>
      <c r="G78" s="4"/>
      <c r="H78" s="160"/>
      <c r="I78" s="4"/>
      <c r="J78" s="95">
        <f>+J65+J77</f>
        <v>1999769621</v>
      </c>
      <c r="K78" s="168"/>
      <c r="L78" s="95">
        <f>+L65+L77</f>
        <v>2031927948</v>
      </c>
      <c r="M78" s="4"/>
      <c r="N78" s="137">
        <f>N65+N77</f>
        <v>2011650392</v>
      </c>
      <c r="O78" s="74"/>
      <c r="P78" s="243">
        <f>P65+P77</f>
        <v>2023775596</v>
      </c>
      <c r="Q78" s="10"/>
    </row>
    <row r="79" spans="1:19" ht="22.5" customHeight="1" thickTop="1">
      <c r="B79" s="4"/>
      <c r="C79" s="4"/>
      <c r="D79" s="4"/>
      <c r="E79" s="4"/>
      <c r="F79" s="4"/>
      <c r="G79" s="4"/>
      <c r="H79" s="37"/>
      <c r="I79" s="106"/>
      <c r="J79" s="241"/>
      <c r="K79" s="241"/>
      <c r="L79" s="241"/>
      <c r="M79" s="241"/>
      <c r="N79" s="241"/>
      <c r="O79" s="241"/>
      <c r="P79" s="241"/>
      <c r="Q79" s="10"/>
    </row>
    <row r="80" spans="1:19" ht="22.5" customHeight="1">
      <c r="A80" s="7" t="s">
        <v>138</v>
      </c>
      <c r="B80" s="4"/>
      <c r="C80" s="4"/>
      <c r="D80" s="4"/>
      <c r="E80" s="4"/>
      <c r="F80" s="4"/>
      <c r="G80" s="4"/>
      <c r="H80" s="37"/>
      <c r="I80" s="107"/>
      <c r="J80" s="208"/>
      <c r="K80" s="116"/>
      <c r="L80" s="116"/>
      <c r="M80" s="116"/>
      <c r="N80" s="208"/>
      <c r="O80" s="116"/>
      <c r="P80" s="116"/>
    </row>
    <row r="81" spans="1:16" ht="23.25" customHeight="1">
      <c r="H81" s="7"/>
      <c r="K81" s="7"/>
    </row>
    <row r="82" spans="1:16" ht="24" customHeight="1">
      <c r="A82" s="164"/>
      <c r="B82" s="22"/>
      <c r="C82" s="22"/>
      <c r="F82" s="4"/>
      <c r="G82" s="22"/>
      <c r="I82" s="4"/>
      <c r="M82" s="4"/>
      <c r="N82" s="201"/>
      <c r="O82" s="12"/>
      <c r="P82" s="98"/>
    </row>
    <row r="83" spans="1:16" ht="21" customHeight="1">
      <c r="A83" s="4"/>
      <c r="B83" s="22"/>
      <c r="C83" s="22"/>
      <c r="F83" s="4"/>
      <c r="G83" s="22"/>
      <c r="H83" s="4"/>
      <c r="I83" s="22"/>
      <c r="K83" s="25"/>
      <c r="M83" s="22"/>
      <c r="N83" s="98"/>
      <c r="O83" s="12"/>
      <c r="P83" s="100"/>
    </row>
    <row r="84" spans="1:16" ht="21" customHeight="1">
      <c r="I84" s="86"/>
      <c r="K84" s="86"/>
      <c r="M84" s="86"/>
    </row>
    <row r="85" spans="1:16" ht="21" customHeight="1">
      <c r="P85" s="66"/>
    </row>
    <row r="86" spans="1:16" ht="21" customHeight="1">
      <c r="A86" s="3"/>
      <c r="B86" s="3"/>
      <c r="C86" s="3"/>
      <c r="D86" s="3"/>
      <c r="E86" s="3"/>
      <c r="F86" s="3"/>
      <c r="G86" s="3"/>
      <c r="H86" s="37"/>
      <c r="I86" s="3"/>
      <c r="J86" s="66"/>
      <c r="K86" s="37"/>
      <c r="L86" s="66"/>
      <c r="M86" s="3"/>
      <c r="N86" s="66"/>
      <c r="O86" s="3"/>
      <c r="P86" s="66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66"/>
      <c r="K87" s="37"/>
      <c r="L87" s="66"/>
      <c r="M87" s="3"/>
      <c r="N87" s="66"/>
      <c r="O87" s="3"/>
    </row>
  </sheetData>
  <mergeCells count="10">
    <mergeCell ref="J45:L45"/>
    <mergeCell ref="N45:P45"/>
    <mergeCell ref="A1:P1"/>
    <mergeCell ref="A2:P2"/>
    <mergeCell ref="A3:P3"/>
    <mergeCell ref="J6:L6"/>
    <mergeCell ref="A42:P42"/>
    <mergeCell ref="A41:P41"/>
    <mergeCell ref="N6:P6"/>
    <mergeCell ref="A40:P40"/>
  </mergeCells>
  <pageMargins left="0.78740157480314965" right="0.39370078740157483" top="0.70866141732283472" bottom="0.65" header="0.39370078740157483" footer="0.37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2"/>
  <sheetViews>
    <sheetView view="pageBreakPreview" zoomScaleNormal="90" zoomScaleSheetLayoutView="100" workbookViewId="0">
      <selection activeCell="S17" sqref="S17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12" bestFit="1" customWidth="1"/>
    <col min="15" max="15" width="2.4257812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71"/>
    </row>
    <row r="2" spans="1:17" ht="21" customHeight="1">
      <c r="A2" s="30" t="s">
        <v>52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7" ht="21" customHeight="1">
      <c r="A3" s="26" t="s">
        <v>157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7" ht="21" customHeight="1">
      <c r="H6" s="47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</row>
    <row r="7" spans="1:17" ht="21" customHeight="1">
      <c r="H7" s="117" t="s">
        <v>5</v>
      </c>
      <c r="I7" s="83"/>
      <c r="J7" s="97" t="s">
        <v>150</v>
      </c>
      <c r="K7" s="53"/>
      <c r="L7" s="97" t="s">
        <v>151</v>
      </c>
      <c r="M7" s="83"/>
      <c r="N7" s="97" t="s">
        <v>150</v>
      </c>
      <c r="O7" s="53"/>
      <c r="P7" s="97" t="s">
        <v>151</v>
      </c>
    </row>
    <row r="8" spans="1:17" ht="21" customHeight="1">
      <c r="A8" s="6" t="s">
        <v>53</v>
      </c>
      <c r="H8" s="79"/>
      <c r="I8" s="22"/>
      <c r="J8" s="72"/>
      <c r="K8" s="72"/>
      <c r="L8" s="72"/>
      <c r="M8" s="30"/>
      <c r="N8" s="72"/>
      <c r="O8" s="47"/>
      <c r="P8" s="55"/>
    </row>
    <row r="9" spans="1:17" ht="21" customHeight="1">
      <c r="B9" s="48" t="s">
        <v>54</v>
      </c>
      <c r="C9" s="39"/>
      <c r="D9" s="39"/>
      <c r="E9" s="39"/>
      <c r="F9" s="39"/>
      <c r="G9" s="39"/>
      <c r="H9" s="3"/>
      <c r="I9" s="3"/>
      <c r="J9" s="96">
        <v>223514170</v>
      </c>
      <c r="K9" s="27"/>
      <c r="L9" s="18">
        <v>292259737</v>
      </c>
      <c r="M9" s="30"/>
      <c r="N9" s="96">
        <v>223514170</v>
      </c>
      <c r="O9" s="73"/>
      <c r="P9" s="96">
        <v>292259737</v>
      </c>
      <c r="Q9" s="56"/>
    </row>
    <row r="10" spans="1:17" ht="21" customHeight="1">
      <c r="B10" s="7" t="s">
        <v>55</v>
      </c>
      <c r="H10" s="79"/>
      <c r="I10" s="3"/>
      <c r="J10" s="96">
        <v>532495</v>
      </c>
      <c r="K10" s="75"/>
      <c r="L10" s="75">
        <v>563273</v>
      </c>
      <c r="M10" s="30"/>
      <c r="N10" s="72">
        <v>532495</v>
      </c>
      <c r="O10" s="47"/>
      <c r="P10" s="72">
        <v>563273</v>
      </c>
      <c r="Q10" s="56"/>
    </row>
    <row r="11" spans="1:17" ht="21" customHeight="1">
      <c r="A11" s="251" t="s">
        <v>56</v>
      </c>
      <c r="B11" s="251"/>
      <c r="C11" s="251"/>
      <c r="D11" s="251"/>
      <c r="E11" s="131"/>
      <c r="F11" s="131"/>
      <c r="G11" s="131"/>
      <c r="H11" s="3"/>
      <c r="I11" s="3"/>
      <c r="J11" s="32">
        <f>SUM(J9:J10)</f>
        <v>224046665</v>
      </c>
      <c r="K11" s="5"/>
      <c r="L11" s="32">
        <f>SUM(L9:L10)</f>
        <v>292823010</v>
      </c>
      <c r="M11" s="3"/>
      <c r="N11" s="32">
        <f>SUM(N9:N10)</f>
        <v>224046665</v>
      </c>
      <c r="O11" s="73"/>
      <c r="P11" s="200">
        <f>SUM(P9:P10)</f>
        <v>292823010</v>
      </c>
      <c r="Q11" s="56"/>
    </row>
    <row r="12" spans="1:17" ht="21" customHeight="1">
      <c r="A12" s="22" t="s">
        <v>57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72"/>
      <c r="O12" s="73"/>
      <c r="P12" s="45"/>
      <c r="Q12" s="56"/>
    </row>
    <row r="13" spans="1:17" ht="21" customHeight="1">
      <c r="B13" s="48" t="s">
        <v>130</v>
      </c>
      <c r="C13" s="39"/>
      <c r="D13" s="39"/>
      <c r="E13" s="39"/>
      <c r="F13" s="39"/>
      <c r="G13" s="39"/>
      <c r="H13" s="3"/>
      <c r="I13" s="3"/>
      <c r="J13" s="96">
        <v>153790948</v>
      </c>
      <c r="K13" s="27"/>
      <c r="L13" s="44">
        <v>213333784</v>
      </c>
      <c r="M13" s="3"/>
      <c r="N13" s="75">
        <v>153790948</v>
      </c>
      <c r="O13" s="73"/>
      <c r="P13" s="44">
        <v>213333784</v>
      </c>
      <c r="Q13" s="56"/>
    </row>
    <row r="14" spans="1:17" ht="21" customHeight="1">
      <c r="B14" s="43" t="s">
        <v>58</v>
      </c>
      <c r="C14" s="131"/>
      <c r="D14" s="131"/>
      <c r="E14" s="131"/>
      <c r="F14" s="131"/>
      <c r="G14" s="131"/>
      <c r="H14" s="37"/>
      <c r="I14" s="4"/>
      <c r="J14" s="96">
        <v>288632</v>
      </c>
      <c r="K14" s="27"/>
      <c r="L14" s="145">
        <v>288105</v>
      </c>
      <c r="M14" s="3"/>
      <c r="N14" s="72">
        <v>288632</v>
      </c>
      <c r="O14" s="73"/>
      <c r="P14" s="74">
        <v>288105</v>
      </c>
      <c r="Q14" s="56"/>
    </row>
    <row r="15" spans="1:17" ht="21" customHeight="1">
      <c r="A15" s="251" t="s">
        <v>59</v>
      </c>
      <c r="B15" s="251"/>
      <c r="C15" s="251"/>
      <c r="D15" s="251"/>
      <c r="E15" s="131"/>
      <c r="F15" s="131"/>
      <c r="G15" s="131"/>
      <c r="H15" s="3"/>
      <c r="I15" s="4"/>
      <c r="J15" s="32">
        <f>SUM(J13:J14)</f>
        <v>154079580</v>
      </c>
      <c r="K15" s="5"/>
      <c r="L15" s="32">
        <f>SUM(L13:L14)</f>
        <v>213621889</v>
      </c>
      <c r="M15" s="3"/>
      <c r="N15" s="32">
        <f>SUM(N13:N14)</f>
        <v>154079580</v>
      </c>
      <c r="O15" s="73"/>
      <c r="P15" s="200">
        <f>SUM(P13:P14)</f>
        <v>213621889</v>
      </c>
      <c r="Q15" s="56"/>
    </row>
    <row r="16" spans="1:17" ht="21" customHeight="1">
      <c r="A16" s="131" t="s">
        <v>120</v>
      </c>
      <c r="B16" s="131"/>
      <c r="C16" s="131"/>
      <c r="D16" s="131"/>
      <c r="E16" s="131"/>
      <c r="F16" s="131"/>
      <c r="G16" s="131"/>
      <c r="H16" s="3"/>
      <c r="J16" s="5">
        <f>+J11-J15</f>
        <v>69967085</v>
      </c>
      <c r="K16" s="5"/>
      <c r="L16" s="5">
        <f>+L11-L15</f>
        <v>79201121</v>
      </c>
      <c r="M16" s="3"/>
      <c r="N16" s="34">
        <f>+N11-N15</f>
        <v>69967085</v>
      </c>
      <c r="O16" s="73"/>
      <c r="P16" s="201">
        <f>+P11-P15</f>
        <v>79201121</v>
      </c>
      <c r="Q16" s="56"/>
    </row>
    <row r="17" spans="1:20" ht="21" customHeight="1">
      <c r="A17" s="131" t="s">
        <v>60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34"/>
      <c r="O17" s="73"/>
      <c r="P17" s="45"/>
      <c r="Q17" s="56"/>
    </row>
    <row r="18" spans="1:20" ht="21" customHeight="1">
      <c r="B18" s="40" t="s">
        <v>60</v>
      </c>
      <c r="C18" s="40"/>
      <c r="D18" s="40"/>
      <c r="E18" s="40"/>
      <c r="F18" s="40"/>
      <c r="G18" s="40"/>
      <c r="H18" s="37"/>
      <c r="J18" s="96">
        <v>1317157</v>
      </c>
      <c r="K18" s="5"/>
      <c r="L18" s="24">
        <v>2022038</v>
      </c>
      <c r="M18" s="3"/>
      <c r="N18" s="141">
        <v>1317157</v>
      </c>
      <c r="O18" s="73"/>
      <c r="P18" s="24">
        <v>2022038</v>
      </c>
      <c r="Q18" s="56"/>
    </row>
    <row r="19" spans="1:20" ht="21" customHeight="1">
      <c r="B19" s="41" t="s">
        <v>61</v>
      </c>
      <c r="C19" s="40"/>
      <c r="D19" s="40"/>
      <c r="E19" s="40"/>
      <c r="F19" s="40"/>
      <c r="G19" s="40"/>
      <c r="H19" s="37"/>
      <c r="J19" s="32">
        <f>SUM(J18:J18)</f>
        <v>1317157</v>
      </c>
      <c r="K19" s="5"/>
      <c r="L19" s="32">
        <f>SUM(L18:L18)</f>
        <v>2022038</v>
      </c>
      <c r="M19" s="3"/>
      <c r="N19" s="32">
        <f>SUM(N18:N18)</f>
        <v>1317157</v>
      </c>
      <c r="O19" s="73"/>
      <c r="P19" s="32">
        <f>SUM(P18:P18)</f>
        <v>2022038</v>
      </c>
      <c r="Q19" s="56"/>
    </row>
    <row r="20" spans="1:20" ht="21" customHeight="1">
      <c r="A20" s="39" t="s">
        <v>121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71284242</v>
      </c>
      <c r="K20" s="5"/>
      <c r="L20" s="23">
        <f>+L19+L16</f>
        <v>81223159</v>
      </c>
      <c r="M20" s="3"/>
      <c r="N20" s="103">
        <f>+N19+N16</f>
        <v>71284242</v>
      </c>
      <c r="O20" s="73"/>
      <c r="P20" s="23">
        <f>+P19+P16</f>
        <v>81223159</v>
      </c>
      <c r="Q20" s="56"/>
    </row>
    <row r="21" spans="1:20" ht="21" customHeight="1">
      <c r="A21" s="39" t="s">
        <v>62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103"/>
      <c r="O21" s="73"/>
      <c r="P21" s="23"/>
      <c r="Q21" s="56"/>
    </row>
    <row r="22" spans="1:20" ht="21" customHeight="1">
      <c r="B22" s="40" t="s">
        <v>63</v>
      </c>
      <c r="C22" s="40"/>
      <c r="D22" s="40"/>
      <c r="E22" s="40"/>
      <c r="F22" s="40"/>
      <c r="G22" s="40"/>
      <c r="H22" s="3"/>
      <c r="I22" s="47"/>
      <c r="J22" s="96">
        <v>16686994</v>
      </c>
      <c r="K22" s="27"/>
      <c r="L22" s="44">
        <v>16447427</v>
      </c>
      <c r="M22" s="3"/>
      <c r="N22" s="75">
        <v>16258421</v>
      </c>
      <c r="O22" s="73"/>
      <c r="P22" s="44">
        <v>16130065</v>
      </c>
      <c r="Q22" s="56"/>
    </row>
    <row r="23" spans="1:20" ht="21" customHeight="1">
      <c r="B23" s="40" t="s">
        <v>110</v>
      </c>
      <c r="C23" s="40"/>
      <c r="D23" s="40"/>
      <c r="E23" s="40"/>
      <c r="F23" s="40"/>
      <c r="G23" s="40"/>
      <c r="H23" s="3"/>
      <c r="I23" s="47"/>
      <c r="J23" s="96">
        <v>2345187</v>
      </c>
      <c r="K23" s="27"/>
      <c r="L23" s="44">
        <v>18659167</v>
      </c>
      <c r="M23" s="3"/>
      <c r="N23" s="75">
        <v>2345187</v>
      </c>
      <c r="O23" s="73"/>
      <c r="P23" s="44">
        <v>18659167</v>
      </c>
      <c r="Q23" s="56"/>
    </row>
    <row r="24" spans="1:20" ht="21" customHeight="1">
      <c r="B24" s="22" t="s">
        <v>64</v>
      </c>
      <c r="C24" s="22"/>
      <c r="D24" s="22"/>
      <c r="E24" s="131"/>
      <c r="F24" s="131"/>
      <c r="G24" s="131"/>
      <c r="H24" s="3"/>
      <c r="I24" s="88"/>
      <c r="J24" s="32">
        <f>SUM(J22:J23)</f>
        <v>19032181</v>
      </c>
      <c r="K24" s="5"/>
      <c r="L24" s="32">
        <f>SUM(L22:L23)</f>
        <v>35106594</v>
      </c>
      <c r="M24" s="3"/>
      <c r="N24" s="140">
        <f>SUM(N22:N23)</f>
        <v>18603608</v>
      </c>
      <c r="O24" s="73"/>
      <c r="P24" s="200">
        <f>SUM(P22:P23)</f>
        <v>34789232</v>
      </c>
      <c r="Q24" s="56"/>
    </row>
    <row r="25" spans="1:20" ht="21" customHeight="1">
      <c r="A25" s="131" t="s">
        <v>111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52252061</v>
      </c>
      <c r="K25" s="5"/>
      <c r="L25" s="5">
        <f>+L16+L19-L24</f>
        <v>46116565</v>
      </c>
      <c r="M25" s="3"/>
      <c r="N25" s="5">
        <f>+N16+N19-N24</f>
        <v>52680634</v>
      </c>
      <c r="O25" s="73"/>
      <c r="P25" s="5">
        <f>+P16+P19-P24</f>
        <v>46433927</v>
      </c>
      <c r="Q25" s="56"/>
    </row>
    <row r="26" spans="1:20" ht="21" customHeight="1">
      <c r="A26" s="40" t="s">
        <v>65</v>
      </c>
      <c r="B26" s="43"/>
      <c r="C26" s="131"/>
      <c r="D26" s="131"/>
      <c r="E26" s="131"/>
      <c r="F26" s="131"/>
      <c r="G26" s="131"/>
      <c r="H26" s="3"/>
      <c r="I26" s="22"/>
      <c r="J26" s="223">
        <v>237940</v>
      </c>
      <c r="K26" s="5"/>
      <c r="L26" s="5">
        <v>744051</v>
      </c>
      <c r="M26" s="3"/>
      <c r="N26" s="34">
        <v>1897475</v>
      </c>
      <c r="O26" s="73"/>
      <c r="P26" s="5">
        <v>2197986</v>
      </c>
      <c r="Q26" s="56"/>
    </row>
    <row r="27" spans="1:20" ht="21" customHeight="1">
      <c r="A27" s="40" t="s">
        <v>66</v>
      </c>
      <c r="B27" s="40"/>
      <c r="C27" s="40"/>
      <c r="D27" s="40"/>
      <c r="E27" s="40"/>
      <c r="F27" s="40"/>
      <c r="G27" s="40"/>
      <c r="H27" s="35"/>
      <c r="I27" s="22"/>
      <c r="J27" s="139">
        <v>-2201</v>
      </c>
      <c r="K27" s="80"/>
      <c r="L27" s="50">
        <v>-10654</v>
      </c>
      <c r="N27" s="113">
        <v>-2201</v>
      </c>
      <c r="O27" s="73"/>
      <c r="P27" s="50">
        <v>-10654</v>
      </c>
      <c r="Q27" s="56"/>
    </row>
    <row r="28" spans="1:20" ht="21" customHeight="1">
      <c r="A28" s="41" t="s">
        <v>112</v>
      </c>
      <c r="B28" s="41"/>
      <c r="C28" s="41"/>
      <c r="D28" s="41"/>
      <c r="E28" s="41"/>
      <c r="F28" s="41"/>
      <c r="G28" s="41"/>
      <c r="I28" s="4"/>
      <c r="J28" s="75">
        <f>J25+J26+J27</f>
        <v>52487800</v>
      </c>
      <c r="K28" s="75"/>
      <c r="L28" s="75">
        <f>L25+L26+L27</f>
        <v>46849962</v>
      </c>
      <c r="N28" s="75">
        <f>N25+N26+N27</f>
        <v>54575908</v>
      </c>
      <c r="O28" s="73"/>
      <c r="P28" s="75">
        <f>P25+P26+P27</f>
        <v>48621259</v>
      </c>
      <c r="Q28" s="56"/>
    </row>
    <row r="29" spans="1:20" ht="21" customHeight="1">
      <c r="A29" s="40" t="s">
        <v>67</v>
      </c>
      <c r="H29" s="79">
        <v>16</v>
      </c>
      <c r="I29" s="4"/>
      <c r="J29" s="96">
        <v>-11098212</v>
      </c>
      <c r="K29" s="64"/>
      <c r="L29" s="50">
        <v>-9530793</v>
      </c>
      <c r="N29" s="113">
        <v>-11098212</v>
      </c>
      <c r="O29" s="73"/>
      <c r="P29" s="50">
        <v>-9530793</v>
      </c>
      <c r="Q29" s="56"/>
      <c r="S29" s="176"/>
      <c r="T29" s="12"/>
    </row>
    <row r="30" spans="1:20" ht="21" customHeight="1">
      <c r="A30" s="41" t="s">
        <v>113</v>
      </c>
      <c r="B30" s="40"/>
      <c r="C30" s="40"/>
      <c r="D30" s="40"/>
      <c r="E30" s="40"/>
      <c r="F30" s="40"/>
      <c r="G30" s="40"/>
      <c r="I30" s="22"/>
      <c r="J30" s="32">
        <f>SUM(J28:J29)</f>
        <v>41389588</v>
      </c>
      <c r="K30" s="5"/>
      <c r="L30" s="32">
        <f>SUM(L28:L29)</f>
        <v>37319169</v>
      </c>
      <c r="N30" s="200">
        <f>SUM(N28:N29)</f>
        <v>43477696</v>
      </c>
      <c r="O30" s="73"/>
      <c r="P30" s="200">
        <f>SUM(P28:P29)</f>
        <v>39090466</v>
      </c>
      <c r="Q30" s="5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3"/>
      <c r="P31" s="45"/>
      <c r="Q31" s="56"/>
    </row>
    <row r="32" spans="1:20" ht="21" customHeight="1">
      <c r="A32" s="41" t="s">
        <v>149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113">
        <v>0</v>
      </c>
      <c r="O32" s="173"/>
      <c r="P32" s="50">
        <v>0</v>
      </c>
      <c r="Q32" s="56"/>
    </row>
    <row r="33" spans="1:17" ht="21" customHeight="1" thickBot="1">
      <c r="A33" s="41" t="s">
        <v>114</v>
      </c>
      <c r="B33" s="40"/>
      <c r="C33" s="40"/>
      <c r="D33" s="40"/>
      <c r="E33" s="40"/>
      <c r="F33" s="40"/>
      <c r="G33" s="40"/>
      <c r="I33" s="22"/>
      <c r="J33" s="77">
        <f>SUM(J30:J32)</f>
        <v>41389588</v>
      </c>
      <c r="K33" s="64"/>
      <c r="L33" s="202">
        <f>SUM(L30:L32)</f>
        <v>37319169</v>
      </c>
      <c r="N33" s="51">
        <f>SUM(N30:N32)</f>
        <v>43477696</v>
      </c>
      <c r="O33" s="73"/>
      <c r="P33" s="202">
        <f>SUM(P30:P32)</f>
        <v>39090466</v>
      </c>
      <c r="Q33" s="56"/>
    </row>
    <row r="34" spans="1:17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64"/>
      <c r="O34" s="73"/>
      <c r="P34" s="64"/>
      <c r="Q34" s="56"/>
    </row>
    <row r="35" spans="1:17" s="61" customFormat="1" ht="21" customHeight="1">
      <c r="A35" s="59" t="s">
        <v>115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25"/>
      <c r="O35" s="59"/>
      <c r="P35" s="76"/>
      <c r="Q35" s="56"/>
    </row>
    <row r="36" spans="1:17" s="61" customFormat="1" ht="21" customHeight="1">
      <c r="A36" s="59"/>
      <c r="B36" s="59" t="s">
        <v>68</v>
      </c>
      <c r="C36" s="59"/>
      <c r="D36" s="59"/>
      <c r="E36" s="59"/>
      <c r="F36" s="59"/>
      <c r="G36" s="59"/>
      <c r="H36" s="59"/>
      <c r="I36" s="22"/>
      <c r="J36" s="62">
        <f>+J30</f>
        <v>41389588</v>
      </c>
      <c r="K36" s="62"/>
      <c r="L36" s="62">
        <f>+L30</f>
        <v>37319169</v>
      </c>
      <c r="M36" s="63"/>
      <c r="N36" s="226">
        <f>+N30</f>
        <v>43477696</v>
      </c>
      <c r="O36" s="63"/>
      <c r="P36" s="203">
        <f>+P30</f>
        <v>39090466</v>
      </c>
      <c r="Q36" s="56"/>
    </row>
    <row r="37" spans="1:17" s="61" customFormat="1" ht="21" customHeight="1">
      <c r="A37" s="59"/>
      <c r="B37" s="59" t="s">
        <v>69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113">
        <v>0</v>
      </c>
      <c r="O37" s="64"/>
      <c r="P37" s="50">
        <v>0</v>
      </c>
      <c r="Q37" s="56"/>
    </row>
    <row r="38" spans="1:17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41389588</v>
      </c>
      <c r="K38" s="64"/>
      <c r="L38" s="77">
        <f>SUM(L36:L37)</f>
        <v>37319169</v>
      </c>
      <c r="M38" s="7"/>
      <c r="N38" s="114">
        <f>SUM(N36:N37)</f>
        <v>43477696</v>
      </c>
      <c r="O38" s="73"/>
      <c r="P38" s="202">
        <f>SUM(P36:P37)</f>
        <v>39090466</v>
      </c>
      <c r="Q38" s="56"/>
    </row>
    <row r="39" spans="1:17" s="61" customFormat="1" ht="21" customHeight="1" thickTop="1">
      <c r="A39" s="59" t="s">
        <v>116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25"/>
      <c r="O39" s="59"/>
      <c r="P39" s="76"/>
      <c r="Q39" s="56"/>
    </row>
    <row r="40" spans="1:17" s="61" customFormat="1" ht="21" customHeight="1">
      <c r="A40" s="59"/>
      <c r="B40" s="59" t="s">
        <v>68</v>
      </c>
      <c r="C40" s="59"/>
      <c r="D40" s="59"/>
      <c r="E40" s="59"/>
      <c r="F40" s="59"/>
      <c r="G40" s="59"/>
      <c r="H40" s="59"/>
      <c r="I40" s="59"/>
      <c r="J40" s="62">
        <f>+J33</f>
        <v>41389588</v>
      </c>
      <c r="K40" s="62"/>
      <c r="L40" s="62">
        <f>+L33</f>
        <v>37319169</v>
      </c>
      <c r="M40" s="63"/>
      <c r="N40" s="226">
        <f>+N33</f>
        <v>43477696</v>
      </c>
      <c r="O40" s="63"/>
      <c r="P40" s="203">
        <f>+P33</f>
        <v>39090466</v>
      </c>
      <c r="Q40" s="56"/>
    </row>
    <row r="41" spans="1:17" s="61" customFormat="1" ht="21" customHeight="1">
      <c r="A41" s="59"/>
      <c r="B41" s="59" t="s">
        <v>69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113">
        <v>0</v>
      </c>
      <c r="O41" s="63"/>
      <c r="P41" s="50">
        <v>0</v>
      </c>
      <c r="Q41" s="56"/>
    </row>
    <row r="42" spans="1:17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41389588</v>
      </c>
      <c r="K42" s="64"/>
      <c r="L42" s="77">
        <f>SUM(L40:L40)</f>
        <v>37319169</v>
      </c>
      <c r="M42" s="12"/>
      <c r="N42" s="114">
        <f>SUM(N40:N40)</f>
        <v>43477696</v>
      </c>
      <c r="O42" s="248"/>
      <c r="P42" s="202">
        <f>SUM(P40:P40)</f>
        <v>39090466</v>
      </c>
      <c r="Q42" s="56"/>
    </row>
    <row r="43" spans="1:17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96"/>
      <c r="O43" s="47"/>
      <c r="P43" s="67"/>
      <c r="Q43" s="56"/>
    </row>
    <row r="44" spans="1:17" ht="21" customHeight="1" thickBot="1">
      <c r="A44" s="148" t="s">
        <v>117</v>
      </c>
      <c r="B44" s="2"/>
      <c r="H44" s="79"/>
      <c r="I44" s="3"/>
      <c r="J44" s="218">
        <f>J30/1076210632</f>
        <v>3.8458631395494332E-2</v>
      </c>
      <c r="K44" s="219"/>
      <c r="L44" s="218">
        <f>L30/1076210632</f>
        <v>3.4676454487953805E-2</v>
      </c>
      <c r="M44" s="157"/>
      <c r="N44" s="224">
        <f>N30/1076210632</f>
        <v>4.039887240214516E-2</v>
      </c>
      <c r="O44" s="220"/>
      <c r="P44" s="218">
        <f>P30/1076210632</f>
        <v>3.6322319105280873E-2</v>
      </c>
      <c r="Q44" s="56"/>
    </row>
    <row r="45" spans="1:17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8"/>
      <c r="O45" s="47"/>
      <c r="P45" s="67"/>
      <c r="Q45" s="56"/>
    </row>
    <row r="46" spans="1:17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8"/>
      <c r="O46" s="47"/>
      <c r="P46" s="67"/>
      <c r="Q46" s="56"/>
    </row>
    <row r="47" spans="1:17" ht="21" customHeight="1">
      <c r="A47" s="7" t="s">
        <v>138</v>
      </c>
      <c r="B47" s="38"/>
      <c r="C47" s="38"/>
      <c r="D47" s="2"/>
      <c r="E47" s="2"/>
      <c r="F47" s="1"/>
      <c r="G47" s="38"/>
      <c r="H47" s="69"/>
      <c r="I47" s="83"/>
      <c r="J47" s="205"/>
      <c r="K47" s="81"/>
      <c r="L47" s="58"/>
      <c r="M47" s="38"/>
      <c r="N47" s="70"/>
      <c r="O47" s="1"/>
      <c r="P47" s="78"/>
    </row>
    <row r="48" spans="1:17" ht="21" customHeight="1">
      <c r="I48" s="3"/>
      <c r="N48" s="18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N6:P6"/>
    <mergeCell ref="A11:D11"/>
    <mergeCell ref="A15:D15"/>
    <mergeCell ref="J6:L6"/>
  </mergeCells>
  <pageMargins left="0.6692913385826772" right="0.27559055118110237" top="0.70866141732283472" bottom="0.59055118110236227" header="0.35433070866141736" footer="0.31496062992125984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8EC0-9A76-43E2-900B-8D24A83DD34B}">
  <dimension ref="A1:T82"/>
  <sheetViews>
    <sheetView view="pageBreakPreview" topLeftCell="A31" zoomScaleNormal="90" zoomScaleSheetLayoutView="100" workbookViewId="0">
      <selection activeCell="S17" sqref="S17"/>
    </sheetView>
  </sheetViews>
  <sheetFormatPr defaultColWidth="9.140625" defaultRowHeight="21" customHeight="1"/>
  <cols>
    <col min="1" max="1" width="2.5703125" style="7" customWidth="1"/>
    <col min="2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74" bestFit="1" customWidth="1"/>
    <col min="15" max="15" width="2.42578125" style="7" customWidth="1"/>
    <col min="16" max="16" width="14.140625" style="7" bestFit="1" customWidth="1"/>
    <col min="17" max="17" width="2.140625" style="7" customWidth="1"/>
    <col min="18" max="18" width="12.28515625" style="7" bestFit="1" customWidth="1"/>
    <col min="19" max="19" width="12" style="7" customWidth="1"/>
    <col min="20" max="20" width="10.42578125" style="7" bestFit="1" customWidth="1"/>
    <col min="21" max="16384" width="9.140625" style="7"/>
  </cols>
  <sheetData>
    <row r="1" spans="1:19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228"/>
    </row>
    <row r="2" spans="1:19" ht="21" customHeight="1">
      <c r="A2" s="30" t="s">
        <v>52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9" ht="21" customHeight="1">
      <c r="A3" s="26" t="s">
        <v>158</v>
      </c>
      <c r="B3" s="30"/>
      <c r="C3" s="30"/>
      <c r="D3" s="30"/>
      <c r="E3" s="30"/>
      <c r="F3" s="30"/>
      <c r="G3" s="30"/>
      <c r="H3" s="30"/>
      <c r="I3" s="30"/>
      <c r="M3" s="30"/>
    </row>
    <row r="4" spans="1:19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9" ht="21" customHeight="1">
      <c r="H6" s="47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</row>
    <row r="7" spans="1:19" ht="21" customHeight="1">
      <c r="H7" s="117" t="s">
        <v>5</v>
      </c>
      <c r="I7" s="83"/>
      <c r="J7" s="97" t="s">
        <v>150</v>
      </c>
      <c r="K7" s="53"/>
      <c r="L7" s="97" t="s">
        <v>151</v>
      </c>
      <c r="M7" s="83"/>
      <c r="N7" s="97" t="s">
        <v>150</v>
      </c>
      <c r="O7" s="53"/>
      <c r="P7" s="97" t="s">
        <v>151</v>
      </c>
    </row>
    <row r="8" spans="1:19" ht="21" customHeight="1">
      <c r="A8" s="6" t="s">
        <v>53</v>
      </c>
      <c r="H8" s="79"/>
      <c r="I8" s="22"/>
      <c r="J8" s="72"/>
      <c r="K8" s="72"/>
      <c r="L8" s="72"/>
      <c r="M8" s="30"/>
      <c r="N8" s="112"/>
      <c r="O8" s="47"/>
      <c r="P8" s="55"/>
    </row>
    <row r="9" spans="1:19" ht="21" customHeight="1">
      <c r="B9" s="48" t="s">
        <v>54</v>
      </c>
      <c r="C9" s="39"/>
      <c r="D9" s="39"/>
      <c r="E9" s="39"/>
      <c r="F9" s="39"/>
      <c r="G9" s="39"/>
      <c r="H9" s="3"/>
      <c r="I9" s="3"/>
      <c r="J9" s="96">
        <f>+N9</f>
        <v>514836264</v>
      </c>
      <c r="K9" s="27"/>
      <c r="L9" s="18">
        <v>848592688</v>
      </c>
      <c r="M9" s="30"/>
      <c r="N9" s="229">
        <v>514836264</v>
      </c>
      <c r="O9" s="73"/>
      <c r="P9" s="96">
        <v>848592688</v>
      </c>
      <c r="Q9" s="56"/>
      <c r="R9" s="12"/>
      <c r="S9" s="221"/>
    </row>
    <row r="10" spans="1:19" ht="21" customHeight="1">
      <c r="B10" s="7" t="s">
        <v>55</v>
      </c>
      <c r="H10" s="79"/>
      <c r="I10" s="3"/>
      <c r="J10" s="96">
        <f>+N10</f>
        <v>1656782</v>
      </c>
      <c r="K10" s="75"/>
      <c r="L10" s="75">
        <v>1838883</v>
      </c>
      <c r="M10" s="30"/>
      <c r="N10" s="112">
        <v>1656782</v>
      </c>
      <c r="O10" s="47"/>
      <c r="P10" s="72">
        <v>1838883</v>
      </c>
      <c r="Q10" s="56"/>
      <c r="R10" s="12"/>
    </row>
    <row r="11" spans="1:19" ht="21" customHeight="1">
      <c r="A11" s="251" t="s">
        <v>56</v>
      </c>
      <c r="B11" s="251"/>
      <c r="C11" s="251"/>
      <c r="D11" s="251"/>
      <c r="E11" s="131"/>
      <c r="F11" s="131"/>
      <c r="G11" s="131"/>
      <c r="H11" s="3"/>
      <c r="I11" s="3"/>
      <c r="J11" s="32">
        <f>SUM(J9:J10)</f>
        <v>516493046</v>
      </c>
      <c r="K11" s="5"/>
      <c r="L11" s="32">
        <f>SUM(L9:L10)</f>
        <v>850431571</v>
      </c>
      <c r="M11" s="3"/>
      <c r="N11" s="230">
        <f>SUM(N9:N10)</f>
        <v>516493046</v>
      </c>
      <c r="O11" s="73"/>
      <c r="P11" s="200">
        <f>SUM(P9:P10)</f>
        <v>850431571</v>
      </c>
      <c r="Q11" s="56"/>
      <c r="R11" s="12"/>
    </row>
    <row r="12" spans="1:19" ht="21" customHeight="1">
      <c r="A12" s="22" t="s">
        <v>57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2"/>
      <c r="O12" s="73"/>
      <c r="P12" s="45"/>
      <c r="Q12" s="56"/>
      <c r="R12" s="12"/>
    </row>
    <row r="13" spans="1:19" ht="21" customHeight="1">
      <c r="B13" s="48" t="s">
        <v>130</v>
      </c>
      <c r="C13" s="39"/>
      <c r="D13" s="39"/>
      <c r="E13" s="39"/>
      <c r="F13" s="39"/>
      <c r="G13" s="39"/>
      <c r="H13" s="3"/>
      <c r="I13" s="3"/>
      <c r="J13" s="96">
        <f>+N13</f>
        <v>350780655</v>
      </c>
      <c r="K13" s="27"/>
      <c r="L13" s="44">
        <v>621851283</v>
      </c>
      <c r="M13" s="3"/>
      <c r="N13" s="89">
        <v>350780655</v>
      </c>
      <c r="O13" s="73"/>
      <c r="P13" s="44">
        <v>621851283</v>
      </c>
      <c r="Q13" s="56"/>
      <c r="R13" s="12"/>
    </row>
    <row r="14" spans="1:19" ht="21" customHeight="1">
      <c r="B14" s="43" t="s">
        <v>58</v>
      </c>
      <c r="C14" s="131"/>
      <c r="D14" s="131"/>
      <c r="E14" s="131"/>
      <c r="F14" s="131"/>
      <c r="G14" s="131"/>
      <c r="H14" s="37"/>
      <c r="I14" s="4"/>
      <c r="J14" s="96">
        <f>+N14</f>
        <v>992438</v>
      </c>
      <c r="K14" s="27"/>
      <c r="L14" s="145">
        <v>878029</v>
      </c>
      <c r="M14" s="3"/>
      <c r="N14" s="112">
        <v>992438</v>
      </c>
      <c r="O14" s="73"/>
      <c r="P14" s="74">
        <v>878029</v>
      </c>
      <c r="Q14" s="56"/>
      <c r="R14" s="12"/>
    </row>
    <row r="15" spans="1:19" ht="21" customHeight="1">
      <c r="A15" s="251" t="s">
        <v>59</v>
      </c>
      <c r="B15" s="251"/>
      <c r="C15" s="251"/>
      <c r="D15" s="251"/>
      <c r="E15" s="131"/>
      <c r="F15" s="131"/>
      <c r="G15" s="131"/>
      <c r="H15" s="3"/>
      <c r="I15" s="4"/>
      <c r="J15" s="32">
        <f>SUM(J13:J14)</f>
        <v>351773093</v>
      </c>
      <c r="K15" s="5"/>
      <c r="L15" s="32">
        <f>SUM(L13:L14)</f>
        <v>622729312</v>
      </c>
      <c r="M15" s="3"/>
      <c r="N15" s="230">
        <f>SUM(N13:N14)</f>
        <v>351773093</v>
      </c>
      <c r="O15" s="73"/>
      <c r="P15" s="200">
        <f>SUM(P13:P14)</f>
        <v>622729312</v>
      </c>
      <c r="Q15" s="56"/>
      <c r="R15" s="12"/>
    </row>
    <row r="16" spans="1:19" ht="21" customHeight="1">
      <c r="A16" s="131" t="s">
        <v>120</v>
      </c>
      <c r="B16" s="131"/>
      <c r="C16" s="131"/>
      <c r="D16" s="131"/>
      <c r="E16" s="131"/>
      <c r="F16" s="131"/>
      <c r="G16" s="131"/>
      <c r="H16" s="3"/>
      <c r="J16" s="5">
        <f>+J11-J15</f>
        <v>164719953</v>
      </c>
      <c r="K16" s="5"/>
      <c r="L16" s="5">
        <f>+L11-L15</f>
        <v>227702259</v>
      </c>
      <c r="M16" s="3"/>
      <c r="N16" s="92">
        <f>+N11-N15</f>
        <v>164719953</v>
      </c>
      <c r="O16" s="73"/>
      <c r="P16" s="201">
        <f>+P11-P15</f>
        <v>227702259</v>
      </c>
      <c r="Q16" s="56"/>
      <c r="R16" s="12"/>
    </row>
    <row r="17" spans="1:20" ht="21" customHeight="1">
      <c r="A17" s="131" t="s">
        <v>60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92"/>
      <c r="O17" s="73"/>
      <c r="P17" s="45"/>
      <c r="Q17" s="56"/>
      <c r="R17" s="12"/>
    </row>
    <row r="18" spans="1:20" ht="21" customHeight="1">
      <c r="B18" s="40" t="s">
        <v>60</v>
      </c>
      <c r="C18" s="40"/>
      <c r="D18" s="40"/>
      <c r="E18" s="40"/>
      <c r="F18" s="40"/>
      <c r="G18" s="40"/>
      <c r="H18" s="37"/>
      <c r="J18" s="96">
        <f>+N18</f>
        <v>3892448</v>
      </c>
      <c r="K18" s="5"/>
      <c r="L18" s="24">
        <v>4630984</v>
      </c>
      <c r="M18" s="3"/>
      <c r="N18" s="231">
        <v>3892448</v>
      </c>
      <c r="O18" s="73"/>
      <c r="P18" s="24">
        <v>3700220</v>
      </c>
      <c r="Q18" s="56"/>
      <c r="R18" s="12"/>
    </row>
    <row r="19" spans="1:20" ht="21" customHeight="1">
      <c r="B19" s="41" t="s">
        <v>61</v>
      </c>
      <c r="C19" s="40"/>
      <c r="D19" s="40"/>
      <c r="E19" s="40"/>
      <c r="F19" s="40"/>
      <c r="G19" s="40"/>
      <c r="H19" s="37"/>
      <c r="J19" s="32">
        <f>SUM(J18:J18)</f>
        <v>3892448</v>
      </c>
      <c r="K19" s="5"/>
      <c r="L19" s="32">
        <f>SUM(L18:L18)</f>
        <v>4630984</v>
      </c>
      <c r="M19" s="3"/>
      <c r="N19" s="230">
        <f>SUM(N18:N18)</f>
        <v>3892448</v>
      </c>
      <c r="O19" s="73"/>
      <c r="P19" s="32">
        <f>SUM(P18:P18)</f>
        <v>3700220</v>
      </c>
      <c r="Q19" s="56"/>
      <c r="R19" s="12"/>
    </row>
    <row r="20" spans="1:20" ht="21" customHeight="1">
      <c r="A20" s="39" t="s">
        <v>121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168612401</v>
      </c>
      <c r="K20" s="5"/>
      <c r="L20" s="23">
        <f>+L19+L16</f>
        <v>232333243</v>
      </c>
      <c r="M20" s="3"/>
      <c r="N20" s="232">
        <f>+N19+N16</f>
        <v>168612401</v>
      </c>
      <c r="O20" s="73"/>
      <c r="P20" s="23">
        <f>+P19+P16</f>
        <v>231402479</v>
      </c>
      <c r="Q20" s="56"/>
      <c r="R20" s="12"/>
    </row>
    <row r="21" spans="1:20" ht="21" customHeight="1">
      <c r="A21" s="39" t="s">
        <v>62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232"/>
      <c r="O21" s="73"/>
      <c r="P21" s="23"/>
      <c r="Q21" s="56"/>
      <c r="R21" s="12"/>
    </row>
    <row r="22" spans="1:20" ht="21" customHeight="1">
      <c r="B22" s="40" t="s">
        <v>63</v>
      </c>
      <c r="C22" s="40"/>
      <c r="D22" s="40"/>
      <c r="E22" s="40"/>
      <c r="F22" s="40"/>
      <c r="G22" s="40"/>
      <c r="H22" s="3"/>
      <c r="I22" s="47"/>
      <c r="J22" s="96">
        <f>+N22+1257412</f>
        <v>51276908</v>
      </c>
      <c r="K22" s="27"/>
      <c r="L22" s="44">
        <v>51466026</v>
      </c>
      <c r="M22" s="3"/>
      <c r="N22" s="89">
        <v>50019496</v>
      </c>
      <c r="O22" s="73"/>
      <c r="P22" s="44">
        <v>50628472</v>
      </c>
      <c r="Q22" s="56"/>
      <c r="R22" s="12"/>
      <c r="T22" s="12"/>
    </row>
    <row r="23" spans="1:20" ht="21" customHeight="1">
      <c r="B23" s="40" t="s">
        <v>110</v>
      </c>
      <c r="C23" s="40"/>
      <c r="D23" s="40"/>
      <c r="E23" s="40"/>
      <c r="F23" s="40"/>
      <c r="G23" s="40"/>
      <c r="H23" s="3"/>
      <c r="I23" s="47"/>
      <c r="J23" s="96">
        <f>+N23</f>
        <v>-12736303</v>
      </c>
      <c r="K23" s="27"/>
      <c r="L23" s="44">
        <v>49695244</v>
      </c>
      <c r="M23" s="3"/>
      <c r="N23" s="89">
        <v>-12736303</v>
      </c>
      <c r="O23" s="73"/>
      <c r="P23" s="44">
        <v>49695245</v>
      </c>
      <c r="Q23" s="56"/>
      <c r="R23" s="12"/>
    </row>
    <row r="24" spans="1:20" ht="21" customHeight="1">
      <c r="B24" s="22" t="s">
        <v>64</v>
      </c>
      <c r="C24" s="22"/>
      <c r="D24" s="22"/>
      <c r="E24" s="131"/>
      <c r="F24" s="131"/>
      <c r="G24" s="131"/>
      <c r="H24" s="3"/>
      <c r="I24" s="88"/>
      <c r="J24" s="32">
        <f>SUM(J22:J23)</f>
        <v>38540605</v>
      </c>
      <c r="K24" s="5"/>
      <c r="L24" s="32">
        <f>SUM(L22:L23)</f>
        <v>101161270</v>
      </c>
      <c r="M24" s="3"/>
      <c r="N24" s="111">
        <f>SUM(N22:N23)</f>
        <v>37283193</v>
      </c>
      <c r="O24" s="73"/>
      <c r="P24" s="200">
        <f>SUM(P22:P23)</f>
        <v>100323717</v>
      </c>
      <c r="Q24" s="56"/>
      <c r="R24" s="12"/>
    </row>
    <row r="25" spans="1:20" ht="21" customHeight="1">
      <c r="A25" s="131" t="s">
        <v>111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130071796</v>
      </c>
      <c r="K25" s="5"/>
      <c r="L25" s="5">
        <f>+L16+L19-L24</f>
        <v>131171973</v>
      </c>
      <c r="M25" s="3"/>
      <c r="N25" s="45">
        <f>+N16+N19-N24</f>
        <v>131329208</v>
      </c>
      <c r="O25" s="73"/>
      <c r="P25" s="5">
        <f>+P16+P19-P24</f>
        <v>131078762</v>
      </c>
      <c r="Q25" s="56"/>
      <c r="R25" s="12"/>
    </row>
    <row r="26" spans="1:20" ht="21" customHeight="1">
      <c r="A26" s="40" t="s">
        <v>65</v>
      </c>
      <c r="B26" s="43"/>
      <c r="C26" s="131"/>
      <c r="D26" s="131"/>
      <c r="E26" s="131"/>
      <c r="F26" s="131"/>
      <c r="G26" s="131"/>
      <c r="H26" s="3"/>
      <c r="I26" s="22"/>
      <c r="J26" s="96">
        <f>+N26-4818939+321</f>
        <v>1055037</v>
      </c>
      <c r="K26" s="5"/>
      <c r="L26" s="5">
        <v>2793478</v>
      </c>
      <c r="M26" s="3"/>
      <c r="N26" s="92">
        <v>5873655</v>
      </c>
      <c r="O26" s="73"/>
      <c r="P26" s="5">
        <v>5146400</v>
      </c>
      <c r="Q26" s="56"/>
      <c r="R26" s="12"/>
      <c r="S26" s="12"/>
    </row>
    <row r="27" spans="1:20" ht="21" customHeight="1">
      <c r="A27" s="40" t="s">
        <v>66</v>
      </c>
      <c r="B27" s="40"/>
      <c r="C27" s="40"/>
      <c r="D27" s="40"/>
      <c r="E27" s="40"/>
      <c r="F27" s="40"/>
      <c r="G27" s="40"/>
      <c r="H27" s="35"/>
      <c r="I27" s="22"/>
      <c r="J27" s="139">
        <f>+N27</f>
        <v>-13064</v>
      </c>
      <c r="K27" s="80"/>
      <c r="L27" s="50">
        <v>-179897</v>
      </c>
      <c r="N27" s="233">
        <v>-13064</v>
      </c>
      <c r="O27" s="73"/>
      <c r="P27" s="50">
        <v>-38014</v>
      </c>
      <c r="Q27" s="56"/>
      <c r="R27" s="12"/>
    </row>
    <row r="28" spans="1:20" ht="21" customHeight="1">
      <c r="A28" s="41" t="s">
        <v>112</v>
      </c>
      <c r="B28" s="41"/>
      <c r="C28" s="41"/>
      <c r="D28" s="41"/>
      <c r="E28" s="41"/>
      <c r="F28" s="41"/>
      <c r="G28" s="41"/>
      <c r="I28" s="4"/>
      <c r="J28" s="75">
        <f>J25+J26+J27</f>
        <v>131113769</v>
      </c>
      <c r="K28" s="75"/>
      <c r="L28" s="75">
        <f>L25+L26+L27</f>
        <v>133785554</v>
      </c>
      <c r="N28" s="89">
        <f>N25+N26+N27</f>
        <v>137189799</v>
      </c>
      <c r="O28" s="73"/>
      <c r="P28" s="75">
        <f>P25+P26+P27</f>
        <v>136187148</v>
      </c>
      <c r="Q28" s="56"/>
      <c r="R28" s="12"/>
    </row>
    <row r="29" spans="1:20" ht="21" customHeight="1">
      <c r="A29" s="40" t="s">
        <v>67</v>
      </c>
      <c r="H29" s="79">
        <v>16</v>
      </c>
      <c r="I29" s="4"/>
      <c r="J29" s="96">
        <f>+N29</f>
        <v>-28683372</v>
      </c>
      <c r="K29" s="64"/>
      <c r="L29" s="50">
        <v>-27297542</v>
      </c>
      <c r="N29" s="233">
        <v>-28683372</v>
      </c>
      <c r="O29" s="73"/>
      <c r="P29" s="50">
        <v>-27297542</v>
      </c>
      <c r="Q29" s="56"/>
      <c r="R29" s="12"/>
      <c r="S29" s="176"/>
      <c r="T29" s="12"/>
    </row>
    <row r="30" spans="1:20" ht="21" customHeight="1">
      <c r="A30" s="41" t="s">
        <v>113</v>
      </c>
      <c r="B30" s="40"/>
      <c r="C30" s="40"/>
      <c r="D30" s="40"/>
      <c r="E30" s="40"/>
      <c r="F30" s="40"/>
      <c r="G30" s="40"/>
      <c r="I30" s="22"/>
      <c r="J30" s="32">
        <f>SUM(J28:J29)</f>
        <v>102430397</v>
      </c>
      <c r="K30" s="5"/>
      <c r="L30" s="32">
        <f>SUM(L28:L29)</f>
        <v>106488012</v>
      </c>
      <c r="N30" s="234">
        <f>SUM(N28:N29)</f>
        <v>108506427</v>
      </c>
      <c r="O30" s="73"/>
      <c r="P30" s="200">
        <f>SUM(P28:P29)</f>
        <v>108889606</v>
      </c>
      <c r="Q30" s="56"/>
      <c r="R30" s="12"/>
      <c r="S30" s="196"/>
      <c r="T30" s="19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92"/>
      <c r="O31" s="73"/>
      <c r="P31" s="45"/>
      <c r="Q31" s="56"/>
      <c r="R31" s="12"/>
    </row>
    <row r="32" spans="1:20" ht="21" customHeight="1">
      <c r="A32" s="41" t="s">
        <v>149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233">
        <v>0</v>
      </c>
      <c r="O32" s="173"/>
      <c r="P32" s="50">
        <v>0</v>
      </c>
      <c r="Q32" s="56"/>
      <c r="R32" s="12"/>
    </row>
    <row r="33" spans="1:18" ht="21" customHeight="1" thickBot="1">
      <c r="A33" s="41" t="s">
        <v>114</v>
      </c>
      <c r="B33" s="40"/>
      <c r="C33" s="40"/>
      <c r="D33" s="40"/>
      <c r="E33" s="40"/>
      <c r="F33" s="40"/>
      <c r="G33" s="40"/>
      <c r="I33" s="22"/>
      <c r="J33" s="77">
        <f>SUM(J30:J32)</f>
        <v>102430397</v>
      </c>
      <c r="K33" s="64"/>
      <c r="L33" s="202">
        <f>SUM(L30:L32)</f>
        <v>106488012</v>
      </c>
      <c r="N33" s="235">
        <f>SUM(N30:N32)</f>
        <v>108506427</v>
      </c>
      <c r="O33" s="73"/>
      <c r="P33" s="202">
        <f>SUM(P30:P32)</f>
        <v>108889606</v>
      </c>
      <c r="Q33" s="56"/>
      <c r="R33" s="12"/>
    </row>
    <row r="34" spans="1:18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236"/>
      <c r="O34" s="73"/>
      <c r="P34" s="64"/>
      <c r="Q34" s="56"/>
      <c r="R34" s="12"/>
    </row>
    <row r="35" spans="1:18" s="61" customFormat="1" ht="21" customHeight="1">
      <c r="A35" s="59" t="s">
        <v>115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37"/>
      <c r="O35" s="59"/>
      <c r="P35" s="76"/>
      <c r="Q35" s="56"/>
      <c r="R35" s="12"/>
    </row>
    <row r="36" spans="1:18" s="61" customFormat="1" ht="21" customHeight="1">
      <c r="A36" s="59"/>
      <c r="B36" s="59" t="s">
        <v>68</v>
      </c>
      <c r="C36" s="59"/>
      <c r="D36" s="59"/>
      <c r="E36" s="59"/>
      <c r="F36" s="59"/>
      <c r="G36" s="59"/>
      <c r="H36" s="59"/>
      <c r="I36" s="22"/>
      <c r="J36" s="62">
        <f>+J30</f>
        <v>102430397</v>
      </c>
      <c r="K36" s="62"/>
      <c r="L36" s="62">
        <f>+L30</f>
        <v>106488012</v>
      </c>
      <c r="M36" s="63"/>
      <c r="N36" s="238">
        <f>+N30</f>
        <v>108506427</v>
      </c>
      <c r="O36" s="63"/>
      <c r="P36" s="203">
        <f>+P30</f>
        <v>108889606</v>
      </c>
      <c r="Q36" s="56"/>
      <c r="R36" s="12"/>
    </row>
    <row r="37" spans="1:18" s="61" customFormat="1" ht="21" customHeight="1">
      <c r="A37" s="59"/>
      <c r="B37" s="59" t="s">
        <v>69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233">
        <v>0</v>
      </c>
      <c r="O37" s="64"/>
      <c r="P37" s="50">
        <v>0</v>
      </c>
      <c r="Q37" s="56"/>
      <c r="R37" s="12"/>
    </row>
    <row r="38" spans="1:18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102430397</v>
      </c>
      <c r="K38" s="64"/>
      <c r="L38" s="77">
        <f>SUM(L36:L37)</f>
        <v>106488012</v>
      </c>
      <c r="M38" s="7"/>
      <c r="N38" s="239">
        <f>SUM(N36:N37)</f>
        <v>108506427</v>
      </c>
      <c r="O38" s="73"/>
      <c r="P38" s="202">
        <f>SUM(P36:P37)</f>
        <v>108889606</v>
      </c>
      <c r="Q38" s="56"/>
      <c r="R38" s="12"/>
    </row>
    <row r="39" spans="1:18" s="61" customFormat="1" ht="21" customHeight="1" thickTop="1">
      <c r="A39" s="59" t="s">
        <v>116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37"/>
      <c r="O39" s="59"/>
      <c r="P39" s="76"/>
      <c r="Q39" s="56"/>
      <c r="R39" s="12"/>
    </row>
    <row r="40" spans="1:18" s="61" customFormat="1" ht="21" customHeight="1">
      <c r="A40" s="59"/>
      <c r="B40" s="59" t="s">
        <v>68</v>
      </c>
      <c r="C40" s="59"/>
      <c r="D40" s="59"/>
      <c r="E40" s="59"/>
      <c r="F40" s="59"/>
      <c r="G40" s="59"/>
      <c r="H40" s="59"/>
      <c r="I40" s="59"/>
      <c r="J40" s="62">
        <f>+J33</f>
        <v>102430397</v>
      </c>
      <c r="K40" s="62"/>
      <c r="L40" s="62">
        <f>+L33</f>
        <v>106488012</v>
      </c>
      <c r="M40" s="63"/>
      <c r="N40" s="238">
        <f>+N33</f>
        <v>108506427</v>
      </c>
      <c r="O40" s="63"/>
      <c r="P40" s="203">
        <f>+P33</f>
        <v>108889606</v>
      </c>
      <c r="Q40" s="56"/>
      <c r="R40" s="12"/>
    </row>
    <row r="41" spans="1:18" s="61" customFormat="1" ht="21" customHeight="1">
      <c r="A41" s="59"/>
      <c r="B41" s="59" t="s">
        <v>69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233">
        <v>0</v>
      </c>
      <c r="O41" s="63"/>
      <c r="P41" s="50">
        <v>0</v>
      </c>
      <c r="Q41" s="56"/>
      <c r="R41" s="12"/>
    </row>
    <row r="42" spans="1:18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102430397</v>
      </c>
      <c r="K42" s="64"/>
      <c r="L42" s="77">
        <f>SUM(L40:L40)</f>
        <v>106488012</v>
      </c>
      <c r="M42" s="7"/>
      <c r="N42" s="239">
        <f>SUM(N40:N40)</f>
        <v>108506427</v>
      </c>
      <c r="O42" s="73"/>
      <c r="P42" s="202">
        <f>SUM(P40:P40)</f>
        <v>108889606</v>
      </c>
      <c r="Q42" s="56"/>
      <c r="R42" s="12"/>
    </row>
    <row r="43" spans="1:18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229"/>
      <c r="O43" s="47"/>
      <c r="P43" s="67"/>
      <c r="Q43" s="56"/>
      <c r="R43" s="12"/>
    </row>
    <row r="44" spans="1:18" ht="21" customHeight="1" thickBot="1">
      <c r="A44" s="148" t="s">
        <v>117</v>
      </c>
      <c r="B44" s="2"/>
      <c r="H44" s="79"/>
      <c r="I44" s="3"/>
      <c r="J44" s="218">
        <f>J30/1076210632</f>
        <v>9.5176904923942429E-2</v>
      </c>
      <c r="K44" s="219"/>
      <c r="L44" s="218">
        <f>L30/1076210632</f>
        <v>9.8947184532181806E-2</v>
      </c>
      <c r="M44" s="157"/>
      <c r="N44" s="227">
        <f>N30/1076210632</f>
        <v>0.10082266776937027</v>
      </c>
      <c r="O44" s="220"/>
      <c r="P44" s="218">
        <f>P30/1076210632</f>
        <v>0.10117871238425008</v>
      </c>
      <c r="Q44" s="56"/>
      <c r="R44" s="12"/>
    </row>
    <row r="45" spans="1:18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45"/>
      <c r="O45" s="47"/>
      <c r="P45" s="67"/>
      <c r="Q45" s="56"/>
    </row>
    <row r="46" spans="1:18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45"/>
      <c r="O46" s="47"/>
      <c r="P46" s="67"/>
      <c r="Q46" s="56"/>
    </row>
    <row r="47" spans="1:18" ht="21" customHeight="1">
      <c r="A47" s="7" t="s">
        <v>138</v>
      </c>
      <c r="B47" s="38"/>
      <c r="C47" s="38"/>
      <c r="D47" s="2"/>
      <c r="E47" s="2"/>
      <c r="F47" s="1"/>
      <c r="G47" s="38"/>
      <c r="H47" s="69"/>
      <c r="I47" s="83"/>
      <c r="J47" s="205"/>
      <c r="K47" s="81"/>
      <c r="L47" s="58"/>
      <c r="M47" s="38"/>
      <c r="N47" s="177"/>
      <c r="O47" s="1"/>
      <c r="P47" s="78"/>
    </row>
    <row r="48" spans="1:18" ht="21" customHeight="1">
      <c r="I48" s="3"/>
      <c r="N48" s="145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J6:L6"/>
    <mergeCell ref="N6:P6"/>
    <mergeCell ref="A11:D11"/>
    <mergeCell ref="A15:D15"/>
  </mergeCells>
  <pageMargins left="0.6692913385826772" right="0.27559055118110237" top="0.70866141732283472" bottom="0.59055118110236227" header="0.35433070866141736" footer="0.31496062992125984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4"/>
  <sheetViews>
    <sheetView view="pageBreakPreview" zoomScaleNormal="90" zoomScaleSheetLayoutView="100" workbookViewId="0">
      <selection activeCell="A4" sqref="A4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19"/>
      <c r="Q1" s="120"/>
    </row>
    <row r="2" spans="1:22" ht="23.1" customHeight="1">
      <c r="A2" s="21" t="s">
        <v>128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Q2" s="120"/>
    </row>
    <row r="3" spans="1:22" s="14" customFormat="1" ht="23.1" customHeight="1">
      <c r="A3" s="21" t="s">
        <v>159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2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2" s="14" customFormat="1" ht="23.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Q5" s="47" t="s">
        <v>1</v>
      </c>
    </row>
    <row r="6" spans="1:22" s="2" customFormat="1" ht="23.1" customHeight="1">
      <c r="E6" s="254" t="s">
        <v>2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22" s="2" customFormat="1" ht="23.1" customHeight="1">
      <c r="E7" s="252" t="s">
        <v>70</v>
      </c>
      <c r="F7" s="252"/>
      <c r="G7" s="252"/>
      <c r="H7" s="252"/>
      <c r="I7" s="252"/>
      <c r="J7" s="252"/>
      <c r="K7" s="252"/>
      <c r="L7" s="252"/>
      <c r="M7" s="252"/>
      <c r="N7" s="13"/>
    </row>
    <row r="8" spans="1:22" s="13" customFormat="1" ht="23.1" customHeight="1">
      <c r="I8" s="253" t="s">
        <v>45</v>
      </c>
      <c r="J8" s="253"/>
      <c r="K8" s="253"/>
      <c r="M8" s="13" t="s">
        <v>71</v>
      </c>
      <c r="N8" s="31"/>
      <c r="O8" s="47" t="s">
        <v>72</v>
      </c>
      <c r="P8" s="47"/>
      <c r="Q8" s="7"/>
    </row>
    <row r="9" spans="1:22" s="13" customFormat="1" ht="23.1" customHeight="1">
      <c r="E9" s="47" t="s">
        <v>73</v>
      </c>
      <c r="I9" s="13" t="s">
        <v>74</v>
      </c>
      <c r="M9" s="13" t="s">
        <v>75</v>
      </c>
      <c r="N9" s="31"/>
      <c r="O9" s="47" t="s">
        <v>76</v>
      </c>
      <c r="P9" s="47"/>
      <c r="Q9" s="13" t="s">
        <v>77</v>
      </c>
    </row>
    <row r="10" spans="1:22" s="13" customFormat="1" ht="23.1" customHeight="1">
      <c r="C10" s="115"/>
      <c r="E10" s="133" t="s">
        <v>78</v>
      </c>
      <c r="G10" s="132" t="s">
        <v>79</v>
      </c>
      <c r="I10" s="132" t="s">
        <v>80</v>
      </c>
      <c r="K10" s="132" t="s">
        <v>81</v>
      </c>
      <c r="M10" s="132" t="s">
        <v>82</v>
      </c>
      <c r="O10" s="133" t="s">
        <v>83</v>
      </c>
      <c r="P10" s="47"/>
      <c r="Q10" s="132" t="s">
        <v>40</v>
      </c>
    </row>
    <row r="11" spans="1:22" s="13" customFormat="1" ht="12" customHeight="1">
      <c r="E11" s="47"/>
    </row>
    <row r="12" spans="1:22" s="17" customFormat="1" ht="23.1" customHeight="1">
      <c r="A12" s="29" t="s">
        <v>123</v>
      </c>
      <c r="B12" s="6"/>
      <c r="C12" s="36"/>
      <c r="D12" s="21"/>
      <c r="E12" s="121">
        <v>538105316</v>
      </c>
      <c r="F12" s="121"/>
      <c r="G12" s="124">
        <v>777166499</v>
      </c>
      <c r="H12" s="121"/>
      <c r="I12" s="121">
        <v>68035466</v>
      </c>
      <c r="J12" s="121"/>
      <c r="K12" s="121">
        <v>74182011</v>
      </c>
      <c r="L12" s="121"/>
      <c r="M12" s="121">
        <f>SUM(E12:K12)</f>
        <v>1457489292</v>
      </c>
      <c r="N12" s="125"/>
      <c r="O12" s="125">
        <v>300</v>
      </c>
      <c r="P12" s="125"/>
      <c r="Q12" s="121">
        <f>SUM(M12:O12)</f>
        <v>1457489592</v>
      </c>
    </row>
    <row r="13" spans="1:22" s="17" customFormat="1" ht="23.1" customHeight="1">
      <c r="A13" s="210" t="s">
        <v>139</v>
      </c>
      <c r="B13" s="6"/>
      <c r="C13" s="36"/>
      <c r="D13" s="21"/>
      <c r="E13" s="204">
        <v>0</v>
      </c>
      <c r="F13" s="121"/>
      <c r="G13" s="124">
        <v>0</v>
      </c>
      <c r="H13" s="121"/>
      <c r="I13" s="204">
        <v>0</v>
      </c>
      <c r="J13" s="121"/>
      <c r="K13" s="121">
        <v>-53810532</v>
      </c>
      <c r="L13" s="121"/>
      <c r="M13" s="121">
        <f>+K13</f>
        <v>-53810532</v>
      </c>
      <c r="N13" s="125"/>
      <c r="O13" s="204">
        <v>0</v>
      </c>
      <c r="P13" s="125"/>
      <c r="Q13" s="121">
        <f t="shared" ref="Q13:Q14" si="0">SUM(M13:O13)</f>
        <v>-53810532</v>
      </c>
    </row>
    <row r="14" spans="1:22" s="17" customFormat="1" ht="23.1" customHeight="1">
      <c r="A14" s="33" t="s">
        <v>113</v>
      </c>
      <c r="B14" s="7"/>
      <c r="C14" s="36"/>
      <c r="D14" s="21"/>
      <c r="E14" s="124">
        <v>0</v>
      </c>
      <c r="F14" s="121"/>
      <c r="G14" s="124">
        <v>0</v>
      </c>
      <c r="H14" s="121"/>
      <c r="I14" s="124">
        <v>0</v>
      </c>
      <c r="J14" s="126"/>
      <c r="K14" s="121">
        <v>106488012</v>
      </c>
      <c r="L14" s="126"/>
      <c r="M14" s="121">
        <f>SUM(E14:K14)</f>
        <v>106488012</v>
      </c>
      <c r="N14" s="125"/>
      <c r="O14" s="124">
        <v>0</v>
      </c>
      <c r="P14" s="125"/>
      <c r="Q14" s="121">
        <f t="shared" si="0"/>
        <v>106488012</v>
      </c>
    </row>
    <row r="15" spans="1:22" s="17" customFormat="1" ht="23.1" customHeight="1" thickBot="1">
      <c r="A15" s="30" t="s">
        <v>152</v>
      </c>
      <c r="B15" s="6"/>
      <c r="C15" s="21"/>
      <c r="D15" s="21"/>
      <c r="E15" s="127">
        <v>538105316</v>
      </c>
      <c r="F15" s="121"/>
      <c r="G15" s="127">
        <v>777166499</v>
      </c>
      <c r="H15" s="121"/>
      <c r="I15" s="127">
        <v>68035466</v>
      </c>
      <c r="J15" s="121"/>
      <c r="K15" s="127">
        <f>SUM(K12:K14)</f>
        <v>126859491</v>
      </c>
      <c r="L15" s="121"/>
      <c r="M15" s="127">
        <f>SUM(M12:M14)</f>
        <v>1510166772</v>
      </c>
      <c r="N15" s="122"/>
      <c r="O15" s="127">
        <f>SUM(O12:O14)</f>
        <v>300</v>
      </c>
      <c r="P15" s="122"/>
      <c r="Q15" s="127">
        <f>SUM(Q12:Q14)</f>
        <v>1510167072</v>
      </c>
      <c r="S15" s="194"/>
      <c r="T15" s="194"/>
      <c r="U15" s="174"/>
      <c r="V15" s="174"/>
    </row>
    <row r="16" spans="1:22" s="17" customFormat="1" ht="22.5" thickTop="1">
      <c r="A16" s="30"/>
      <c r="B16" s="6"/>
      <c r="C16" s="36"/>
      <c r="D16" s="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121"/>
      <c r="P16" s="122"/>
      <c r="Q16" s="121"/>
      <c r="S16" s="194"/>
      <c r="T16" s="194"/>
    </row>
    <row r="17" spans="1:20" ht="23.1" customHeight="1">
      <c r="A17" s="29" t="s">
        <v>132</v>
      </c>
      <c r="B17" s="49"/>
      <c r="C17" s="49"/>
      <c r="D17" s="49"/>
      <c r="E17" s="121">
        <v>538105316</v>
      </c>
      <c r="F17" s="121"/>
      <c r="G17" s="124">
        <v>777166499</v>
      </c>
      <c r="H17" s="121"/>
      <c r="I17" s="121">
        <v>68035466</v>
      </c>
      <c r="J17" s="121"/>
      <c r="K17" s="121">
        <v>186054082</v>
      </c>
      <c r="L17" s="121"/>
      <c r="M17" s="121">
        <f>SUM(E17:K17)</f>
        <v>1569361363</v>
      </c>
      <c r="N17" s="125"/>
      <c r="O17" s="125">
        <v>300</v>
      </c>
      <c r="P17" s="125"/>
      <c r="Q17" s="121">
        <f>SUM(M17:O17)</f>
        <v>1569361663</v>
      </c>
      <c r="S17" s="193"/>
      <c r="T17" s="193"/>
    </row>
    <row r="18" spans="1:20" ht="23.85" customHeight="1">
      <c r="A18" s="210" t="s">
        <v>135</v>
      </c>
      <c r="B18" s="49"/>
      <c r="C18" s="49"/>
      <c r="D18" s="49"/>
      <c r="E18" s="121">
        <v>0</v>
      </c>
      <c r="F18" s="121"/>
      <c r="G18" s="124">
        <v>0</v>
      </c>
      <c r="H18" s="103"/>
      <c r="I18" s="103">
        <v>0</v>
      </c>
      <c r="J18" s="103"/>
      <c r="K18" s="103">
        <v>-107621063</v>
      </c>
      <c r="L18" s="34"/>
      <c r="M18" s="121">
        <f>SUM(E18:K18)</f>
        <v>-107621063</v>
      </c>
      <c r="O18" s="212">
        <v>0</v>
      </c>
      <c r="Q18" s="211">
        <f>SUM(M18:O18)</f>
        <v>-107621063</v>
      </c>
    </row>
    <row r="19" spans="1:20" s="17" customFormat="1" ht="23.1" customHeight="1">
      <c r="A19" s="33" t="s">
        <v>113</v>
      </c>
      <c r="B19" s="6"/>
      <c r="C19" s="21"/>
      <c r="D19" s="21"/>
      <c r="E19" s="124">
        <v>0</v>
      </c>
      <c r="F19" s="121"/>
      <c r="G19" s="124">
        <v>0</v>
      </c>
      <c r="H19" s="121"/>
      <c r="I19" s="124">
        <v>0</v>
      </c>
      <c r="J19" s="126"/>
      <c r="K19" s="121">
        <f>+'กำไรขาดทุนเบ็ดเสร็จ 9M P5 '!J30</f>
        <v>102430397</v>
      </c>
      <c r="L19" s="126"/>
      <c r="M19" s="121">
        <f>SUM(E19:K19)</f>
        <v>102430397</v>
      </c>
      <c r="N19" s="125"/>
      <c r="O19" s="124">
        <v>0</v>
      </c>
      <c r="P19" s="125"/>
      <c r="Q19" s="121">
        <f>SUM(M19:O19)</f>
        <v>102430397</v>
      </c>
    </row>
    <row r="20" spans="1:20" ht="23.1" customHeight="1" thickBot="1">
      <c r="A20" s="30" t="s">
        <v>153</v>
      </c>
      <c r="B20" s="6"/>
      <c r="C20" s="49"/>
      <c r="D20" s="49"/>
      <c r="E20" s="127">
        <f>SUM(E17:E19)</f>
        <v>538105316</v>
      </c>
      <c r="F20" s="121"/>
      <c r="G20" s="127">
        <f>SUM(G17:G19)</f>
        <v>777166499</v>
      </c>
      <c r="H20" s="121"/>
      <c r="I20" s="127">
        <f>SUM(I17:I19)</f>
        <v>68035466</v>
      </c>
      <c r="J20" s="121"/>
      <c r="K20" s="127">
        <f>SUM(K17:K19)</f>
        <v>180863416</v>
      </c>
      <c r="L20" s="121"/>
      <c r="M20" s="127">
        <f>SUM(M17:M19)</f>
        <v>1564170697</v>
      </c>
      <c r="N20" s="122"/>
      <c r="O20" s="127">
        <f>SUM(O17:O19)</f>
        <v>300</v>
      </c>
      <c r="P20" s="122"/>
      <c r="Q20" s="127">
        <f>SUM(Q17:Q19)</f>
        <v>1564170997</v>
      </c>
    </row>
    <row r="21" spans="1:20" ht="23.1" customHeight="1" thickTop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  <c r="N21" s="122"/>
      <c r="O21" s="128"/>
      <c r="P21" s="122"/>
      <c r="Q21" s="128"/>
    </row>
    <row r="22" spans="1:20" ht="23.1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  <c r="N22" s="122"/>
      <c r="O22" s="128"/>
      <c r="P22" s="122"/>
      <c r="Q22" s="128"/>
    </row>
    <row r="23" spans="1:20" ht="23.1" customHeight="1">
      <c r="B23" s="6"/>
      <c r="C23" s="49"/>
      <c r="D23" s="49"/>
      <c r="E23" s="128"/>
      <c r="F23" s="121"/>
      <c r="G23" s="128"/>
      <c r="H23" s="121"/>
      <c r="I23" s="128"/>
      <c r="J23" s="121"/>
      <c r="K23" s="128"/>
      <c r="L23" s="121"/>
      <c r="M23" s="128"/>
      <c r="N23" s="122"/>
      <c r="O23" s="128"/>
      <c r="P23" s="122"/>
      <c r="Q23" s="128"/>
    </row>
    <row r="24" spans="1:20" ht="23.1" customHeight="1">
      <c r="A24" s="7" t="s">
        <v>138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  <c r="O24" s="34"/>
      <c r="P24" s="34"/>
      <c r="Q24" s="34"/>
    </row>
    <row r="25" spans="1:20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  <c r="O25" s="34"/>
      <c r="P25" s="34"/>
      <c r="Q25" s="34"/>
    </row>
    <row r="26" spans="1:20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18"/>
      <c r="M26" s="34"/>
      <c r="O26" s="34"/>
      <c r="P26" s="34"/>
      <c r="Q26" s="34"/>
    </row>
    <row r="27" spans="1:20" ht="24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18"/>
      <c r="M27" s="34"/>
      <c r="O27" s="34"/>
      <c r="P27" s="34"/>
      <c r="Q27" s="34"/>
    </row>
    <row r="28" spans="1:20" ht="24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18"/>
      <c r="M28" s="34"/>
      <c r="O28" s="34"/>
      <c r="P28" s="34"/>
      <c r="Q28" s="34"/>
    </row>
    <row r="29" spans="1:20" ht="24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58"/>
      <c r="O29" s="34"/>
      <c r="P29" s="34"/>
      <c r="Q29" s="34"/>
    </row>
    <row r="30" spans="1:20" ht="24" customHeight="1">
      <c r="A30" s="38"/>
      <c r="B30" s="1"/>
      <c r="C30" s="38"/>
      <c r="D30" s="38"/>
      <c r="E30" s="1"/>
      <c r="F30" s="1"/>
      <c r="G30" s="70"/>
      <c r="H30" s="1"/>
      <c r="I30" s="78"/>
    </row>
    <row r="31" spans="1:20" ht="21.95" customHeight="1">
      <c r="B31" s="129"/>
    </row>
    <row r="33" spans="1:17" s="17" customFormat="1" ht="21.9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18"/>
      <c r="M33" s="34"/>
      <c r="O33" s="34"/>
      <c r="P33" s="20"/>
      <c r="Q33" s="34"/>
    </row>
    <row r="34" spans="1:17" ht="21.95" customHeight="1">
      <c r="A34" s="30"/>
    </row>
  </sheetData>
  <mergeCells count="3">
    <mergeCell ref="E7:M7"/>
    <mergeCell ref="I8:K8"/>
    <mergeCell ref="E6:Q6"/>
  </mergeCells>
  <pageMargins left="0.9055118110236221" right="0.39370078740157483" top="0.70866141732283472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1"/>
  <sheetViews>
    <sheetView view="pageBreakPreview" zoomScaleNormal="100" zoomScaleSheetLayoutView="100" workbookViewId="0">
      <selection activeCell="S17" sqref="S17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19"/>
      <c r="M1" s="120"/>
    </row>
    <row r="2" spans="1:15" ht="23.85" customHeight="1">
      <c r="A2" s="21" t="s">
        <v>128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M2" s="120"/>
    </row>
    <row r="3" spans="1:15" s="14" customFormat="1" ht="23.85" customHeight="1">
      <c r="A3" s="21" t="s">
        <v>159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5" s="14" customFormat="1" ht="23.8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7" t="s">
        <v>1</v>
      </c>
    </row>
    <row r="6" spans="1:15" s="2" customFormat="1" ht="23.85" customHeight="1">
      <c r="E6" s="255" t="s">
        <v>3</v>
      </c>
      <c r="F6" s="255"/>
      <c r="G6" s="255"/>
      <c r="H6" s="255"/>
      <c r="I6" s="255"/>
      <c r="J6" s="255"/>
      <c r="K6" s="255"/>
      <c r="L6" s="255"/>
      <c r="M6" s="255"/>
    </row>
    <row r="7" spans="1:15" s="13" customFormat="1" ht="23.85" customHeight="1">
      <c r="I7" s="253" t="s">
        <v>45</v>
      </c>
      <c r="J7" s="253"/>
      <c r="K7" s="253"/>
      <c r="M7" s="7"/>
    </row>
    <row r="8" spans="1:15" s="13" customFormat="1" ht="23.85" customHeight="1">
      <c r="E8" s="47" t="s">
        <v>73</v>
      </c>
      <c r="I8" s="13" t="s">
        <v>74</v>
      </c>
      <c r="M8" s="13" t="s">
        <v>77</v>
      </c>
    </row>
    <row r="9" spans="1:15" s="13" customFormat="1" ht="23.85" customHeight="1">
      <c r="C9" s="79"/>
      <c r="E9" s="133" t="s">
        <v>78</v>
      </c>
      <c r="G9" s="132" t="s">
        <v>79</v>
      </c>
      <c r="I9" s="132" t="s">
        <v>80</v>
      </c>
      <c r="K9" s="132" t="s">
        <v>81</v>
      </c>
      <c r="M9" s="132" t="s">
        <v>40</v>
      </c>
    </row>
    <row r="10" spans="1:15" s="13" customFormat="1" ht="6" customHeight="1">
      <c r="E10" s="47"/>
    </row>
    <row r="11" spans="1:15" s="17" customFormat="1" ht="23.85" customHeight="1">
      <c r="A11" s="30" t="s">
        <v>123</v>
      </c>
      <c r="B11" s="6"/>
      <c r="C11" s="36"/>
      <c r="D11" s="21"/>
      <c r="E11" s="121">
        <v>538105316</v>
      </c>
      <c r="F11" s="121"/>
      <c r="G11" s="204">
        <v>777166499</v>
      </c>
      <c r="H11" s="121"/>
      <c r="I11" s="121">
        <v>68035466</v>
      </c>
      <c r="J11" s="121"/>
      <c r="K11" s="121">
        <v>79633506</v>
      </c>
      <c r="L11" s="121"/>
      <c r="M11" s="121">
        <f>SUM(E11:K11)</f>
        <v>1462940787</v>
      </c>
    </row>
    <row r="12" spans="1:15" s="17" customFormat="1" ht="23.85" customHeight="1">
      <c r="A12" s="82" t="s">
        <v>135</v>
      </c>
      <c r="B12" s="6"/>
      <c r="C12" s="36"/>
      <c r="D12" s="21"/>
      <c r="E12" s="121">
        <v>0</v>
      </c>
      <c r="F12" s="121"/>
      <c r="G12" s="246">
        <v>0</v>
      </c>
      <c r="H12" s="121"/>
      <c r="I12" s="121">
        <v>0</v>
      </c>
      <c r="J12" s="121"/>
      <c r="K12" s="121">
        <v>-53810532</v>
      </c>
      <c r="L12" s="121">
        <v>53810532</v>
      </c>
      <c r="M12" s="121">
        <f t="shared" ref="M12:M13" si="0">SUM(E12:K12)</f>
        <v>-53810532</v>
      </c>
    </row>
    <row r="13" spans="1:15" s="17" customFormat="1" ht="23.85" customHeight="1">
      <c r="A13" s="33" t="s">
        <v>113</v>
      </c>
      <c r="B13" s="7"/>
      <c r="C13" s="36"/>
      <c r="D13" s="21"/>
      <c r="E13" s="121">
        <v>0</v>
      </c>
      <c r="F13" s="121"/>
      <c r="G13" s="121">
        <v>0</v>
      </c>
      <c r="H13" s="121"/>
      <c r="I13" s="121">
        <v>0</v>
      </c>
      <c r="J13" s="121"/>
      <c r="K13" s="121">
        <v>108889606</v>
      </c>
      <c r="L13" s="121"/>
      <c r="M13" s="121">
        <f t="shared" si="0"/>
        <v>108889606</v>
      </c>
    </row>
    <row r="14" spans="1:15" s="17" customFormat="1" ht="23.85" customHeight="1">
      <c r="A14" s="30" t="s">
        <v>152</v>
      </c>
      <c r="B14" s="6"/>
      <c r="C14" s="36"/>
      <c r="D14" s="21"/>
      <c r="E14" s="123">
        <f>SUM(E11:E13)</f>
        <v>538105316</v>
      </c>
      <c r="F14" s="121"/>
      <c r="G14" s="123">
        <f>SUM(G11:G13)</f>
        <v>777166499</v>
      </c>
      <c r="H14" s="121"/>
      <c r="I14" s="123">
        <f>SUM(I11:I13)</f>
        <v>68035466</v>
      </c>
      <c r="J14" s="121"/>
      <c r="K14" s="123">
        <f>SUM(K11:K13)</f>
        <v>134712580</v>
      </c>
      <c r="L14" s="121"/>
      <c r="M14" s="123">
        <f>SUM(M11:M13)</f>
        <v>1518019861</v>
      </c>
      <c r="N14" s="19"/>
      <c r="O14" s="174"/>
    </row>
    <row r="15" spans="1:15" s="17" customFormat="1" ht="17.25" customHeight="1">
      <c r="A15" s="33"/>
      <c r="B15" s="7"/>
      <c r="C15" s="36"/>
      <c r="D15" s="21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5" ht="23.85" customHeight="1">
      <c r="A16" s="29" t="s">
        <v>132</v>
      </c>
      <c r="B16" s="49"/>
      <c r="C16" s="49"/>
      <c r="D16" s="49"/>
      <c r="E16" s="121">
        <v>538105316</v>
      </c>
      <c r="F16" s="121"/>
      <c r="G16" s="124">
        <v>777166499</v>
      </c>
      <c r="H16" s="103"/>
      <c r="I16" s="103">
        <v>68035466</v>
      </c>
      <c r="J16" s="103"/>
      <c r="K16" s="103">
        <v>195673610</v>
      </c>
      <c r="L16" s="34"/>
      <c r="M16" s="121">
        <f>SUM(E16:K16)</f>
        <v>1578980891</v>
      </c>
    </row>
    <row r="17" spans="1:13" ht="23.85" customHeight="1">
      <c r="A17" s="210" t="s">
        <v>135</v>
      </c>
      <c r="B17" s="49"/>
      <c r="C17" s="49"/>
      <c r="D17" s="49"/>
      <c r="E17" s="121">
        <v>0</v>
      </c>
      <c r="F17" s="121"/>
      <c r="G17" s="124">
        <v>0</v>
      </c>
      <c r="H17" s="103"/>
      <c r="I17" s="103">
        <v>0</v>
      </c>
      <c r="J17" s="103"/>
      <c r="K17" s="103">
        <v>-107621063</v>
      </c>
      <c r="L17" s="34"/>
      <c r="M17" s="121">
        <f>SUM(E17:K17)</f>
        <v>-107621063</v>
      </c>
    </row>
    <row r="18" spans="1:13" s="17" customFormat="1" ht="23.85" customHeight="1">
      <c r="A18" s="33" t="s">
        <v>113</v>
      </c>
      <c r="B18" s="7"/>
      <c r="C18" s="36"/>
      <c r="D18" s="21"/>
      <c r="E18" s="124">
        <v>0</v>
      </c>
      <c r="F18" s="121"/>
      <c r="G18" s="124">
        <v>0</v>
      </c>
      <c r="H18" s="121"/>
      <c r="I18" s="124">
        <v>0</v>
      </c>
      <c r="J18" s="126"/>
      <c r="K18" s="121">
        <f>+'กำไรขาดทุนเบ็ดเสร็จ 9M P5 '!N30</f>
        <v>108506427</v>
      </c>
      <c r="L18" s="126"/>
      <c r="M18" s="121">
        <f>SUM(E18:K18)</f>
        <v>108506427</v>
      </c>
    </row>
    <row r="19" spans="1:13" ht="23.85" customHeight="1" thickBot="1">
      <c r="A19" s="30" t="s">
        <v>153</v>
      </c>
      <c r="B19" s="6"/>
      <c r="C19" s="49"/>
      <c r="D19" s="49"/>
      <c r="E19" s="127">
        <f>SUM(E16:E18)</f>
        <v>538105316</v>
      </c>
      <c r="F19" s="121"/>
      <c r="G19" s="127">
        <f>SUM(G16:G18)</f>
        <v>777166499</v>
      </c>
      <c r="H19" s="121"/>
      <c r="I19" s="127">
        <f>SUM(I16:I18)</f>
        <v>68035466</v>
      </c>
      <c r="J19" s="121"/>
      <c r="K19" s="127">
        <f>SUM(K16:K18)</f>
        <v>196558974</v>
      </c>
      <c r="L19" s="121"/>
      <c r="M19" s="127">
        <f>SUM(M16:M18)</f>
        <v>1579866255</v>
      </c>
    </row>
    <row r="20" spans="1:13" ht="23.85" customHeight="1" thickTop="1">
      <c r="A20" s="30"/>
      <c r="B20" s="6"/>
      <c r="C20" s="49"/>
      <c r="D20" s="49"/>
      <c r="E20" s="128"/>
      <c r="F20" s="121"/>
      <c r="G20" s="128"/>
      <c r="H20" s="121"/>
      <c r="I20" s="128"/>
      <c r="J20" s="121"/>
      <c r="K20" s="128"/>
      <c r="L20" s="121"/>
      <c r="M20" s="128"/>
    </row>
    <row r="21" spans="1:13" ht="23.85" customHeight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</row>
    <row r="22" spans="1:13" ht="23.85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</row>
    <row r="23" spans="1:13" ht="23.85" customHeight="1">
      <c r="A23" s="7" t="s">
        <v>138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18"/>
      <c r="M23" s="34"/>
    </row>
    <row r="24" spans="1:13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</row>
    <row r="25" spans="1:13" ht="24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</row>
    <row r="26" spans="1:13" ht="24" customHeight="1">
      <c r="A26" s="38"/>
      <c r="B26" s="1"/>
      <c r="C26" s="1"/>
      <c r="D26" s="38"/>
      <c r="E26" s="1"/>
      <c r="F26" s="1"/>
      <c r="G26" s="70"/>
      <c r="H26" s="1"/>
      <c r="I26" s="1"/>
    </row>
    <row r="27" spans="1:13" ht="24" customHeight="1">
      <c r="A27" s="38"/>
      <c r="B27" s="1"/>
      <c r="C27" s="1"/>
      <c r="D27" s="38"/>
      <c r="E27" s="130"/>
      <c r="F27" s="38"/>
      <c r="G27" s="70"/>
      <c r="H27" s="1"/>
      <c r="I27" s="78"/>
    </row>
    <row r="28" spans="1:13" ht="23.85" customHeight="1">
      <c r="B28" s="129"/>
    </row>
    <row r="30" spans="1:13" s="17" customFormat="1" ht="23.8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18"/>
      <c r="M30" s="34"/>
    </row>
    <row r="31" spans="1:13" ht="23.85" customHeight="1">
      <c r="A31" s="30"/>
    </row>
  </sheetData>
  <mergeCells count="2">
    <mergeCell ref="E6:M6"/>
    <mergeCell ref="I7:K7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81"/>
  <sheetViews>
    <sheetView view="pageBreakPreview" topLeftCell="A31" zoomScale="90" zoomScaleNormal="92" zoomScaleSheetLayoutView="90" workbookViewId="0">
      <selection activeCell="A73" sqref="A73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30" style="7" customWidth="1"/>
    <col min="6" max="6" width="6.8554687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12" customWidth="1"/>
    <col min="12" max="12" width="1.140625" style="7" customWidth="1"/>
    <col min="13" max="13" width="15.7109375" style="7" customWidth="1"/>
    <col min="14" max="14" width="1.7109375" style="7" customWidth="1"/>
    <col min="15" max="16" width="9.140625" style="7"/>
    <col min="17" max="17" width="9.5703125" style="7" bestFit="1" customWidth="1"/>
    <col min="18" max="16384" width="9.140625" style="7"/>
  </cols>
  <sheetData>
    <row r="1" spans="1:16" ht="25.5" customHeight="1">
      <c r="A1" s="38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71"/>
    </row>
    <row r="2" spans="1:16" ht="25.5" customHeight="1">
      <c r="A2" s="192" t="s">
        <v>84</v>
      </c>
      <c r="B2" s="192"/>
      <c r="C2" s="192"/>
      <c r="D2" s="192"/>
      <c r="E2" s="192"/>
      <c r="F2" s="192"/>
      <c r="G2" s="192"/>
      <c r="H2" s="192"/>
      <c r="I2" s="192"/>
      <c r="J2" s="192"/>
      <c r="L2" s="54"/>
      <c r="M2" s="54"/>
    </row>
    <row r="3" spans="1:16" ht="25.5" customHeight="1">
      <c r="A3" s="6" t="s">
        <v>159</v>
      </c>
      <c r="B3" s="21"/>
      <c r="C3" s="21"/>
      <c r="D3" s="21"/>
      <c r="E3" s="21"/>
      <c r="F3" s="21"/>
      <c r="G3" s="21"/>
      <c r="H3" s="21"/>
      <c r="I3" s="21"/>
      <c r="J3" s="21"/>
      <c r="K3" s="216"/>
      <c r="L3" s="21"/>
      <c r="M3" s="191"/>
    </row>
    <row r="4" spans="1:16" ht="25.5" customHeight="1">
      <c r="A4" s="26"/>
      <c r="B4" s="191"/>
      <c r="C4" s="191"/>
      <c r="D4" s="191"/>
      <c r="E4" s="191"/>
      <c r="F4" s="191"/>
      <c r="G4" s="191"/>
      <c r="H4" s="191"/>
      <c r="I4" s="191"/>
      <c r="J4" s="191"/>
      <c r="K4" s="182"/>
      <c r="L4" s="191"/>
      <c r="M4" s="191"/>
    </row>
    <row r="5" spans="1:16" ht="25.5" customHeight="1">
      <c r="A5" s="26"/>
      <c r="B5" s="191"/>
      <c r="C5" s="191"/>
      <c r="D5" s="191"/>
      <c r="E5" s="191"/>
      <c r="F5" s="191"/>
      <c r="G5" s="191"/>
      <c r="H5" s="191"/>
      <c r="I5" s="191"/>
      <c r="J5" s="191"/>
      <c r="K5" s="182"/>
      <c r="L5" s="191"/>
      <c r="M5" s="28" t="s">
        <v>1</v>
      </c>
    </row>
    <row r="6" spans="1:16" ht="25.5" customHeight="1">
      <c r="C6" s="192"/>
      <c r="D6" s="192"/>
      <c r="E6" s="192"/>
      <c r="F6" s="7"/>
      <c r="G6" s="256" t="s">
        <v>2</v>
      </c>
      <c r="H6" s="256"/>
      <c r="I6" s="256"/>
      <c r="J6" s="6"/>
      <c r="K6" s="256" t="s">
        <v>3</v>
      </c>
      <c r="L6" s="256"/>
      <c r="M6" s="256"/>
    </row>
    <row r="7" spans="1:16" ht="25.5" customHeight="1">
      <c r="C7" s="192"/>
      <c r="D7" s="192"/>
      <c r="E7" s="192"/>
      <c r="F7" s="7"/>
      <c r="G7" s="97" t="s">
        <v>150</v>
      </c>
      <c r="H7" s="53"/>
      <c r="I7" s="97" t="s">
        <v>151</v>
      </c>
      <c r="J7" s="83"/>
      <c r="K7" s="97" t="s">
        <v>150</v>
      </c>
      <c r="L7" s="53"/>
      <c r="M7" s="97" t="s">
        <v>151</v>
      </c>
    </row>
    <row r="8" spans="1:16" s="6" customFormat="1" ht="25.5" customHeight="1">
      <c r="A8" s="191" t="s">
        <v>85</v>
      </c>
      <c r="C8" s="7"/>
      <c r="D8" s="191"/>
      <c r="E8" s="191"/>
      <c r="F8" s="54"/>
      <c r="G8" s="54"/>
      <c r="H8" s="54"/>
      <c r="I8" s="54"/>
      <c r="J8" s="54"/>
      <c r="K8" s="72"/>
      <c r="L8" s="56"/>
      <c r="M8" s="55"/>
    </row>
    <row r="9" spans="1:16" ht="25.5" customHeight="1">
      <c r="A9" s="4" t="s">
        <v>113</v>
      </c>
      <c r="B9" s="4"/>
      <c r="D9" s="4"/>
      <c r="E9" s="185"/>
      <c r="F9" s="190"/>
      <c r="G9" s="66">
        <f>+'กำไรขาดทุนเบ็ดเสร็จ 9M P5 '!J30</f>
        <v>102430397</v>
      </c>
      <c r="H9" s="3"/>
      <c r="I9" s="66">
        <v>106488012</v>
      </c>
      <c r="J9" s="3"/>
      <c r="K9" s="23">
        <f>+'กำไรขาดทุนเบ็ดเสร็จ 9M P5 '!N30</f>
        <v>108506427</v>
      </c>
      <c r="M9" s="66">
        <v>108889606</v>
      </c>
      <c r="P9" s="12"/>
    </row>
    <row r="10" spans="1:16" ht="25.5" customHeight="1">
      <c r="A10" s="4" t="s">
        <v>148</v>
      </c>
      <c r="B10" s="4"/>
      <c r="D10" s="4"/>
      <c r="E10" s="4"/>
      <c r="F10" s="190"/>
      <c r="G10" s="18"/>
      <c r="H10" s="3"/>
      <c r="I10" s="18"/>
      <c r="J10" s="3"/>
      <c r="M10" s="3"/>
    </row>
    <row r="11" spans="1:16" ht="25.5" customHeight="1">
      <c r="A11" s="4" t="s">
        <v>67</v>
      </c>
      <c r="B11" s="4"/>
      <c r="D11" s="4"/>
      <c r="E11" s="4"/>
      <c r="F11" s="3"/>
      <c r="G11" s="18">
        <f>-'กำไรขาดทุนเบ็ดเสร็จ 9M P5 '!J29</f>
        <v>28683372</v>
      </c>
      <c r="H11" s="3"/>
      <c r="I11" s="18">
        <v>27297542</v>
      </c>
      <c r="J11" s="3"/>
      <c r="K11" s="18">
        <f>-'กำไรขาดทุนเบ็ดเสร็จ 9M P5 '!N29</f>
        <v>28683372</v>
      </c>
      <c r="M11" s="213">
        <v>27297542</v>
      </c>
      <c r="P11" s="12"/>
    </row>
    <row r="12" spans="1:16" ht="25.5" customHeight="1">
      <c r="A12" s="4" t="s">
        <v>86</v>
      </c>
      <c r="B12" s="4"/>
      <c r="D12" s="4"/>
      <c r="E12" s="4"/>
      <c r="F12" s="3"/>
      <c r="G12" s="18">
        <f>K12+851983</f>
        <v>13600876</v>
      </c>
      <c r="H12" s="3"/>
      <c r="I12" s="18">
        <v>11938080</v>
      </c>
      <c r="J12" s="3"/>
      <c r="K12" s="18">
        <f>12668893+80000</f>
        <v>12748893</v>
      </c>
      <c r="M12" s="18">
        <v>11338071</v>
      </c>
      <c r="P12" s="12"/>
    </row>
    <row r="13" spans="1:16" ht="25.5" customHeight="1">
      <c r="A13" s="4" t="s">
        <v>110</v>
      </c>
      <c r="B13" s="4"/>
      <c r="D13" s="4"/>
      <c r="E13" s="4"/>
      <c r="F13" s="3"/>
      <c r="G13" s="18">
        <f>K13</f>
        <v>-12736303</v>
      </c>
      <c r="H13" s="3"/>
      <c r="I13" s="18">
        <v>49695245</v>
      </c>
      <c r="J13" s="3"/>
      <c r="K13" s="18">
        <v>-12736303</v>
      </c>
      <c r="M13" s="18">
        <v>49695245</v>
      </c>
      <c r="P13" s="12"/>
    </row>
    <row r="14" spans="1:16" ht="25.5" customHeight="1">
      <c r="A14" s="7" t="s">
        <v>87</v>
      </c>
      <c r="F14" s="3"/>
      <c r="G14" s="18">
        <f>K14</f>
        <v>1319876</v>
      </c>
      <c r="H14" s="3"/>
      <c r="I14" s="18">
        <v>884412</v>
      </c>
      <c r="J14" s="3"/>
      <c r="K14" s="18">
        <v>1319876</v>
      </c>
      <c r="M14" s="18">
        <v>884412</v>
      </c>
      <c r="P14" s="12"/>
    </row>
    <row r="15" spans="1:16" ht="25.5" customHeight="1">
      <c r="A15" s="4" t="s">
        <v>88</v>
      </c>
      <c r="B15" s="4"/>
      <c r="D15" s="4"/>
      <c r="E15" s="4"/>
      <c r="F15" s="3"/>
      <c r="G15" s="175"/>
      <c r="H15" s="3"/>
      <c r="I15" s="18"/>
      <c r="J15" s="3"/>
      <c r="K15" s="149"/>
      <c r="M15" s="18"/>
      <c r="P15" s="12"/>
    </row>
    <row r="16" spans="1:16" ht="25.5" customHeight="1">
      <c r="A16" s="4" t="s">
        <v>89</v>
      </c>
      <c r="B16" s="4"/>
      <c r="D16" s="4"/>
      <c r="E16" s="4"/>
      <c r="F16" s="3"/>
      <c r="G16" s="18">
        <f t="shared" ref="G16:G21" si="0">K16</f>
        <v>-1907785</v>
      </c>
      <c r="H16" s="3"/>
      <c r="I16" s="18">
        <v>-1016754</v>
      </c>
      <c r="J16" s="3"/>
      <c r="K16" s="18">
        <v>-1907785</v>
      </c>
      <c r="M16" s="18">
        <v>-1016754</v>
      </c>
      <c r="P16" s="12"/>
    </row>
    <row r="17" spans="1:16" ht="25.5" customHeight="1">
      <c r="A17" s="4" t="s">
        <v>32</v>
      </c>
      <c r="B17" s="4"/>
      <c r="D17" s="4"/>
      <c r="E17" s="4"/>
      <c r="F17" s="3"/>
      <c r="G17" s="18">
        <f t="shared" si="0"/>
        <v>6074370</v>
      </c>
      <c r="H17" s="3"/>
      <c r="I17" s="18">
        <v>6125591</v>
      </c>
      <c r="J17" s="3"/>
      <c r="K17" s="42">
        <v>6074370</v>
      </c>
      <c r="M17" s="18">
        <v>6125591</v>
      </c>
      <c r="P17" s="12"/>
    </row>
    <row r="18" spans="1:16" ht="25.5" customHeight="1">
      <c r="A18" s="4" t="s">
        <v>90</v>
      </c>
      <c r="B18" s="4"/>
      <c r="D18" s="4"/>
      <c r="E18" s="4"/>
      <c r="F18" s="3"/>
      <c r="G18" s="18">
        <f t="shared" si="0"/>
        <v>-879337</v>
      </c>
      <c r="H18" s="3"/>
      <c r="I18" s="18">
        <v>-1465511</v>
      </c>
      <c r="J18" s="3"/>
      <c r="K18" s="18">
        <v>-879337</v>
      </c>
      <c r="M18" s="18">
        <v>-1465511</v>
      </c>
      <c r="P18" s="12"/>
    </row>
    <row r="19" spans="1:16" ht="25.5" customHeight="1">
      <c r="A19" s="4" t="s">
        <v>142</v>
      </c>
      <c r="B19" s="4"/>
      <c r="D19" s="4"/>
      <c r="E19" s="4"/>
      <c r="F19" s="3"/>
      <c r="G19" s="18">
        <f t="shared" si="0"/>
        <v>76857</v>
      </c>
      <c r="H19" s="3"/>
      <c r="I19" s="18">
        <v>149394</v>
      </c>
      <c r="J19" s="3"/>
      <c r="K19" s="18">
        <v>76857</v>
      </c>
      <c r="M19" s="18">
        <v>149394</v>
      </c>
      <c r="P19" s="12"/>
    </row>
    <row r="20" spans="1:16" ht="25.5" customHeight="1">
      <c r="A20" s="4" t="s">
        <v>91</v>
      </c>
      <c r="B20" s="4"/>
      <c r="D20" s="4"/>
      <c r="E20" s="4"/>
      <c r="F20" s="3"/>
      <c r="G20" s="18">
        <f t="shared" si="0"/>
        <v>1639038</v>
      </c>
      <c r="H20" s="3"/>
      <c r="I20" s="18">
        <v>1659312</v>
      </c>
      <c r="J20" s="3"/>
      <c r="K20" s="42">
        <v>1639038</v>
      </c>
      <c r="M20" s="18">
        <v>1659312</v>
      </c>
      <c r="P20" s="12"/>
    </row>
    <row r="21" spans="1:16" ht="25.5" customHeight="1">
      <c r="A21" s="4" t="s">
        <v>66</v>
      </c>
      <c r="B21" s="4"/>
      <c r="D21" s="4"/>
      <c r="E21" s="4"/>
      <c r="F21" s="3"/>
      <c r="G21" s="18">
        <f t="shared" si="0"/>
        <v>13064</v>
      </c>
      <c r="H21" s="3"/>
      <c r="I21" s="18">
        <v>179897</v>
      </c>
      <c r="J21" s="3"/>
      <c r="K21" s="42">
        <v>13064</v>
      </c>
      <c r="M21" s="18">
        <v>38014</v>
      </c>
      <c r="P21" s="12"/>
    </row>
    <row r="22" spans="1:16" ht="25.5" customHeight="1">
      <c r="A22" s="189" t="s">
        <v>65</v>
      </c>
      <c r="B22" s="4"/>
      <c r="D22" s="4"/>
      <c r="E22" s="4"/>
      <c r="F22" s="3"/>
      <c r="G22" s="245">
        <f>K22-321+4818939</f>
        <v>-1055037</v>
      </c>
      <c r="H22" s="3"/>
      <c r="I22" s="57">
        <v>-5150160</v>
      </c>
      <c r="J22" s="3"/>
      <c r="K22" s="24">
        <v>-5873655</v>
      </c>
      <c r="M22" s="57">
        <v>-5146400</v>
      </c>
      <c r="P22" s="12"/>
    </row>
    <row r="23" spans="1:16" ht="25.5" customHeight="1">
      <c r="A23" s="188" t="s">
        <v>92</v>
      </c>
      <c r="B23" s="4"/>
      <c r="D23" s="4"/>
      <c r="E23" s="4"/>
      <c r="F23" s="3"/>
      <c r="G23" s="3"/>
      <c r="H23" s="3"/>
      <c r="I23" s="3"/>
      <c r="J23" s="3"/>
      <c r="K23" s="5"/>
      <c r="M23" s="5"/>
      <c r="P23" s="12"/>
    </row>
    <row r="24" spans="1:16" ht="25.5" customHeight="1">
      <c r="A24" s="188" t="s">
        <v>93</v>
      </c>
      <c r="F24" s="190"/>
      <c r="G24" s="23">
        <f>SUM(G9:G22)</f>
        <v>137259388</v>
      </c>
      <c r="H24" s="3"/>
      <c r="I24" s="23">
        <f>SUM(I9:I22)</f>
        <v>196785060</v>
      </c>
      <c r="J24" s="3"/>
      <c r="K24" s="23">
        <f>SUM(K9:K22)</f>
        <v>137664817</v>
      </c>
      <c r="M24" s="23">
        <f>SUM(M9:M22)</f>
        <v>198448522</v>
      </c>
      <c r="P24" s="12"/>
    </row>
    <row r="25" spans="1:16" ht="25.5" customHeight="1">
      <c r="A25" s="6" t="s">
        <v>94</v>
      </c>
      <c r="E25" s="4"/>
      <c r="F25" s="3"/>
      <c r="G25" s="149"/>
      <c r="H25" s="3"/>
      <c r="I25" s="12"/>
      <c r="J25" s="3"/>
      <c r="M25" s="12"/>
      <c r="P25" s="12"/>
    </row>
    <row r="26" spans="1:16" ht="25.5" customHeight="1">
      <c r="A26" s="40" t="s">
        <v>95</v>
      </c>
      <c r="B26" s="8"/>
      <c r="D26" s="8"/>
      <c r="E26" s="8"/>
      <c r="F26" s="10"/>
      <c r="G26" s="18">
        <f>K26</f>
        <v>-112000000</v>
      </c>
      <c r="H26" s="10"/>
      <c r="I26" s="149">
        <v>-420000000</v>
      </c>
      <c r="J26" s="10"/>
      <c r="K26" s="42">
        <v>-112000000</v>
      </c>
      <c r="M26" s="149">
        <v>-420000000</v>
      </c>
      <c r="P26" s="12"/>
    </row>
    <row r="27" spans="1:16" ht="25.5" customHeight="1">
      <c r="A27" s="40" t="s">
        <v>96</v>
      </c>
      <c r="B27" s="8"/>
      <c r="D27" s="8"/>
      <c r="E27" s="8"/>
      <c r="F27" s="10"/>
      <c r="G27" s="18">
        <f>K27</f>
        <v>140000000</v>
      </c>
      <c r="H27" s="10"/>
      <c r="I27" s="149">
        <v>448213699</v>
      </c>
      <c r="J27" s="10"/>
      <c r="K27" s="42">
        <v>140000000</v>
      </c>
      <c r="M27" s="18">
        <v>448213699</v>
      </c>
      <c r="P27" s="12"/>
    </row>
    <row r="28" spans="1:16" ht="25.5" customHeight="1">
      <c r="A28" s="2" t="s">
        <v>11</v>
      </c>
      <c r="E28" s="4"/>
      <c r="F28" s="3"/>
      <c r="G28" s="18">
        <f>K28+97570</f>
        <v>25746054</v>
      </c>
      <c r="H28" s="3"/>
      <c r="I28" s="149">
        <v>-2518435</v>
      </c>
      <c r="J28" s="3"/>
      <c r="K28" s="42">
        <v>25648484</v>
      </c>
      <c r="M28" s="18">
        <v>-4875117</v>
      </c>
      <c r="P28" s="12"/>
    </row>
    <row r="29" spans="1:16" ht="25.5" customHeight="1">
      <c r="A29" s="187" t="s">
        <v>12</v>
      </c>
      <c r="E29" s="4"/>
      <c r="F29" s="3"/>
      <c r="G29" s="18">
        <f>K29</f>
        <v>-51425967</v>
      </c>
      <c r="H29" s="3"/>
      <c r="I29" s="149">
        <v>73390417</v>
      </c>
      <c r="J29" s="3"/>
      <c r="K29" s="42">
        <v>-51425967</v>
      </c>
      <c r="M29" s="18">
        <v>73390417</v>
      </c>
      <c r="P29" s="12"/>
    </row>
    <row r="30" spans="1:16" ht="25.5" customHeight="1">
      <c r="A30" s="4" t="s">
        <v>13</v>
      </c>
      <c r="E30" s="4"/>
      <c r="F30" s="3"/>
      <c r="G30" s="18">
        <f>K30</f>
        <v>237621</v>
      </c>
      <c r="H30" s="3"/>
      <c r="I30" s="149">
        <v>-1294537</v>
      </c>
      <c r="J30" s="3"/>
      <c r="K30" s="42">
        <v>237621</v>
      </c>
      <c r="M30" s="18">
        <v>-1294537</v>
      </c>
      <c r="P30" s="12"/>
    </row>
    <row r="31" spans="1:16" ht="25.5" customHeight="1">
      <c r="A31" s="187" t="s">
        <v>15</v>
      </c>
      <c r="E31" s="4"/>
      <c r="F31" s="3"/>
      <c r="G31" s="18">
        <f>K31-3</f>
        <v>-3051233</v>
      </c>
      <c r="H31" s="3"/>
      <c r="I31" s="149">
        <v>-486894</v>
      </c>
      <c r="J31" s="3"/>
      <c r="K31" s="42">
        <v>-3051230</v>
      </c>
      <c r="M31" s="18">
        <v>-486856</v>
      </c>
      <c r="P31" s="12"/>
    </row>
    <row r="32" spans="1:16" ht="25.5" customHeight="1">
      <c r="A32" s="187" t="s">
        <v>18</v>
      </c>
      <c r="E32" s="4"/>
      <c r="F32" s="3"/>
      <c r="G32" s="18">
        <f>K32</f>
        <v>-15589025</v>
      </c>
      <c r="H32" s="3"/>
      <c r="I32" s="149">
        <v>1232875</v>
      </c>
      <c r="J32" s="3"/>
      <c r="K32" s="42">
        <v>-15589025</v>
      </c>
      <c r="M32" s="18">
        <v>1232875</v>
      </c>
      <c r="P32" s="12"/>
    </row>
    <row r="33" spans="1:16" ht="25.5" customHeight="1">
      <c r="A33" s="4" t="s">
        <v>24</v>
      </c>
      <c r="E33" s="4"/>
      <c r="F33" s="3"/>
      <c r="G33" s="18">
        <f>K33</f>
        <v>122306</v>
      </c>
      <c r="H33" s="3"/>
      <c r="I33" s="149">
        <v>91000</v>
      </c>
      <c r="J33" s="3"/>
      <c r="K33" s="42">
        <v>122306</v>
      </c>
      <c r="M33" s="18">
        <v>91000</v>
      </c>
      <c r="P33" s="12"/>
    </row>
    <row r="34" spans="1:16" ht="25.5" customHeight="1">
      <c r="A34" s="6"/>
      <c r="B34" s="4"/>
      <c r="C34" s="4"/>
      <c r="D34" s="4"/>
      <c r="E34" s="22"/>
      <c r="F34" s="83"/>
      <c r="G34" s="5"/>
      <c r="H34" s="83"/>
      <c r="I34" s="83"/>
      <c r="J34" s="83"/>
      <c r="K34" s="5"/>
      <c r="L34" s="67"/>
      <c r="M34" s="5"/>
      <c r="P34" s="12"/>
    </row>
    <row r="35" spans="1:16" ht="25.5" customHeight="1">
      <c r="B35" s="4"/>
      <c r="C35" s="4"/>
      <c r="D35" s="4"/>
      <c r="E35" s="22"/>
      <c r="F35" s="83"/>
      <c r="G35" s="83"/>
      <c r="H35" s="83"/>
      <c r="I35" s="83"/>
      <c r="J35" s="83"/>
      <c r="K35" s="5"/>
      <c r="L35" s="67"/>
      <c r="M35" s="5"/>
      <c r="P35" s="12"/>
    </row>
    <row r="36" spans="1:16" ht="25.5" customHeight="1">
      <c r="A36" s="2"/>
      <c r="B36" s="4"/>
      <c r="C36" s="4"/>
      <c r="D36" s="4"/>
      <c r="E36" s="22"/>
      <c r="F36" s="83"/>
      <c r="G36" s="83"/>
      <c r="H36" s="83"/>
      <c r="I36" s="83"/>
      <c r="J36" s="83"/>
      <c r="K36" s="5"/>
      <c r="L36" s="67"/>
      <c r="M36" s="5"/>
      <c r="P36" s="12"/>
    </row>
    <row r="37" spans="1:16" ht="25.5" customHeight="1">
      <c r="A37" s="2"/>
      <c r="B37" s="4"/>
      <c r="C37" s="4"/>
      <c r="D37" s="4"/>
      <c r="E37" s="22"/>
      <c r="F37" s="83"/>
      <c r="G37" s="83"/>
      <c r="H37" s="83"/>
      <c r="I37" s="83"/>
      <c r="J37" s="83"/>
      <c r="K37" s="5"/>
      <c r="L37" s="67"/>
      <c r="M37" s="5"/>
      <c r="P37" s="12"/>
    </row>
    <row r="38" spans="1:16" ht="25.5" customHeight="1">
      <c r="A38" s="7" t="s">
        <v>138</v>
      </c>
      <c r="B38" s="4"/>
      <c r="C38" s="4"/>
      <c r="D38" s="4"/>
      <c r="E38" s="22"/>
      <c r="F38" s="83"/>
      <c r="G38" s="83"/>
      <c r="H38" s="83"/>
      <c r="I38" s="83"/>
      <c r="J38" s="83"/>
      <c r="K38" s="5"/>
      <c r="L38" s="67"/>
      <c r="M38" s="5"/>
      <c r="P38" s="12"/>
    </row>
    <row r="39" spans="1:16" ht="23.85" customHeight="1">
      <c r="A39" s="38" t="s">
        <v>0</v>
      </c>
      <c r="B39" s="192"/>
      <c r="C39" s="192"/>
      <c r="D39" s="192"/>
      <c r="E39" s="192"/>
      <c r="F39" s="192"/>
      <c r="G39" s="192"/>
      <c r="H39" s="192"/>
      <c r="I39" s="192"/>
      <c r="J39" s="192"/>
      <c r="K39" s="71"/>
      <c r="P39" s="12"/>
    </row>
    <row r="40" spans="1:16" ht="23.85" customHeight="1">
      <c r="A40" s="192" t="s">
        <v>97</v>
      </c>
      <c r="B40" s="192"/>
      <c r="C40" s="192"/>
      <c r="D40" s="192"/>
      <c r="E40" s="192"/>
      <c r="F40" s="192"/>
      <c r="G40" s="192"/>
      <c r="H40" s="192"/>
      <c r="I40" s="192"/>
      <c r="J40" s="192"/>
      <c r="L40" s="54"/>
      <c r="M40" s="54"/>
      <c r="P40" s="12"/>
    </row>
    <row r="41" spans="1:16" ht="23.85" customHeight="1">
      <c r="A41" s="6" t="str">
        <f>+A3</f>
        <v>สำหรับงวดเก้าเดือน สิ้นสุดวันที่ 30 กันยายน 2568 (ยังไม่ได้ตรวจสอบ/สอบทานแล้ว)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82"/>
      <c r="L41" s="191"/>
      <c r="M41" s="191"/>
      <c r="P41" s="12"/>
    </row>
    <row r="42" spans="1:16" ht="23.85" customHeight="1">
      <c r="A42" s="6"/>
      <c r="B42" s="191"/>
      <c r="C42" s="191"/>
      <c r="D42" s="191"/>
      <c r="E42" s="191"/>
      <c r="F42" s="191"/>
      <c r="G42" s="191"/>
      <c r="H42" s="191"/>
      <c r="I42" s="191"/>
      <c r="J42" s="191"/>
      <c r="K42" s="182"/>
      <c r="L42" s="191"/>
      <c r="M42" s="191"/>
      <c r="P42" s="12"/>
    </row>
    <row r="43" spans="1:16" ht="23.85" customHeight="1">
      <c r="C43" s="192"/>
      <c r="D43" s="192"/>
      <c r="E43" s="192"/>
      <c r="F43" s="7"/>
      <c r="G43" s="191"/>
      <c r="H43" s="191"/>
      <c r="I43" s="191"/>
      <c r="J43" s="191"/>
      <c r="K43" s="182"/>
      <c r="L43" s="191"/>
      <c r="M43" s="28" t="s">
        <v>1</v>
      </c>
      <c r="P43" s="12"/>
    </row>
    <row r="44" spans="1:16" ht="23.85" customHeight="1">
      <c r="C44" s="192"/>
      <c r="D44" s="192"/>
      <c r="E44" s="192"/>
      <c r="F44" s="7"/>
      <c r="G44" s="256" t="s">
        <v>2</v>
      </c>
      <c r="H44" s="256"/>
      <c r="I44" s="256"/>
      <c r="J44" s="6"/>
      <c r="K44" s="256" t="s">
        <v>3</v>
      </c>
      <c r="L44" s="256"/>
      <c r="M44" s="256"/>
      <c r="P44" s="12"/>
    </row>
    <row r="45" spans="1:16" ht="23.85" customHeight="1">
      <c r="C45" s="192"/>
      <c r="D45" s="192"/>
      <c r="E45" s="192"/>
      <c r="F45" s="7"/>
      <c r="G45" s="222" t="str">
        <f>+G7</f>
        <v>30  กันยายน 2568</v>
      </c>
      <c r="H45" s="53"/>
      <c r="I45" s="222" t="str">
        <f>+I7</f>
        <v>30  กันยายน 2567</v>
      </c>
      <c r="J45" s="30"/>
      <c r="K45" s="222" t="str">
        <f>+K7</f>
        <v>30  กันยายน 2568</v>
      </c>
      <c r="L45" s="53"/>
      <c r="M45" s="222" t="str">
        <f>+M7</f>
        <v>30  กันยายน 2567</v>
      </c>
      <c r="P45" s="12"/>
    </row>
    <row r="46" spans="1:16" ht="23.85" customHeight="1">
      <c r="A46" s="6" t="s">
        <v>98</v>
      </c>
      <c r="F46" s="3"/>
      <c r="G46" s="149"/>
      <c r="H46" s="3"/>
      <c r="I46" s="12"/>
      <c r="J46" s="3"/>
      <c r="M46" s="12"/>
      <c r="P46" s="12"/>
    </row>
    <row r="47" spans="1:16" ht="23.85" customHeight="1">
      <c r="A47" s="186" t="s">
        <v>29</v>
      </c>
      <c r="E47" s="4"/>
      <c r="F47" s="7"/>
      <c r="G47" s="18">
        <f>K47-13566540</f>
        <v>-981187</v>
      </c>
      <c r="H47" s="3"/>
      <c r="I47" s="149">
        <v>-27211306</v>
      </c>
      <c r="J47" s="3"/>
      <c r="K47" s="27">
        <v>12585353</v>
      </c>
      <c r="M47" s="27">
        <v>-26293041</v>
      </c>
      <c r="P47" s="12"/>
    </row>
    <row r="48" spans="1:16" ht="23.85" customHeight="1">
      <c r="A48" s="40" t="s">
        <v>37</v>
      </c>
      <c r="E48" s="4"/>
      <c r="F48" s="3"/>
      <c r="G48" s="18">
        <f>K48</f>
        <v>-6069256</v>
      </c>
      <c r="H48" s="3"/>
      <c r="I48" s="149">
        <v>12692017</v>
      </c>
      <c r="J48" s="3"/>
      <c r="K48" s="27">
        <v>-6069256</v>
      </c>
      <c r="M48" s="27">
        <v>12692017</v>
      </c>
      <c r="P48" s="12"/>
    </row>
    <row r="49" spans="1:17" ht="23.85" customHeight="1">
      <c r="A49" s="40" t="s">
        <v>32</v>
      </c>
      <c r="E49" s="4"/>
      <c r="F49" s="3"/>
      <c r="G49" s="18">
        <f>K49</f>
        <v>-16268329</v>
      </c>
      <c r="H49" s="3"/>
      <c r="I49" s="149">
        <v>-1480568</v>
      </c>
      <c r="J49" s="3"/>
      <c r="K49" s="27">
        <v>-16268329</v>
      </c>
      <c r="M49" s="27">
        <v>-1480568</v>
      </c>
      <c r="P49" s="12"/>
    </row>
    <row r="50" spans="1:17" ht="23.85" customHeight="1">
      <c r="A50" s="40" t="s">
        <v>33</v>
      </c>
      <c r="E50" s="4"/>
      <c r="F50" s="3"/>
      <c r="G50" s="18">
        <f>K50</f>
        <v>1194244</v>
      </c>
      <c r="H50" s="3"/>
      <c r="I50" s="149">
        <v>20496983</v>
      </c>
      <c r="J50" s="3"/>
      <c r="K50" s="27">
        <v>1194244</v>
      </c>
      <c r="M50" s="27">
        <v>20496983</v>
      </c>
      <c r="P50" s="12"/>
    </row>
    <row r="51" spans="1:17" ht="23.85" customHeight="1">
      <c r="A51" s="40" t="s">
        <v>99</v>
      </c>
      <c r="E51" s="4"/>
      <c r="F51" s="3"/>
      <c r="G51" s="18">
        <f>K51</f>
        <v>-1087667</v>
      </c>
      <c r="H51" s="3"/>
      <c r="I51" s="149">
        <v>-463000</v>
      </c>
      <c r="J51" s="3"/>
      <c r="K51" s="27">
        <v>-1087667</v>
      </c>
      <c r="M51" s="27">
        <v>-463000</v>
      </c>
      <c r="P51" s="12"/>
    </row>
    <row r="52" spans="1:17" ht="23.85" customHeight="1">
      <c r="A52" s="40" t="s">
        <v>34</v>
      </c>
      <c r="E52" s="4"/>
      <c r="F52" s="3"/>
      <c r="G52" s="245">
        <f>K52-427590</f>
        <v>-5201682</v>
      </c>
      <c r="H52" s="3"/>
      <c r="I52" s="150">
        <v>-6666314</v>
      </c>
      <c r="J52" s="3"/>
      <c r="K52" s="57">
        <v>-4774092</v>
      </c>
      <c r="M52" s="57">
        <v>-6545714</v>
      </c>
      <c r="P52" s="12"/>
      <c r="Q52" s="12"/>
    </row>
    <row r="53" spans="1:17" ht="23.85" customHeight="1">
      <c r="A53" s="6" t="s">
        <v>100</v>
      </c>
      <c r="B53" s="4"/>
      <c r="C53" s="4"/>
      <c r="E53" s="185"/>
      <c r="F53" s="3"/>
      <c r="G53" s="23">
        <f>SUM(G24:G33)+SUM(G47:G52)</f>
        <v>92885267</v>
      </c>
      <c r="H53" s="3"/>
      <c r="I53" s="23">
        <f>SUM(I24:I33)+SUM(I47:I52)</f>
        <v>292780997</v>
      </c>
      <c r="J53" s="3"/>
      <c r="K53" s="23">
        <f>SUM(K24:K33)+SUM(K47:K52)</f>
        <v>107187259</v>
      </c>
      <c r="L53" s="67"/>
      <c r="M53" s="23">
        <f>SUM(M24:M33)+SUM(M47:M52)</f>
        <v>293126680</v>
      </c>
      <c r="P53" s="12"/>
    </row>
    <row r="54" spans="1:17" ht="23.85" customHeight="1">
      <c r="A54" s="7" t="s">
        <v>101</v>
      </c>
      <c r="B54" s="4"/>
      <c r="C54" s="4"/>
      <c r="E54" s="4"/>
      <c r="F54" s="3"/>
      <c r="G54" s="18">
        <f>K54</f>
        <v>-13064</v>
      </c>
      <c r="H54" s="3"/>
      <c r="I54" s="23">
        <v>-38014</v>
      </c>
      <c r="J54" s="3"/>
      <c r="K54" s="23">
        <v>-13064</v>
      </c>
      <c r="L54" s="67"/>
      <c r="M54" s="23">
        <v>-38014</v>
      </c>
      <c r="P54" s="12"/>
    </row>
    <row r="55" spans="1:17" ht="23.85" customHeight="1">
      <c r="A55" s="7" t="s">
        <v>102</v>
      </c>
      <c r="B55" s="4"/>
      <c r="C55" s="4"/>
      <c r="E55" s="4"/>
      <c r="F55" s="3"/>
      <c r="G55" s="18">
        <f>K55</f>
        <v>-40480000</v>
      </c>
      <c r="H55" s="3"/>
      <c r="I55" s="23">
        <v>-29429240</v>
      </c>
      <c r="J55" s="3"/>
      <c r="K55" s="23">
        <v>-40480000</v>
      </c>
      <c r="L55" s="67"/>
      <c r="M55" s="23">
        <v>-29429240</v>
      </c>
      <c r="P55" s="12"/>
    </row>
    <row r="56" spans="1:17" ht="23.85" customHeight="1">
      <c r="A56" s="6" t="s">
        <v>103</v>
      </c>
      <c r="B56" s="4"/>
      <c r="C56" s="4"/>
      <c r="D56" s="4"/>
      <c r="E56" s="22"/>
      <c r="F56" s="184"/>
      <c r="G56" s="32">
        <f>SUM(G53:G55)</f>
        <v>52392203</v>
      </c>
      <c r="H56" s="83"/>
      <c r="I56" s="32">
        <f>SUM(I53:I55)</f>
        <v>263313743</v>
      </c>
      <c r="J56" s="83"/>
      <c r="K56" s="32">
        <f>SUM(K53:K55)</f>
        <v>66694195</v>
      </c>
      <c r="L56" s="67"/>
      <c r="M56" s="32">
        <f>SUM(M53:M55)</f>
        <v>263659426</v>
      </c>
      <c r="P56" s="12"/>
    </row>
    <row r="57" spans="1:17" ht="23.85" customHeight="1">
      <c r="A57" s="6" t="s">
        <v>104</v>
      </c>
      <c r="B57" s="8"/>
      <c r="C57" s="8"/>
      <c r="D57" s="8"/>
      <c r="E57" s="8"/>
      <c r="F57" s="10"/>
      <c r="G57" s="10"/>
      <c r="H57" s="10"/>
      <c r="I57" s="10"/>
      <c r="J57" s="10"/>
      <c r="M57" s="12"/>
      <c r="P57" s="12"/>
    </row>
    <row r="58" spans="1:17" ht="23.85" customHeight="1">
      <c r="A58" s="40" t="s">
        <v>105</v>
      </c>
      <c r="B58" s="8"/>
      <c r="D58" s="8"/>
      <c r="E58" s="8"/>
      <c r="F58" s="10"/>
      <c r="G58" s="18">
        <f>K58+321</f>
        <v>1055037</v>
      </c>
      <c r="H58" s="10"/>
      <c r="I58" s="149">
        <v>2579779</v>
      </c>
      <c r="J58" s="10"/>
      <c r="K58" s="18">
        <v>1054716</v>
      </c>
      <c r="M58" s="18">
        <v>2576019</v>
      </c>
      <c r="P58" s="12"/>
    </row>
    <row r="59" spans="1:17" ht="23.85" customHeight="1">
      <c r="A59" s="4" t="s">
        <v>118</v>
      </c>
      <c r="B59" s="8"/>
      <c r="D59" s="8"/>
      <c r="E59" s="8"/>
      <c r="F59" s="10"/>
      <c r="G59" s="18">
        <f>K59-153500</f>
        <v>-3417929</v>
      </c>
      <c r="H59" s="10"/>
      <c r="I59" s="149">
        <v>-8086813</v>
      </c>
      <c r="J59" s="10"/>
      <c r="K59" s="18">
        <v>-3264429</v>
      </c>
      <c r="M59" s="18">
        <v>-8086813</v>
      </c>
      <c r="P59" s="12"/>
    </row>
    <row r="60" spans="1:17" ht="23.85" customHeight="1">
      <c r="A60" s="4" t="s">
        <v>143</v>
      </c>
      <c r="B60" s="8"/>
      <c r="D60" s="8"/>
      <c r="E60" s="8"/>
      <c r="F60" s="10"/>
      <c r="G60" s="18">
        <f>K60</f>
        <v>692134</v>
      </c>
      <c r="H60" s="10"/>
      <c r="I60" s="149">
        <v>0</v>
      </c>
      <c r="J60" s="10"/>
      <c r="K60" s="18">
        <v>692134</v>
      </c>
      <c r="M60" s="18">
        <v>0</v>
      </c>
      <c r="P60" s="12"/>
    </row>
    <row r="61" spans="1:17" ht="23.85" customHeight="1">
      <c r="A61" s="4" t="s">
        <v>154</v>
      </c>
      <c r="B61" s="8"/>
      <c r="D61" s="8"/>
      <c r="E61" s="8"/>
      <c r="F61" s="10"/>
      <c r="G61" s="18">
        <f>+K61</f>
        <v>0</v>
      </c>
      <c r="H61" s="10"/>
      <c r="I61" s="149">
        <v>-300000</v>
      </c>
      <c r="J61" s="10"/>
      <c r="K61" s="18">
        <v>0</v>
      </c>
      <c r="M61" s="18">
        <v>-300000</v>
      </c>
      <c r="P61" s="12"/>
    </row>
    <row r="62" spans="1:17" ht="23.85" customHeight="1">
      <c r="A62" s="186" t="s">
        <v>119</v>
      </c>
      <c r="B62" s="8"/>
      <c r="D62" s="8"/>
      <c r="E62" s="8"/>
      <c r="F62" s="10"/>
      <c r="G62" s="18">
        <f>K62</f>
        <v>0</v>
      </c>
      <c r="H62" s="10"/>
      <c r="I62" s="149">
        <v>-159088500</v>
      </c>
      <c r="J62" s="10"/>
      <c r="K62" s="18">
        <v>0</v>
      </c>
      <c r="M62" s="18">
        <v>0</v>
      </c>
      <c r="P62" s="12"/>
    </row>
    <row r="63" spans="1:17" ht="23.85" customHeight="1">
      <c r="A63" s="186" t="s">
        <v>127</v>
      </c>
      <c r="B63" s="8"/>
      <c r="D63" s="8"/>
      <c r="E63" s="8"/>
      <c r="F63" s="10"/>
      <c r="G63" s="18">
        <v>0</v>
      </c>
      <c r="H63" s="10"/>
      <c r="I63" s="149">
        <v>0</v>
      </c>
      <c r="J63" s="10"/>
      <c r="K63" s="18">
        <v>-14010000</v>
      </c>
      <c r="M63" s="18">
        <v>-164878000</v>
      </c>
      <c r="P63" s="12"/>
    </row>
    <row r="64" spans="1:17" ht="23.85" customHeight="1">
      <c r="A64" s="26" t="s">
        <v>106</v>
      </c>
      <c r="B64" s="25"/>
      <c r="C64" s="25"/>
      <c r="D64" s="25"/>
      <c r="E64" s="25"/>
      <c r="F64" s="11"/>
      <c r="G64" s="32">
        <f>SUM(G58:G63)</f>
        <v>-1670758</v>
      </c>
      <c r="H64" s="11"/>
      <c r="I64" s="32">
        <f>SUM(I58:I63)</f>
        <v>-164895534</v>
      </c>
      <c r="J64" s="11"/>
      <c r="K64" s="32">
        <f>SUM(K58:K63)</f>
        <v>-15527579</v>
      </c>
      <c r="M64" s="32">
        <f>SUM(M58:M63)</f>
        <v>-170688794</v>
      </c>
      <c r="P64" s="12"/>
    </row>
    <row r="65" spans="1:16" ht="23.85" customHeight="1">
      <c r="A65" s="183" t="s">
        <v>107</v>
      </c>
      <c r="B65" s="15"/>
      <c r="C65" s="15"/>
      <c r="D65" s="15"/>
      <c r="E65" s="15"/>
      <c r="F65" s="11"/>
      <c r="G65" s="182"/>
      <c r="H65" s="11"/>
      <c r="I65" s="182"/>
      <c r="J65" s="11"/>
      <c r="K65" s="182"/>
      <c r="M65" s="182"/>
      <c r="P65" s="12"/>
    </row>
    <row r="66" spans="1:16" ht="23.85" customHeight="1">
      <c r="A66" s="215" t="s">
        <v>137</v>
      </c>
      <c r="B66" s="15"/>
      <c r="C66" s="15"/>
      <c r="D66" s="15"/>
      <c r="E66" s="15"/>
      <c r="F66" s="11"/>
      <c r="G66" s="18">
        <v>37038</v>
      </c>
      <c r="H66" s="11"/>
      <c r="I66" s="182">
        <v>0</v>
      </c>
      <c r="J66" s="11"/>
      <c r="K66" s="182">
        <v>0</v>
      </c>
      <c r="M66" s="182">
        <v>0</v>
      </c>
      <c r="P66" s="12"/>
    </row>
    <row r="67" spans="1:16" ht="23.85" customHeight="1">
      <c r="A67" s="215" t="s">
        <v>146</v>
      </c>
      <c r="B67" s="15"/>
      <c r="C67" s="15"/>
      <c r="D67" s="15"/>
      <c r="E67" s="15"/>
      <c r="F67" s="11"/>
      <c r="G67" s="18">
        <v>0</v>
      </c>
      <c r="H67" s="11"/>
      <c r="I67" s="12">
        <v>-5651526</v>
      </c>
      <c r="J67" s="11"/>
      <c r="K67" s="182">
        <v>0</v>
      </c>
      <c r="M67" s="12">
        <v>0</v>
      </c>
      <c r="P67" s="12"/>
    </row>
    <row r="68" spans="1:16" ht="23.25" customHeight="1">
      <c r="A68" s="40" t="s">
        <v>136</v>
      </c>
      <c r="B68" s="15"/>
      <c r="C68" s="15"/>
      <c r="D68" s="15"/>
      <c r="E68" s="15"/>
      <c r="F68" s="11"/>
      <c r="G68" s="18">
        <f>K68</f>
        <v>-491936</v>
      </c>
      <c r="H68" s="10"/>
      <c r="I68" s="12">
        <v>-366986</v>
      </c>
      <c r="J68" s="10"/>
      <c r="K68" s="12">
        <v>-491936</v>
      </c>
      <c r="M68" s="12">
        <v>-366986</v>
      </c>
      <c r="P68" s="12"/>
    </row>
    <row r="69" spans="1:16" ht="23.85" customHeight="1">
      <c r="A69" s="40" t="s">
        <v>140</v>
      </c>
      <c r="B69" s="15"/>
      <c r="C69" s="15"/>
      <c r="D69" s="15"/>
      <c r="E69" s="15"/>
      <c r="F69" s="11"/>
      <c r="G69" s="18">
        <f>K69</f>
        <v>-107621063</v>
      </c>
      <c r="H69" s="10"/>
      <c r="I69" s="12">
        <v>-53810532</v>
      </c>
      <c r="J69" s="10"/>
      <c r="K69" s="12">
        <v>-107621063</v>
      </c>
      <c r="M69" s="12">
        <v>-53810532</v>
      </c>
      <c r="P69" s="12"/>
    </row>
    <row r="70" spans="1:16" ht="23.85" customHeight="1">
      <c r="A70" s="183" t="s">
        <v>108</v>
      </c>
      <c r="B70" s="15"/>
      <c r="C70" s="15"/>
      <c r="D70" s="15"/>
      <c r="E70" s="15"/>
      <c r="F70" s="11"/>
      <c r="G70" s="181">
        <f>SUM(G66:G69)</f>
        <v>-108075961</v>
      </c>
      <c r="H70" s="10"/>
      <c r="I70" s="181">
        <f>SUM(I67:I69)</f>
        <v>-59829044</v>
      </c>
      <c r="J70" s="10"/>
      <c r="K70" s="181">
        <f>SUM(K66:K69)</f>
        <v>-108112999</v>
      </c>
      <c r="M70" s="181">
        <f>SUM(M67:M69)</f>
        <v>-54177518</v>
      </c>
      <c r="P70" s="12"/>
    </row>
    <row r="71" spans="1:16" ht="7.5" customHeight="1">
      <c r="A71" s="15"/>
      <c r="B71" s="15"/>
      <c r="C71" s="15"/>
      <c r="D71" s="15"/>
      <c r="E71" s="15"/>
      <c r="F71" s="11"/>
      <c r="G71" s="182"/>
      <c r="H71" s="11"/>
      <c r="I71" s="182"/>
      <c r="J71" s="11"/>
      <c r="K71" s="182"/>
      <c r="M71" s="182"/>
      <c r="P71" s="12"/>
    </row>
    <row r="72" spans="1:16" ht="23.85" customHeight="1">
      <c r="A72" s="6" t="s">
        <v>161</v>
      </c>
      <c r="B72" s="9"/>
      <c r="C72" s="9"/>
      <c r="D72" s="9"/>
      <c r="E72" s="9"/>
      <c r="F72" s="11"/>
      <c r="G72" s="12">
        <f>G56+G64+G70</f>
        <v>-57354516</v>
      </c>
      <c r="H72" s="11"/>
      <c r="I72" s="12">
        <f>I56+I64+I70</f>
        <v>38589165</v>
      </c>
      <c r="J72" s="11"/>
      <c r="K72" s="12">
        <f>K56+K64+K70</f>
        <v>-56946383</v>
      </c>
      <c r="L72" s="67"/>
      <c r="M72" s="12">
        <f>M56+M64+M70</f>
        <v>38793114</v>
      </c>
      <c r="P72" s="12"/>
    </row>
    <row r="73" spans="1:16" ht="15" customHeight="1">
      <c r="A73" s="15"/>
      <c r="B73" s="15"/>
      <c r="C73" s="15"/>
      <c r="D73" s="15"/>
      <c r="E73" s="15"/>
      <c r="F73" s="11"/>
      <c r="G73" s="182"/>
      <c r="H73" s="11"/>
      <c r="I73" s="182"/>
      <c r="J73" s="11"/>
      <c r="K73" s="182"/>
      <c r="M73" s="182"/>
      <c r="P73" s="12"/>
    </row>
    <row r="74" spans="1:16" ht="23.85" customHeight="1">
      <c r="A74" s="180" t="s">
        <v>109</v>
      </c>
      <c r="B74" s="8"/>
      <c r="C74" s="8"/>
      <c r="D74" s="8"/>
      <c r="E74" s="8"/>
      <c r="F74" s="10"/>
      <c r="G74" s="24">
        <f>+'งบฐานะการเงิน P2-3'!L11</f>
        <v>82810507</v>
      </c>
      <c r="H74" s="10"/>
      <c r="I74" s="24">
        <v>21895542</v>
      </c>
      <c r="J74" s="10"/>
      <c r="K74" s="24">
        <f>+'งบฐานะการเงิน P2-3'!P11</f>
        <v>82236100</v>
      </c>
      <c r="L74" s="67"/>
      <c r="M74" s="24">
        <v>21575071</v>
      </c>
      <c r="P74" s="12"/>
    </row>
    <row r="75" spans="1:16" ht="15" customHeight="1">
      <c r="A75" s="15"/>
      <c r="B75" s="15"/>
      <c r="C75" s="15"/>
      <c r="D75" s="15"/>
      <c r="E75" s="15"/>
      <c r="F75" s="11"/>
      <c r="G75" s="182"/>
      <c r="H75" s="11"/>
      <c r="I75" s="182"/>
      <c r="J75" s="11"/>
      <c r="K75" s="182"/>
      <c r="M75" s="182"/>
      <c r="P75" s="12"/>
    </row>
    <row r="76" spans="1:16" ht="23.85" customHeight="1" thickBot="1">
      <c r="A76" s="179" t="s">
        <v>160</v>
      </c>
      <c r="B76" s="9"/>
      <c r="C76" s="9"/>
      <c r="D76" s="9"/>
      <c r="E76" s="9"/>
      <c r="F76" s="11"/>
      <c r="G76" s="101">
        <f>SUM(G72:G74)</f>
        <v>25455991</v>
      </c>
      <c r="H76" s="102"/>
      <c r="I76" s="101">
        <f>SUM(I72:I74)</f>
        <v>60484707</v>
      </c>
      <c r="J76" s="102"/>
      <c r="K76" s="101">
        <f>SUM(K72:K74)</f>
        <v>25289717</v>
      </c>
      <c r="L76" s="18"/>
      <c r="M76" s="101">
        <f>SUM(M72:M74)</f>
        <v>60368185</v>
      </c>
      <c r="P76" s="12"/>
    </row>
    <row r="77" spans="1:16" s="6" customFormat="1" ht="14.25" customHeight="1" thickTop="1">
      <c r="A77" s="15"/>
      <c r="B77" s="15"/>
      <c r="C77" s="15"/>
      <c r="D77" s="15"/>
      <c r="E77" s="15"/>
      <c r="F77" s="11"/>
      <c r="G77" s="146"/>
      <c r="H77" s="146"/>
      <c r="I77" s="146"/>
      <c r="J77" s="146"/>
      <c r="K77" s="146"/>
      <c r="L77" s="147"/>
      <c r="M77" s="146"/>
      <c r="P77" s="12"/>
    </row>
    <row r="78" spans="1:16" s="6" customFormat="1" ht="23.85" customHeight="1">
      <c r="A78" s="15" t="s">
        <v>144</v>
      </c>
      <c r="B78" s="15"/>
      <c r="C78" s="15"/>
      <c r="D78" s="15"/>
      <c r="E78" s="15"/>
      <c r="F78" s="11"/>
      <c r="G78" s="146"/>
      <c r="H78" s="146"/>
      <c r="I78" s="146"/>
      <c r="J78" s="146"/>
      <c r="K78" s="146"/>
      <c r="L78" s="147"/>
      <c r="M78" s="146"/>
      <c r="P78" s="12"/>
    </row>
    <row r="79" spans="1:16" s="6" customFormat="1" ht="23.85" customHeight="1">
      <c r="A79" s="15"/>
      <c r="B79" s="195" t="s">
        <v>145</v>
      </c>
      <c r="C79" s="15"/>
      <c r="D79" s="15"/>
      <c r="E79" s="15"/>
      <c r="F79" s="11"/>
      <c r="G79" s="149">
        <v>9001542</v>
      </c>
      <c r="H79" s="146"/>
      <c r="I79" s="146">
        <v>0</v>
      </c>
      <c r="J79" s="146"/>
      <c r="K79" s="149">
        <v>9001542.0299999993</v>
      </c>
      <c r="L79" s="147"/>
      <c r="M79" s="146">
        <v>0</v>
      </c>
      <c r="P79" s="12"/>
    </row>
    <row r="80" spans="1:16" s="6" customFormat="1" ht="12.75" customHeight="1">
      <c r="A80" s="15"/>
      <c r="B80" s="15"/>
      <c r="C80" s="15"/>
      <c r="D80" s="15"/>
      <c r="E80" s="15"/>
      <c r="F80" s="11"/>
      <c r="G80" s="146"/>
      <c r="H80" s="146"/>
      <c r="I80" s="146"/>
      <c r="J80" s="146"/>
      <c r="K80" s="146"/>
      <c r="L80" s="147"/>
      <c r="M80" s="146"/>
      <c r="P80" s="12"/>
    </row>
    <row r="81" spans="1:13" s="2" customFormat="1" ht="23.85" customHeight="1">
      <c r="A81" s="7" t="s">
        <v>138</v>
      </c>
      <c r="D81" s="104"/>
      <c r="E81" s="178"/>
      <c r="F81" s="177"/>
      <c r="G81" s="70"/>
      <c r="H81" s="177"/>
      <c r="I81" s="70"/>
      <c r="J81" s="177"/>
      <c r="K81" s="217"/>
      <c r="M81" s="70"/>
    </row>
  </sheetData>
  <mergeCells count="4">
    <mergeCell ref="G6:I6"/>
    <mergeCell ref="K6:M6"/>
    <mergeCell ref="K44:M44"/>
    <mergeCell ref="G44:I44"/>
  </mergeCells>
  <pageMargins left="0.86614173228346458" right="0.39370078740157483" top="0.70866141732283472" bottom="0.59055118110236227" header="0.39370078740157483" footer="0.31496062992125984"/>
  <pageSetup paperSize="9" scale="79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54c0fa1-6b25-4c46-8ba3-d6e38f2b8428" xsi:nil="true"/>
    <Preparer_x0020_Sign_x002d_off xmlns="f54c0fa1-6b25-4c46-8ba3-d6e38f2b8428" xsi:nil="true"/>
    <Status xmlns="f54c0fa1-6b25-4c46-8ba3-d6e38f2b84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E7B8A4926694CA2C9D3EAFB9A692B" ma:contentTypeVersion="6" ma:contentTypeDescription="Create a new document." ma:contentTypeScope="" ma:versionID="bc16cf61d41abac2af961e5eba3b68f7">
  <xsd:schema xmlns:xsd="http://www.w3.org/2001/XMLSchema" xmlns:xs="http://www.w3.org/2001/XMLSchema" xmlns:p="http://schemas.microsoft.com/office/2006/metadata/properties" xmlns:ns2="f54c0fa1-6b25-4c46-8ba3-d6e38f2b8428" targetNamespace="http://schemas.microsoft.com/office/2006/metadata/properties" ma:root="true" ma:fieldsID="fda009a16a28229014532150d24616bc" ns2:_="">
    <xsd:import namespace="f54c0fa1-6b25-4c46-8ba3-d6e38f2b842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c0fa1-6b25-4c46-8ba3-d6e38f2b842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  <xsd:enumeration value="รอ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f54c0fa1-6b25-4c46-8ba3-d6e38f2b8428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52F0E6-8121-4C64-B8D1-4A74378A1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c0fa1-6b25-4c46-8ba3-d6e38f2b84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งบฐานะการเงิน P2-3</vt:lpstr>
      <vt:lpstr>กำไรขาดทุนเบ็ดเสร็จ 3M P4</vt:lpstr>
      <vt:lpstr>กำไรขาดทุนเบ็ดเสร็จ 9M P5 </vt:lpstr>
      <vt:lpstr>ส่วนของผู้ถือหุ้น Conso P6</vt:lpstr>
      <vt:lpstr>ส่วนของผู้ถือหุ้น P7</vt:lpstr>
      <vt:lpstr>งบกระแสเงินสดP8-9</vt:lpstr>
      <vt:lpstr>Sheet1</vt:lpstr>
      <vt:lpstr>'กำไรขาดทุนเบ็ดเสร็จ 9M P5 '!Print_Area</vt:lpstr>
      <vt:lpstr>'งบกระแสเงินสดP8-9'!Print_Area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2025-11-06T08:35:44Z</cp:lastPrinted>
  <dcterms:created xsi:type="dcterms:W3CDTF">2013-02-28T01:07:49Z</dcterms:created>
  <dcterms:modified xsi:type="dcterms:W3CDTF">2025-11-06T08:35:55Z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0x0101000B2E7B8A4926694CA2C9D3EAFB9A692B</vt:lpwstr>
  </property>
</Properties>
</file>