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ea oil Public Company Limited\Sea Oil Public__Sept2025 (Q3)\"/>
    </mc:Choice>
  </mc:AlternateContent>
  <xr:revisionPtr revIDLastSave="0" documentId="13_ncr:1_{58DBA23D-2E5D-4BC3-A99B-2B0FA31FA124}" xr6:coauthVersionLast="47" xr6:coauthVersionMax="47" xr10:uidLastSave="{00000000-0000-0000-0000-000000000000}"/>
  <bookViews>
    <workbookView xWindow="-120" yWindow="-120" windowWidth="21840" windowHeight="13020" xr2:uid="{38BC622B-FD43-4397-A091-A0EE8CD1F99C}"/>
  </bookViews>
  <sheets>
    <sheet name="2-4" sheetId="1" r:id="rId1"/>
    <sheet name="5-6 (3M)" sheetId="13" r:id="rId2"/>
    <sheet name="7-8 (9M)" sheetId="14" r:id="rId3"/>
    <sheet name="9" sheetId="19" r:id="rId4"/>
    <sheet name="10" sheetId="16" r:id="rId5"/>
    <sheet name="11" sheetId="17" r:id="rId6"/>
    <sheet name="12-14" sheetId="18" r:id="rId7"/>
  </sheets>
  <definedNames>
    <definedName name="_xlnm._FilterDatabase" localSheetId="0" hidden="1">'2-4'!$A$12:$L$127</definedName>
    <definedName name="_xlnm.Print_Area" localSheetId="4">'10'!$A$1:$X$31</definedName>
    <definedName name="_xlnm.Print_Area" localSheetId="5">'11'!$A$1:$N$29</definedName>
    <definedName name="_xlnm.Print_Area" localSheetId="6">'12-14'!$A$1:$J$136</definedName>
    <definedName name="_xlnm.Print_Area" localSheetId="0">'2-4'!$A$1:$L$138</definedName>
    <definedName name="_xlnm.Print_Area" localSheetId="1">'5-6 (3M)'!$A$1:$M$85</definedName>
    <definedName name="_xlnm.Print_Area" localSheetId="2">'7-8 (9M)'!$A$1:$M$89</definedName>
    <definedName name="_xlnm.Print_Area" localSheetId="3">'9'!$A$1:$X$31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7" l="1"/>
  <c r="N20" i="17"/>
  <c r="F18" i="17"/>
  <c r="N12" i="17"/>
  <c r="T17" i="19"/>
  <c r="X17" i="19" s="1"/>
  <c r="R17" i="19"/>
  <c r="T17" i="16"/>
  <c r="X17" i="16" s="1"/>
  <c r="T22" i="16"/>
  <c r="X22" i="16" s="1"/>
  <c r="T20" i="16"/>
  <c r="X20" i="16" s="1"/>
  <c r="T22" i="19"/>
  <c r="X22" i="19" s="1"/>
  <c r="T20" i="19"/>
  <c r="X20" i="19" s="1"/>
  <c r="F25" i="19"/>
  <c r="L23" i="1"/>
  <c r="J23" i="1"/>
  <c r="H23" i="1"/>
  <c r="F23" i="1"/>
  <c r="X25" i="16" l="1"/>
  <c r="T25" i="16"/>
  <c r="T25" i="19"/>
  <c r="G19" i="13" l="1"/>
  <c r="G31" i="13" s="1"/>
  <c r="G34" i="13" l="1"/>
  <c r="G37" i="13" s="1"/>
  <c r="D31" i="18" l="1"/>
  <c r="D58" i="18" s="1"/>
  <c r="R22" i="16" l="1"/>
  <c r="R17" i="16"/>
  <c r="J110" i="18" l="1"/>
  <c r="J82" i="18"/>
  <c r="J31" i="18"/>
  <c r="J58" i="18" s="1"/>
  <c r="F110" i="18"/>
  <c r="F82" i="18"/>
  <c r="F31" i="18"/>
  <c r="F58" i="18" s="1"/>
  <c r="L26" i="17"/>
  <c r="J26" i="17"/>
  <c r="H26" i="17"/>
  <c r="N24" i="17"/>
  <c r="N23" i="17"/>
  <c r="N26" i="17" s="1"/>
  <c r="V25" i="19"/>
  <c r="P25" i="19"/>
  <c r="N25" i="19"/>
  <c r="L25" i="19"/>
  <c r="J25" i="19"/>
  <c r="H25" i="19"/>
  <c r="R22" i="19"/>
  <c r="R25" i="19" s="1"/>
  <c r="X25" i="19"/>
  <c r="M80" i="14"/>
  <c r="M74" i="14"/>
  <c r="M62" i="14"/>
  <c r="M65" i="14" s="1"/>
  <c r="M19" i="14"/>
  <c r="M33" i="14" s="1"/>
  <c r="M36" i="14" s="1"/>
  <c r="M39" i="14" s="1"/>
  <c r="I80" i="14"/>
  <c r="I74" i="14"/>
  <c r="I62" i="14"/>
  <c r="I65" i="14" s="1"/>
  <c r="M78" i="13"/>
  <c r="M60" i="13"/>
  <c r="M63" i="13" s="1"/>
  <c r="M19" i="13"/>
  <c r="M31" i="13" s="1"/>
  <c r="M34" i="13" s="1"/>
  <c r="M37" i="13" s="1"/>
  <c r="I78" i="13"/>
  <c r="I72" i="13"/>
  <c r="I60" i="13"/>
  <c r="I63" i="13" s="1"/>
  <c r="I19" i="13"/>
  <c r="I31" i="13" s="1"/>
  <c r="I34" i="13" s="1"/>
  <c r="I37" i="13" s="1"/>
  <c r="H110" i="18"/>
  <c r="D110" i="18"/>
  <c r="H82" i="18"/>
  <c r="D82" i="18"/>
  <c r="H31" i="18"/>
  <c r="H58" i="18" s="1"/>
  <c r="L18" i="17"/>
  <c r="J18" i="17"/>
  <c r="H18" i="17"/>
  <c r="N16" i="17"/>
  <c r="N15" i="17"/>
  <c r="N18" i="17" s="1"/>
  <c r="V25" i="16"/>
  <c r="P25" i="16"/>
  <c r="N25" i="16"/>
  <c r="L25" i="16"/>
  <c r="J25" i="16"/>
  <c r="H25" i="16"/>
  <c r="F25" i="16"/>
  <c r="R25" i="16"/>
  <c r="K80" i="14"/>
  <c r="G80" i="14"/>
  <c r="K74" i="14"/>
  <c r="G74" i="14"/>
  <c r="K62" i="14"/>
  <c r="K65" i="14" s="1"/>
  <c r="G62" i="14"/>
  <c r="G65" i="14" s="1"/>
  <c r="A47" i="14"/>
  <c r="A3" i="19" s="1"/>
  <c r="A45" i="14"/>
  <c r="K19" i="14"/>
  <c r="K33" i="14" s="1"/>
  <c r="K36" i="14" s="1"/>
  <c r="K39" i="14" s="1"/>
  <c r="G19" i="14"/>
  <c r="G33" i="14" s="1"/>
  <c r="G36" i="14" s="1"/>
  <c r="G39" i="14" s="1"/>
  <c r="K78" i="13"/>
  <c r="G78" i="13"/>
  <c r="G72" i="13"/>
  <c r="K60" i="13"/>
  <c r="K63" i="13" s="1"/>
  <c r="G60" i="13"/>
  <c r="G63" i="13" s="1"/>
  <c r="A45" i="13"/>
  <c r="A43" i="13"/>
  <c r="K19" i="13"/>
  <c r="M68" i="14" l="1"/>
  <c r="K31" i="13"/>
  <c r="K34" i="13" s="1"/>
  <c r="K37" i="13" s="1"/>
  <c r="K66" i="13" s="1"/>
  <c r="J67" i="18"/>
  <c r="J72" i="18" s="1"/>
  <c r="J113" i="18" s="1"/>
  <c r="J119" i="18" s="1"/>
  <c r="A3" i="16"/>
  <c r="A3" i="17" s="1"/>
  <c r="A3" i="18" s="1"/>
  <c r="A47" i="18" s="1"/>
  <c r="I66" i="13"/>
  <c r="M66" i="13"/>
  <c r="M69" i="13" s="1"/>
  <c r="I19" i="14"/>
  <c r="I33" i="14" s="1"/>
  <c r="I36" i="14" s="1"/>
  <c r="I39" i="14" s="1"/>
  <c r="I68" i="14" s="1"/>
  <c r="G68" i="14"/>
  <c r="F67" i="18"/>
  <c r="F72" i="18" s="1"/>
  <c r="F113" i="18" s="1"/>
  <c r="F119" i="18" s="1"/>
  <c r="D67" i="18"/>
  <c r="D72" i="18" s="1"/>
  <c r="G66" i="13"/>
  <c r="K68" i="14"/>
  <c r="H67" i="18"/>
  <c r="H72" i="18" s="1"/>
  <c r="A92" i="18" l="1"/>
  <c r="M72" i="13"/>
  <c r="H113" i="18"/>
  <c r="H119" i="18" s="1"/>
  <c r="D113" i="18"/>
  <c r="D119" i="18" s="1"/>
  <c r="K72" i="13"/>
  <c r="F70" i="1" l="1"/>
  <c r="L70" i="1"/>
  <c r="J70" i="1"/>
  <c r="H70" i="1"/>
  <c r="F78" i="1"/>
  <c r="A94" i="1"/>
  <c r="J122" i="1"/>
  <c r="A138" i="1"/>
  <c r="A42" i="13" s="1"/>
  <c r="A85" i="13" s="1"/>
  <c r="L122" i="1"/>
  <c r="L125" i="1" s="1"/>
  <c r="H122" i="1"/>
  <c r="H125" i="1" s="1"/>
  <c r="F122" i="1"/>
  <c r="F125" i="1" s="1"/>
  <c r="A95" i="1"/>
  <c r="A92" i="1"/>
  <c r="L78" i="1"/>
  <c r="J78" i="1"/>
  <c r="H78" i="1"/>
  <c r="A49" i="1"/>
  <c r="L37" i="1"/>
  <c r="J37" i="1"/>
  <c r="H37" i="1"/>
  <c r="F37" i="1"/>
  <c r="A89" i="14" l="1"/>
  <c r="A31" i="19" s="1"/>
  <c r="A31" i="16" s="1"/>
  <c r="A29" i="17" s="1"/>
  <c r="A44" i="18" s="1"/>
  <c r="A89" i="18" s="1"/>
  <c r="A136" i="18" s="1"/>
  <c r="A44" i="14"/>
  <c r="H80" i="1"/>
  <c r="H127" i="1" s="1"/>
  <c r="L39" i="1"/>
  <c r="F39" i="1"/>
  <c r="H39" i="1"/>
  <c r="L80" i="1"/>
  <c r="L127" i="1" s="1"/>
  <c r="J39" i="1"/>
  <c r="J125" i="1"/>
  <c r="J80" i="1"/>
  <c r="F80" i="1"/>
  <c r="F127" i="1" s="1"/>
  <c r="J127" i="1" l="1"/>
</calcChain>
</file>

<file path=xl/sharedStrings.xml><?xml version="1.0" encoding="utf-8"?>
<sst xmlns="http://schemas.openxmlformats.org/spreadsheetml/2006/main" count="589" uniqueCount="217">
  <si>
    <t>บริษัท ซีออยล์ จำกัด (มหาชน)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</si>
  <si>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</si>
  <si>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</si>
  <si>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</si>
  <si>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</si>
  <si>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</si>
  <si>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</si>
  <si>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</si>
  <si>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</si>
  <si>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</si>
  <si>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</si>
  <si>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</si>
  <si>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</si>
  <si>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</si>
  <si>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</si>
  <si>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</si>
  <si>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</si>
  <si>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</si>
  <si>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</si>
  <si>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</si>
  <si>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</si>
  <si>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</si>
  <si>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</si>
  <si>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</si>
  <si>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</si>
  <si>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</si>
  <si>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</si>
  <si>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</si>
  <si>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</si>
  <si>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</si>
  <si>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</si>
  <si>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</si>
  <si>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</si>
  <si>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</si>
  <si>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</si>
  <si>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</si>
  <si>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</si>
  <si>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</si>
  <si>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</si>
  <si>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</si>
  <si>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</si>
  <si>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</si>
  <si>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</si>
  <si>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</si>
  <si>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</si>
  <si>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</si>
  <si>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</si>
  <si>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</si>
  <si>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</si>
  <si>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</si>
  <si>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</si>
  <si>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</si>
  <si>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</si>
  <si>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</si>
  <si>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</si>
  <si>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</si>
  <si>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</si>
  <si>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</si>
  <si>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</si>
  <si>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</si>
  <si>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</si>
  <si>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</si>
  <si>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</si>
  <si>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</si>
  <si>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</si>
  <si>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</si>
  <si>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</si>
  <si>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ภาษีเงินได้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</si>
  <si>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</si>
  <si>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</si>
  <si>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</si>
  <si>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</si>
  <si>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</si>
  <si>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</si>
  <si>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</si>
  <si>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</si>
  <si>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</si>
  <si>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</si>
  <si>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</si>
  <si>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</si>
  <si>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</si>
  <si>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</si>
  <si>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</si>
  <si>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</si>
  <si>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</si>
  <si>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</si>
  <si>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</si>
  <si>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</si>
  <si>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</si>
  <si>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</si>
  <si>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</si>
  <si>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</si>
  <si>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</si>
  <si>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</si>
  <si>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</si>
  <si>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</si>
  <si>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</si>
  <si>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</si>
  <si>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</si>
  <si>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</si>
  <si>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</si>
  <si>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</si>
  <si>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</si>
  <si>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</si>
  <si>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</si>
  <si>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</si>
  <si>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</si>
  <si>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</si>
  <si>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</si>
  <si>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</si>
  <si>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 xml:space="preserve">   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</si>
  <si>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</si>
  <si>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</si>
  <si>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</si>
  <si>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รับภาษีเงินได้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</si>
  <si>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</si>
  <si>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</si>
  <si>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</si>
  <si>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</si>
  <si>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</si>
  <si>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</si>
  <si>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</si>
  <si>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</si>
  <si>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</si>
  <si>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</si>
  <si>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</si>
  <si>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</si>
  <si>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</si>
  <si>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</si>
  <si>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สินค้าคงเหลือ</t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</si>
  <si>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</si>
  <si>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ของสินทรัพย์ทางการเงิน</t>
  </si>
  <si>
    <t>ผลต่างของอัตราแลกเปลี่ยนจากการแปลง</t>
  </si>
  <si>
    <t xml:space="preserve">       ของสินทรัพย์ทางการเงิน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</si>
  <si>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</si>
  <si>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</si>
  <si>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</si>
  <si>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>เงินสดและรายการเทียบเท่า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</si>
  <si>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</si>
  <si>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</si>
  <si>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</si>
  <si>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</si>
  <si>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</si>
  <si>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</si>
  <si>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</si>
  <si>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</si>
  <si>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</si>
  <si>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สินทรัพย์สิทธิการใช้ - สุทธิ</t>
  </si>
  <si>
    <t>พ.ศ. 2567</t>
  </si>
  <si>
    <t>งบฐานะการเงิน</t>
  </si>
  <si>
    <t>- สุทธิ</t>
  </si>
  <si>
    <t xml:space="preserve">สำหรับรอบระยะเวลา - สุทธิจากภาษี </t>
  </si>
  <si>
    <t>กำไรขาดทุนเบ็ดเสร็จรวม</t>
  </si>
  <si>
    <t>สำหรับรอบระยะเวลา</t>
  </si>
  <si>
    <t>เงินให้กู้ยืมแก่บริษัทย่อย</t>
  </si>
  <si>
    <t xml:space="preserve">   สิ้นรอบระยะเวลา</t>
  </si>
  <si>
    <t xml:space="preserve">ลูกหนี้การค้าและลูกหนี้หมุนเวียนอื่น </t>
  </si>
  <si>
    <r>
      <t xml:space="preserve">งบฐานะการเงิน </t>
    </r>
    <r>
      <rPr>
        <sz val="15"/>
        <rFont val="Browallia New"/>
        <family val="2"/>
      </rPr>
      <t>(ต่อ)</t>
    </r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</si>
  <si>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</si>
  <si>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</si>
  <si>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</si>
  <si>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(ต่อ)</t>
    </r>
  </si>
  <si>
    <t>กำไรจากการดำเนินงาน</t>
  </si>
  <si>
    <t>ภาระผูกพันผลประโยชน์พนักงาน</t>
  </si>
  <si>
    <t>หนี้สินอนุพันธ์</t>
  </si>
  <si>
    <t>กำไรต่อหุ้น (บาท) - ส่วนของผู้เป็นเจ้าของ</t>
  </si>
  <si>
    <t>การเปลี่ยนแปลงในส่วนของเจ้าของ</t>
  </si>
  <si>
    <t xml:space="preserve">   ภาระผูกพันผลประโยชน์พนักงาน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</si>
  <si>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</si>
  <si>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</si>
  <si>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    ของเงินลงทุนในบริษัทย่อย</t>
  </si>
  <si>
    <t>กลับรายการจากการด้อยค่า</t>
  </si>
  <si>
    <t>เงินปันผลจ่าย</t>
  </si>
  <si>
    <t>เงินกู้ยืมระยะสั้นจากสถาบันการเงิน</t>
  </si>
  <si>
    <t>ของเงินลงทุนในบริษัทย่อย</t>
  </si>
  <si>
    <t>ภาษีเงินได้นิติบุคคลค้างจ่าย</t>
  </si>
  <si>
    <t>กำไรสำหรับรอบระยะเวลา</t>
  </si>
  <si>
    <t>การแบ่งปันกำไร</t>
  </si>
  <si>
    <t xml:space="preserve">   กลับรายการจากการด้อยค่า</t>
  </si>
  <si>
    <t xml:space="preserve">   และหนี้สินดำเนินงาน</t>
  </si>
  <si>
    <t>เงินสดสุทธิใช้ไปในกิจกรรมจัดหาเงิน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</si>
  <si>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</si>
  <si>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</si>
  <si>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</si>
  <si>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</si>
  <si>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>กำไรขาดทุน</t>
  </si>
  <si>
    <t>เบ็ดเสร็จอื่น</t>
  </si>
  <si>
    <t>พ.ศ. 2568</t>
  </si>
  <si>
    <t>ส่วนแบ่งกำไรจากการร่วมค้า</t>
  </si>
  <si>
    <t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t>
  </si>
  <si>
    <t>ณ วันที่ 30 กันยายน พ.ศ. 2568</t>
  </si>
  <si>
    <t>30 กันยายน</t>
  </si>
  <si>
    <t>-</t>
  </si>
  <si>
    <t>ยอดคงเหลือต้นรอบระยะเวลา วันที่ 1 มกราคม พ.ศ. 2567</t>
  </si>
  <si>
    <t>ยอดคงเหลือ ณ สิ้นรอบระยะเวลา วันที่ 30 กันยายน พ.ศ. 2567</t>
  </si>
  <si>
    <t xml:space="preserve">   ขาดทุน (กำไร) จากการเปลี่ยนแปลง</t>
  </si>
  <si>
    <t xml:space="preserve">       มูลค่ายุติธรรมของอนุพันธ์ทางการเงิน</t>
  </si>
  <si>
    <t xml:space="preserve">   ขาดทุน (กำไร) จากอัตราแลกเปลี่ยน</t>
  </si>
  <si>
    <t>การเปลี่ยนแปลงของสินทรัพย์ และหนี้สิน</t>
  </si>
  <si>
    <t xml:space="preserve">เงินสดสุทธิได้มาจาก (ใช้ไปใน) </t>
  </si>
  <si>
    <t xml:space="preserve">   กิจกรรมดำเนินงาน</t>
  </si>
  <si>
    <t xml:space="preserve">   เงินสดเพิ่มขึ้นสุทธิ</t>
  </si>
  <si>
    <t>เงินปันผลค้างรับ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</si>
  <si>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</si>
  <si>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</si>
  <si>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ยอดคงเหลือต้นรอบระยะเวลา วันที่ 1 มกราคม พ.ศ. 2568</t>
  </si>
  <si>
    <t>ยอดคงเหลือ ณ สิ้นรอบระยะเวลา วันที่ 30 กันยายน พ.ศ. 2568</t>
  </si>
  <si>
    <t>ขาดทุน (กลับรายการ) จากการด้อยค่า</t>
  </si>
  <si>
    <t xml:space="preserve">   ขาดทุน (กลับรายการ) จากการด้อยค่า</t>
  </si>
  <si>
    <t>กระแสเงินสดได้มาจากการดำเนินงาน</t>
  </si>
  <si>
    <t>ขาดทุนจากอัตราแลกเปลี่ยนของเงินสด</t>
  </si>
  <si>
    <t>ยอดคงเหลือต้นรอบระยะเวลา</t>
  </si>
  <si>
    <t>วันที่ 1 มกราคม พ.ศ. 2567</t>
  </si>
  <si>
    <t>ยอดคงเหลือ ณ สิ้นรอบระยะเวลา</t>
  </si>
  <si>
    <t>วันที่ 30 กันยายน พ.ศ. 2567</t>
  </si>
  <si>
    <t>วันที่ 1 มกราคม พ.ศ. 2568</t>
  </si>
  <si>
    <t>วันที่ 30 กันยายน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</si>
</sst>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#,##0.0;\(#,##0.0\)"/>
    <numFmt numFmtId="170" formatCode="#,##0.0000;\(#,##0.0000\);\-"/>
    <numFmt numFmtId="171" formatCode="#,##0;\(#,##0\);&quot;-&quot;;@"/>
    <numFmt numFmtId="172" formatCode="_-* #,##0.0000_-;\-* #,##0.0000_-;_-* &quot;-&quot;??_-;_-@_-"/>
    <numFmt numFmtId="173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165" fontId="5" fillId="0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5" fillId="0" borderId="0" xfId="4" applyNumberFormat="1" applyFont="1" applyFill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70" fontId="5" fillId="0" borderId="2" xfId="1" applyNumberFormat="1" applyFont="1" applyFill="1" applyBorder="1" applyAlignment="1">
      <alignment horizontal="right" vertical="center" wrapText="1"/>
    </xf>
    <xf numFmtId="43" fontId="8" fillId="0" borderId="4" xfId="1" applyFont="1" applyFill="1" applyBorder="1" applyAlignment="1">
      <alignment vertical="center"/>
    </xf>
    <xf numFmtId="43" fontId="8" fillId="0" borderId="0" xfId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4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71" fontId="5" fillId="0" borderId="0" xfId="1" applyNumberFormat="1" applyFont="1" applyFill="1" applyAlignment="1">
      <alignment horizontal="right" vertical="center" wrapText="1"/>
    </xf>
    <xf numFmtId="0" fontId="5" fillId="0" borderId="0" xfId="1" applyNumberFormat="1" applyFont="1" applyFill="1" applyAlignment="1">
      <alignment horizontal="right" vertical="center" wrapText="1"/>
    </xf>
    <xf numFmtId="171" fontId="5" fillId="0" borderId="1" xfId="1" applyNumberFormat="1" applyFont="1" applyFill="1" applyBorder="1" applyAlignment="1">
      <alignment horizontal="right" vertical="center" wrapText="1"/>
    </xf>
    <xf numFmtId="171" fontId="5" fillId="0" borderId="1" xfId="1" applyNumberFormat="1" applyFont="1" applyFill="1" applyBorder="1" applyAlignment="1">
      <alignment vertical="center"/>
    </xf>
    <xf numFmtId="171" fontId="5" fillId="0" borderId="2" xfId="1" applyNumberFormat="1" applyFont="1" applyFill="1" applyBorder="1" applyAlignment="1">
      <alignment horizontal="right" vertical="center" wrapText="1"/>
    </xf>
    <xf numFmtId="171" fontId="5" fillId="0" borderId="0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 wrapText="1"/>
    </xf>
    <xf numFmtId="43" fontId="7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9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9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9" fontId="4" fillId="0" borderId="0" xfId="0" applyNumberFormat="1" applyFont="1" applyAlignment="1">
      <alignment vertical="center"/>
    </xf>
    <xf numFmtId="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8" fillId="0" borderId="0" xfId="0" quotePrefix="1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71" fontId="5" fillId="0" borderId="0" xfId="0" applyNumberFormat="1" applyFont="1" applyAlignment="1">
      <alignment horizontal="right" vertical="center" wrapText="1"/>
    </xf>
    <xf numFmtId="171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71" fontId="5" fillId="0" borderId="2" xfId="0" applyNumberFormat="1" applyFont="1" applyBorder="1" applyAlignment="1">
      <alignment horizontal="right" vertical="center" wrapText="1"/>
    </xf>
    <xf numFmtId="173" fontId="5" fillId="0" borderId="0" xfId="1" applyNumberFormat="1" applyFont="1" applyFill="1" applyAlignment="1">
      <alignment vertical="center"/>
    </xf>
    <xf numFmtId="43" fontId="5" fillId="0" borderId="0" xfId="1" applyFont="1" applyAlignment="1">
      <alignment vertical="center"/>
    </xf>
    <xf numFmtId="172" fontId="5" fillId="0" borderId="0" xfId="1" applyNumberFormat="1" applyFont="1" applyAlignment="1">
      <alignment vertical="center"/>
    </xf>
    <xf numFmtId="170" fontId="5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70" fontId="5" fillId="0" borderId="0" xfId="1" applyNumberFormat="1" applyFont="1" applyFill="1" applyBorder="1" applyAlignment="1">
      <alignment horizontal="right" vertical="center" wrapText="1"/>
    </xf>
    <xf numFmtId="43" fontId="8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3" fontId="9" fillId="0" borderId="1" xfId="1" applyFont="1" applyFill="1" applyBorder="1" applyAlignment="1">
      <alignment vertical="center"/>
    </xf>
    <xf numFmtId="173" fontId="9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3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theme="5" tint="0.79998168889431442"/>
  </sheetPr>
  <dimension ref="A1:L138"/>
  <sheetViews>
    <sheetView tabSelected="1" zoomScaleNormal="100" zoomScaleSheetLayoutView="100" workbookViewId="0">
      <selection activeCell="D6" sqref="D6"/>
    </sheetView>
  </sheetViews>
  <sheetFormatPr defaultColWidth="8.5703125" defaultRowHeight="20.100000000000001" customHeight="1" x14ac:dyDescent="0.25"/>
  <cols>
    <col min="1" max="2" width="1.5703125" style="56" customWidth="1"/>
    <col min="3" max="3" width="29.7109375" style="56" customWidth="1"/>
    <col min="4" max="4" width="9" style="58" customWidth="1"/>
    <col min="5" max="5" width="0.85546875" style="56" customWidth="1"/>
    <col min="6" max="6" width="13.5703125" style="2" customWidth="1"/>
    <col min="7" max="7" width="0.85546875" style="2" customWidth="1"/>
    <col min="8" max="8" width="13.5703125" style="2" customWidth="1"/>
    <col min="9" max="9" width="0.85546875" style="2" customWidth="1"/>
    <col min="10" max="10" width="13.5703125" style="2" customWidth="1"/>
    <col min="11" max="11" width="0.85546875" style="2" customWidth="1"/>
    <col min="12" max="12" width="13.5703125" style="2" customWidth="1"/>
    <col min="13" max="16384" width="8.5703125" style="56"/>
  </cols>
  <sheetData>
    <row r="1" spans="1:12" ht="21.75" customHeight="1" x14ac:dyDescent="0.25">
      <c r="A1" s="57" t="s">
        <v>0</v>
      </c>
      <c r="B1" s="57"/>
      <c r="C1" s="57"/>
    </row>
    <row r="2" spans="1:12" ht="21.75" customHeight="1" x14ac:dyDescent="0.25">
      <c r="A2" s="57" t="s">
        <v>149</v>
      </c>
      <c r="B2" s="57"/>
      <c r="C2" s="57"/>
    </row>
    <row r="3" spans="1:12" ht="21.75" customHeight="1" x14ac:dyDescent="0.25">
      <c r="A3" s="59" t="s">
        <v>190</v>
      </c>
      <c r="B3" s="59"/>
      <c r="C3" s="59"/>
      <c r="D3" s="60"/>
      <c r="E3" s="61"/>
      <c r="F3" s="3"/>
      <c r="G3" s="3"/>
      <c r="H3" s="3"/>
      <c r="I3" s="3"/>
      <c r="J3" s="3"/>
      <c r="K3" s="3"/>
      <c r="L3" s="3"/>
    </row>
    <row r="4" spans="1:12" ht="21.75" customHeight="1" x14ac:dyDescent="0.25"/>
    <row r="5" spans="1:12" ht="21.75" customHeight="1" x14ac:dyDescent="0.25">
      <c r="D5" s="62"/>
      <c r="E5" s="62"/>
      <c r="F5" s="143" t="s">
        <v>1</v>
      </c>
      <c r="G5" s="143"/>
      <c r="H5" s="143"/>
      <c r="I5" s="15"/>
      <c r="J5" s="143" t="s">
        <v>2</v>
      </c>
      <c r="K5" s="143"/>
      <c r="L5" s="143"/>
    </row>
    <row r="6" spans="1:12" ht="21.75" customHeight="1" x14ac:dyDescent="0.25">
      <c r="E6" s="62"/>
      <c r="F6" s="14" t="s">
        <v>53</v>
      </c>
      <c r="G6" s="14"/>
      <c r="I6" s="14"/>
      <c r="J6" s="14" t="s">
        <v>53</v>
      </c>
      <c r="K6" s="14"/>
    </row>
    <row r="7" spans="1:12" ht="21.75" customHeight="1" x14ac:dyDescent="0.25">
      <c r="E7" s="62"/>
      <c r="F7" s="14" t="s">
        <v>54</v>
      </c>
      <c r="G7" s="14"/>
      <c r="H7" s="14" t="s">
        <v>3</v>
      </c>
      <c r="I7" s="14"/>
      <c r="J7" s="14" t="s">
        <v>54</v>
      </c>
      <c r="K7" s="14"/>
      <c r="L7" s="14" t="s">
        <v>3</v>
      </c>
    </row>
    <row r="8" spans="1:12" ht="21.75" customHeight="1" x14ac:dyDescent="0.25">
      <c r="E8" s="62"/>
      <c r="F8" s="16" t="s">
        <v>191</v>
      </c>
      <c r="G8" s="17"/>
      <c r="H8" s="16" t="s">
        <v>4</v>
      </c>
      <c r="I8" s="17"/>
      <c r="J8" s="16" t="s">
        <v>191</v>
      </c>
      <c r="K8" s="17"/>
      <c r="L8" s="16" t="s">
        <v>4</v>
      </c>
    </row>
    <row r="9" spans="1:12" ht="21.75" customHeight="1" x14ac:dyDescent="0.25">
      <c r="D9" s="62"/>
      <c r="E9" s="62"/>
      <c r="F9" s="16" t="s">
        <v>187</v>
      </c>
      <c r="G9" s="17"/>
      <c r="H9" s="16" t="s">
        <v>148</v>
      </c>
      <c r="I9" s="17"/>
      <c r="J9" s="16" t="s">
        <v>187</v>
      </c>
      <c r="K9" s="17"/>
      <c r="L9" s="16" t="s">
        <v>148</v>
      </c>
    </row>
    <row r="10" spans="1:12" ht="21.75" customHeight="1" x14ac:dyDescent="0.25">
      <c r="D10" s="63" t="s">
        <v>5</v>
      </c>
      <c r="E10" s="55"/>
      <c r="F10" s="18" t="s">
        <v>6</v>
      </c>
      <c r="G10" s="17"/>
      <c r="H10" s="18" t="s">
        <v>6</v>
      </c>
      <c r="I10" s="17"/>
      <c r="J10" s="18" t="s">
        <v>6</v>
      </c>
      <c r="K10" s="17"/>
      <c r="L10" s="18" t="s">
        <v>6</v>
      </c>
    </row>
    <row r="11" spans="1:12" ht="7.5" customHeight="1" x14ac:dyDescent="0.25">
      <c r="A11" s="57"/>
      <c r="B11" s="57"/>
      <c r="C11" s="57"/>
      <c r="D11" s="55"/>
      <c r="E11" s="55"/>
      <c r="F11" s="1"/>
      <c r="G11" s="1"/>
      <c r="H11" s="1"/>
      <c r="I11" s="1"/>
      <c r="J11" s="1"/>
      <c r="K11" s="1"/>
      <c r="L11" s="1"/>
    </row>
    <row r="12" spans="1:12" ht="21.75" customHeight="1" x14ac:dyDescent="0.25">
      <c r="A12" s="57" t="s">
        <v>7</v>
      </c>
      <c r="B12" s="57"/>
      <c r="C12" s="57"/>
      <c r="D12" s="55"/>
      <c r="E12" s="55"/>
      <c r="F12" s="1"/>
      <c r="G12" s="1"/>
      <c r="H12" s="1"/>
      <c r="I12" s="1"/>
      <c r="J12" s="1"/>
      <c r="K12" s="1"/>
      <c r="L12" s="1"/>
    </row>
    <row r="13" spans="1:12" ht="7.5" customHeight="1" x14ac:dyDescent="0.25">
      <c r="A13" s="57"/>
      <c r="B13" s="57"/>
      <c r="C13" s="57"/>
      <c r="D13" s="55"/>
      <c r="E13" s="55"/>
      <c r="F13" s="1"/>
      <c r="G13" s="1"/>
      <c r="H13" s="1"/>
      <c r="I13" s="1"/>
      <c r="J13" s="1"/>
      <c r="K13" s="1"/>
      <c r="L13" s="1"/>
    </row>
    <row r="14" spans="1:12" ht="21.75" customHeight="1" x14ac:dyDescent="0.25">
      <c r="A14" s="57" t="s">
        <v>8</v>
      </c>
      <c r="B14" s="57"/>
      <c r="C14" s="57"/>
      <c r="D14" s="55"/>
      <c r="E14" s="55"/>
      <c r="F14" s="1"/>
      <c r="G14" s="1"/>
      <c r="H14" s="1"/>
      <c r="I14" s="1"/>
      <c r="J14" s="1"/>
      <c r="K14" s="1"/>
      <c r="L14" s="1"/>
    </row>
    <row r="15" spans="1:12" ht="7.5" customHeight="1" x14ac:dyDescent="0.25">
      <c r="A15" s="57"/>
      <c r="B15" s="57"/>
      <c r="C15" s="57"/>
      <c r="D15" s="55"/>
      <c r="E15" s="55"/>
      <c r="F15" s="1"/>
      <c r="G15" s="1"/>
      <c r="H15" s="1"/>
      <c r="I15" s="1"/>
      <c r="J15" s="1"/>
      <c r="K15" s="1"/>
      <c r="L15" s="1"/>
    </row>
    <row r="16" spans="1:12" ht="21.75" customHeight="1" x14ac:dyDescent="0.25">
      <c r="A16" s="56" t="s">
        <v>9</v>
      </c>
      <c r="D16" s="55"/>
      <c r="E16" s="55"/>
      <c r="F16" s="1">
        <v>1346937</v>
      </c>
      <c r="G16" s="1"/>
      <c r="H16" s="49">
        <v>1209216</v>
      </c>
      <c r="I16" s="1"/>
      <c r="J16" s="49">
        <v>1017479</v>
      </c>
      <c r="K16" s="1"/>
      <c r="L16" s="49">
        <v>814910</v>
      </c>
    </row>
    <row r="17" spans="1:12" ht="21.75" customHeight="1" x14ac:dyDescent="0.25">
      <c r="A17" s="56" t="s">
        <v>156</v>
      </c>
      <c r="D17" s="55"/>
      <c r="E17" s="55"/>
      <c r="F17" s="1"/>
      <c r="G17" s="1"/>
      <c r="H17" s="50"/>
      <c r="I17" s="50"/>
      <c r="J17" s="50"/>
      <c r="K17" s="50"/>
      <c r="L17" s="50"/>
    </row>
    <row r="18" spans="1:12" ht="21.75" customHeight="1" x14ac:dyDescent="0.25">
      <c r="B18" s="120" t="s">
        <v>150</v>
      </c>
      <c r="D18" s="55">
        <v>7</v>
      </c>
      <c r="E18" s="55"/>
      <c r="F18" s="1">
        <v>1853565</v>
      </c>
      <c r="G18" s="1"/>
      <c r="H18" s="49">
        <v>1456139</v>
      </c>
      <c r="I18" s="1"/>
      <c r="J18" s="49">
        <v>591772</v>
      </c>
      <c r="K18" s="1"/>
      <c r="L18" s="49">
        <v>499691</v>
      </c>
    </row>
    <row r="19" spans="1:12" ht="21.75" customHeight="1" x14ac:dyDescent="0.25">
      <c r="A19" s="56" t="s">
        <v>10</v>
      </c>
      <c r="D19" s="58">
        <v>14.4</v>
      </c>
      <c r="E19" s="55"/>
      <c r="F19" s="1">
        <v>0</v>
      </c>
      <c r="G19" s="1"/>
      <c r="H19" s="49">
        <v>0</v>
      </c>
      <c r="I19" s="1"/>
      <c r="J19" s="49">
        <v>127660</v>
      </c>
      <c r="K19" s="1"/>
      <c r="L19" s="49">
        <v>305310</v>
      </c>
    </row>
    <row r="20" spans="1:12" ht="21.6" customHeight="1" x14ac:dyDescent="0.25">
      <c r="A20" s="56" t="s">
        <v>129</v>
      </c>
      <c r="D20" s="55"/>
      <c r="E20" s="55"/>
      <c r="F20" s="1">
        <v>12280</v>
      </c>
      <c r="G20" s="1"/>
      <c r="H20" s="49">
        <v>6698</v>
      </c>
      <c r="I20" s="1"/>
      <c r="J20" s="49">
        <v>11838</v>
      </c>
      <c r="K20" s="1"/>
      <c r="L20" s="49">
        <v>6274</v>
      </c>
    </row>
    <row r="21" spans="1:12" ht="21.75" customHeight="1" x14ac:dyDescent="0.25">
      <c r="A21" s="56" t="s">
        <v>11</v>
      </c>
      <c r="D21" s="55"/>
      <c r="E21" s="55"/>
      <c r="F21" s="5">
        <v>52143</v>
      </c>
      <c r="G21" s="1"/>
      <c r="H21" s="51">
        <v>63038</v>
      </c>
      <c r="I21" s="1"/>
      <c r="J21" s="51">
        <v>6642</v>
      </c>
      <c r="K21" s="1"/>
      <c r="L21" s="51">
        <v>2205</v>
      </c>
    </row>
    <row r="22" spans="1:12" ht="7.5" customHeight="1" x14ac:dyDescent="0.25">
      <c r="A22" s="64"/>
      <c r="B22" s="64"/>
      <c r="C22" s="64"/>
      <c r="D22" s="55"/>
      <c r="E22" s="55"/>
      <c r="F22" s="1"/>
      <c r="G22" s="1"/>
      <c r="H22" s="1"/>
      <c r="I22" s="1"/>
      <c r="J22" s="1"/>
      <c r="K22" s="1"/>
      <c r="L22" s="1"/>
    </row>
    <row r="23" spans="1:12" ht="21.75" customHeight="1" x14ac:dyDescent="0.25">
      <c r="A23" s="57" t="s">
        <v>12</v>
      </c>
      <c r="B23" s="57"/>
      <c r="C23" s="57"/>
      <c r="D23" s="55"/>
      <c r="E23" s="55"/>
      <c r="F23" s="5">
        <f>SUM(F16:F21)</f>
        <v>3264925</v>
      </c>
      <c r="G23" s="1"/>
      <c r="H23" s="5">
        <f>SUM(H16:H21)</f>
        <v>2735091</v>
      </c>
      <c r="I23" s="1"/>
      <c r="J23" s="5">
        <f>SUM(J16:J21)</f>
        <v>1755391</v>
      </c>
      <c r="K23" s="1"/>
      <c r="L23" s="5">
        <f>SUM(L16:L21)</f>
        <v>1628390</v>
      </c>
    </row>
    <row r="24" spans="1:12" ht="21.75" customHeight="1" x14ac:dyDescent="0.25">
      <c r="A24" s="57"/>
      <c r="B24" s="57"/>
      <c r="C24" s="57"/>
      <c r="D24" s="55"/>
      <c r="E24" s="55"/>
      <c r="F24" s="1"/>
      <c r="G24" s="1"/>
      <c r="H24" s="1"/>
      <c r="I24" s="1"/>
      <c r="J24" s="1"/>
      <c r="K24" s="1"/>
      <c r="L24" s="1"/>
    </row>
    <row r="25" spans="1:12" ht="21.75" customHeight="1" x14ac:dyDescent="0.25">
      <c r="A25" s="57" t="s">
        <v>13</v>
      </c>
      <c r="B25" s="57"/>
      <c r="C25" s="57"/>
      <c r="D25" s="55"/>
      <c r="E25" s="55"/>
      <c r="F25" s="1"/>
      <c r="G25" s="1"/>
      <c r="H25" s="1"/>
      <c r="I25" s="1"/>
      <c r="J25" s="1"/>
      <c r="K25" s="1"/>
      <c r="L25" s="1"/>
    </row>
    <row r="26" spans="1:12" ht="7.5" customHeight="1" x14ac:dyDescent="0.25">
      <c r="A26" s="64"/>
      <c r="B26" s="64"/>
      <c r="C26" s="64"/>
      <c r="D26" s="55"/>
      <c r="E26" s="55"/>
      <c r="F26" s="1"/>
      <c r="G26" s="1"/>
      <c r="H26" s="1"/>
      <c r="I26" s="1"/>
      <c r="J26" s="1"/>
      <c r="K26" s="1"/>
      <c r="L26" s="1"/>
    </row>
    <row r="27" spans="1:12" ht="21.75" customHeight="1" x14ac:dyDescent="0.25">
      <c r="A27" s="64" t="s">
        <v>14</v>
      </c>
      <c r="B27" s="64"/>
      <c r="C27" s="64"/>
      <c r="D27" s="55">
        <v>8</v>
      </c>
      <c r="E27" s="55"/>
      <c r="F27" s="1">
        <v>0</v>
      </c>
      <c r="G27" s="1"/>
      <c r="H27" s="121">
        <v>0</v>
      </c>
      <c r="I27" s="22"/>
      <c r="J27" s="49">
        <v>276269</v>
      </c>
      <c r="K27" s="22"/>
      <c r="L27" s="121">
        <v>276269</v>
      </c>
    </row>
    <row r="28" spans="1:12" ht="21.75" customHeight="1" x14ac:dyDescent="0.25">
      <c r="A28" s="56" t="s">
        <v>15</v>
      </c>
      <c r="D28" s="55">
        <v>9</v>
      </c>
      <c r="E28" s="55"/>
      <c r="F28" s="1">
        <v>817805</v>
      </c>
      <c r="G28" s="1"/>
      <c r="H28" s="121">
        <v>856798</v>
      </c>
      <c r="I28" s="22"/>
      <c r="J28" s="49">
        <v>0</v>
      </c>
      <c r="K28" s="22"/>
      <c r="L28" s="121">
        <v>0</v>
      </c>
    </row>
    <row r="29" spans="1:12" ht="21.75" customHeight="1" x14ac:dyDescent="0.25">
      <c r="A29" s="56" t="s">
        <v>16</v>
      </c>
      <c r="D29" s="55">
        <v>14.4</v>
      </c>
      <c r="E29" s="55"/>
      <c r="F29" s="1">
        <v>0</v>
      </c>
      <c r="G29" s="1"/>
      <c r="H29" s="121">
        <v>0</v>
      </c>
      <c r="I29" s="22"/>
      <c r="J29" s="49">
        <v>117990</v>
      </c>
      <c r="K29" s="22"/>
      <c r="L29" s="121">
        <v>142990</v>
      </c>
    </row>
    <row r="30" spans="1:12" ht="21.75" customHeight="1" x14ac:dyDescent="0.25">
      <c r="A30" s="56" t="s">
        <v>17</v>
      </c>
      <c r="D30" s="55"/>
      <c r="E30" s="55"/>
      <c r="F30" s="1">
        <v>166811</v>
      </c>
      <c r="G30" s="1"/>
      <c r="H30" s="121">
        <v>182879</v>
      </c>
      <c r="I30" s="22"/>
      <c r="J30" s="49">
        <v>0</v>
      </c>
      <c r="K30" s="22"/>
      <c r="L30" s="121">
        <v>0</v>
      </c>
    </row>
    <row r="31" spans="1:12" ht="21.75" customHeight="1" x14ac:dyDescent="0.25">
      <c r="A31" s="56" t="s">
        <v>18</v>
      </c>
      <c r="D31" s="55"/>
      <c r="E31" s="55"/>
      <c r="F31" s="1">
        <v>8775</v>
      </c>
      <c r="G31" s="1"/>
      <c r="H31" s="121">
        <v>7741</v>
      </c>
      <c r="I31" s="22"/>
      <c r="J31" s="49">
        <v>4513</v>
      </c>
      <c r="K31" s="22"/>
      <c r="L31" s="121">
        <v>7713</v>
      </c>
    </row>
    <row r="32" spans="1:12" ht="21.75" customHeight="1" x14ac:dyDescent="0.25">
      <c r="A32" s="56" t="s">
        <v>147</v>
      </c>
      <c r="D32" s="55"/>
      <c r="E32" s="55"/>
      <c r="F32" s="1">
        <v>33100</v>
      </c>
      <c r="G32" s="1"/>
      <c r="H32" s="121">
        <v>26729</v>
      </c>
      <c r="I32" s="22"/>
      <c r="J32" s="49">
        <v>23186</v>
      </c>
      <c r="K32" s="22"/>
      <c r="L32" s="121">
        <v>25267</v>
      </c>
    </row>
    <row r="33" spans="1:12" ht="21.75" customHeight="1" x14ac:dyDescent="0.25">
      <c r="A33" s="56" t="s">
        <v>19</v>
      </c>
      <c r="D33" s="55"/>
      <c r="E33" s="55"/>
      <c r="F33" s="1">
        <v>11957</v>
      </c>
      <c r="G33" s="1"/>
      <c r="H33" s="121">
        <v>12938</v>
      </c>
      <c r="I33" s="22"/>
      <c r="J33" s="49">
        <v>11882</v>
      </c>
      <c r="K33" s="22"/>
      <c r="L33" s="121">
        <v>12746</v>
      </c>
    </row>
    <row r="34" spans="1:12" ht="21.75" customHeight="1" x14ac:dyDescent="0.25">
      <c r="A34" s="56" t="s">
        <v>20</v>
      </c>
      <c r="D34" s="55"/>
      <c r="E34" s="55"/>
      <c r="F34" s="1">
        <v>18922</v>
      </c>
      <c r="G34" s="1"/>
      <c r="H34" s="121">
        <v>24776</v>
      </c>
      <c r="I34" s="22"/>
      <c r="J34" s="49">
        <v>12587</v>
      </c>
      <c r="K34" s="22"/>
      <c r="L34" s="121">
        <v>13385</v>
      </c>
    </row>
    <row r="35" spans="1:12" ht="21.75" customHeight="1" x14ac:dyDescent="0.25">
      <c r="A35" s="56" t="s">
        <v>21</v>
      </c>
      <c r="D35" s="55"/>
      <c r="E35" s="55"/>
      <c r="F35" s="3">
        <v>8017</v>
      </c>
      <c r="G35" s="1"/>
      <c r="H35" s="122">
        <v>9264</v>
      </c>
      <c r="I35" s="22"/>
      <c r="J35" s="52">
        <v>7570</v>
      </c>
      <c r="K35" s="22"/>
      <c r="L35" s="122">
        <v>7570</v>
      </c>
    </row>
    <row r="36" spans="1:12" ht="7.5" customHeight="1" x14ac:dyDescent="0.25">
      <c r="A36" s="64"/>
      <c r="B36" s="64"/>
      <c r="C36" s="64"/>
      <c r="D36" s="55"/>
      <c r="E36" s="55"/>
      <c r="F36" s="1"/>
      <c r="G36" s="1"/>
      <c r="H36" s="1"/>
      <c r="I36" s="1"/>
      <c r="J36" s="1"/>
      <c r="K36" s="1"/>
      <c r="L36" s="1"/>
    </row>
    <row r="37" spans="1:12" ht="21.75" customHeight="1" x14ac:dyDescent="0.25">
      <c r="A37" s="57" t="s">
        <v>22</v>
      </c>
      <c r="B37" s="57"/>
      <c r="C37" s="57"/>
      <c r="D37" s="55"/>
      <c r="E37" s="55"/>
      <c r="F37" s="5">
        <f>SUM(F27:F35)</f>
        <v>1065387</v>
      </c>
      <c r="G37" s="1"/>
      <c r="H37" s="5">
        <f>SUM(H27:H35)</f>
        <v>1121125</v>
      </c>
      <c r="I37" s="1"/>
      <c r="J37" s="5">
        <f>SUM(J27:J35)</f>
        <v>453997</v>
      </c>
      <c r="K37" s="1"/>
      <c r="L37" s="5">
        <f>SUM(L27:L35)</f>
        <v>485940</v>
      </c>
    </row>
    <row r="38" spans="1:12" ht="7.5" customHeight="1" x14ac:dyDescent="0.25">
      <c r="D38" s="55"/>
      <c r="E38" s="55"/>
      <c r="F38" s="1"/>
      <c r="G38" s="1"/>
      <c r="H38" s="1"/>
      <c r="I38" s="1"/>
      <c r="J38" s="1"/>
      <c r="K38" s="1"/>
      <c r="L38" s="1"/>
    </row>
    <row r="39" spans="1:12" s="125" customFormat="1" ht="21.75" customHeight="1" thickBot="1" x14ac:dyDescent="0.3">
      <c r="A39" s="57" t="s">
        <v>23</v>
      </c>
      <c r="B39" s="123"/>
      <c r="C39" s="123"/>
      <c r="D39" s="124"/>
      <c r="E39" s="124"/>
      <c r="F39" s="7">
        <f>F23+F37</f>
        <v>4330312</v>
      </c>
      <c r="G39" s="1"/>
      <c r="H39" s="7">
        <f>H23+H37</f>
        <v>3856216</v>
      </c>
      <c r="I39" s="1"/>
      <c r="J39" s="7">
        <f>J23+J37</f>
        <v>2209388</v>
      </c>
      <c r="K39" s="1"/>
      <c r="L39" s="7">
        <f>L23+L37</f>
        <v>2114330</v>
      </c>
    </row>
    <row r="40" spans="1:12" s="125" customFormat="1" ht="21.75" customHeight="1" thickTop="1" x14ac:dyDescent="0.25">
      <c r="A40" s="57"/>
      <c r="B40" s="123"/>
      <c r="C40" s="123"/>
      <c r="D40" s="124"/>
      <c r="E40" s="124"/>
      <c r="F40" s="1"/>
      <c r="G40" s="1"/>
      <c r="H40" s="1"/>
      <c r="I40" s="1"/>
      <c r="J40" s="1"/>
      <c r="K40" s="1"/>
      <c r="L40" s="1"/>
    </row>
    <row r="41" spans="1:12" s="125" customFormat="1" ht="21.75" customHeight="1" x14ac:dyDescent="0.25">
      <c r="A41" s="57"/>
      <c r="B41" s="123"/>
      <c r="C41" s="123"/>
      <c r="D41" s="124"/>
      <c r="E41" s="124"/>
      <c r="F41" s="1"/>
      <c r="G41" s="1"/>
      <c r="H41" s="1"/>
      <c r="I41" s="1"/>
      <c r="J41" s="1"/>
      <c r="K41" s="1"/>
      <c r="L41" s="1"/>
    </row>
    <row r="42" spans="1:12" s="125" customFormat="1" ht="21.75" customHeight="1" x14ac:dyDescent="0.25">
      <c r="A42" s="57"/>
      <c r="B42" s="123"/>
      <c r="C42" s="123"/>
      <c r="D42" s="124"/>
      <c r="E42" s="124"/>
      <c r="F42" s="1"/>
      <c r="G42" s="1"/>
      <c r="H42" s="1"/>
      <c r="I42" s="1"/>
      <c r="J42" s="1"/>
      <c r="K42" s="1"/>
      <c r="L42" s="1"/>
    </row>
    <row r="43" spans="1:12" s="125" customFormat="1" ht="21.75" customHeight="1" x14ac:dyDescent="0.25">
      <c r="A43" s="57"/>
      <c r="B43" s="123"/>
      <c r="C43" s="123"/>
      <c r="D43" s="124"/>
      <c r="E43" s="124"/>
      <c r="F43" s="1"/>
      <c r="G43" s="1"/>
      <c r="H43" s="1"/>
      <c r="I43" s="1"/>
      <c r="J43" s="1"/>
      <c r="K43" s="1"/>
      <c r="L43" s="1"/>
    </row>
    <row r="44" spans="1:12" s="125" customFormat="1" ht="18" customHeight="1" x14ac:dyDescent="0.25">
      <c r="A44" s="57"/>
      <c r="B44" s="123"/>
      <c r="C44" s="123"/>
      <c r="D44" s="124"/>
      <c r="E44" s="124"/>
      <c r="F44" s="1"/>
      <c r="G44" s="1"/>
      <c r="H44" s="1"/>
      <c r="I44" s="1"/>
      <c r="J44" s="1"/>
      <c r="K44" s="1"/>
      <c r="L44" s="1"/>
    </row>
    <row r="45" spans="1:12" s="125" customFormat="1" ht="6.95" customHeight="1" x14ac:dyDescent="0.25">
      <c r="A45" s="57"/>
      <c r="B45" s="123"/>
      <c r="C45" s="123"/>
      <c r="D45" s="124"/>
      <c r="E45" s="124"/>
      <c r="F45" s="1"/>
      <c r="G45" s="1"/>
      <c r="H45" s="1"/>
      <c r="I45" s="1"/>
      <c r="J45" s="1"/>
      <c r="K45" s="1"/>
      <c r="L45" s="1"/>
    </row>
    <row r="46" spans="1:12" ht="21.95" customHeight="1" x14ac:dyDescent="0.25">
      <c r="A46" s="61" t="s">
        <v>189</v>
      </c>
      <c r="B46" s="61"/>
      <c r="C46" s="61"/>
      <c r="D46" s="60"/>
      <c r="E46" s="61"/>
      <c r="F46" s="3"/>
      <c r="G46" s="3"/>
      <c r="H46" s="3"/>
      <c r="I46" s="3"/>
      <c r="J46" s="3"/>
      <c r="K46" s="3"/>
      <c r="L46" s="3"/>
    </row>
    <row r="47" spans="1:12" ht="21.75" customHeight="1" x14ac:dyDescent="0.25">
      <c r="A47" s="57" t="s">
        <v>0</v>
      </c>
      <c r="B47" s="57"/>
      <c r="C47" s="57"/>
      <c r="D47" s="55"/>
      <c r="E47" s="55"/>
      <c r="F47" s="1"/>
      <c r="G47" s="1"/>
      <c r="H47" s="1"/>
      <c r="I47" s="1"/>
      <c r="J47" s="1"/>
      <c r="K47" s="1"/>
      <c r="L47" s="1"/>
    </row>
    <row r="48" spans="1:12" ht="21" customHeight="1" x14ac:dyDescent="0.25">
      <c r="A48" s="57" t="s">
        <v>157</v>
      </c>
      <c r="B48" s="57"/>
      <c r="C48" s="57"/>
      <c r="D48" s="55"/>
      <c r="E48" s="55"/>
      <c r="F48" s="1"/>
      <c r="G48" s="1"/>
      <c r="H48" s="1"/>
      <c r="I48" s="1"/>
      <c r="J48" s="1"/>
      <c r="K48" s="1"/>
      <c r="L48" s="1"/>
    </row>
    <row r="49" spans="1:12" ht="21.75" customHeight="1" x14ac:dyDescent="0.25">
      <c r="A49" s="59" t="str">
        <f>A3</f>
        <v>ณ วันที่ 30 กันยายน พ.ศ. 2568</v>
      </c>
      <c r="B49" s="59"/>
      <c r="C49" s="59"/>
      <c r="D49" s="126"/>
      <c r="E49" s="126"/>
      <c r="F49" s="5"/>
      <c r="G49" s="5"/>
      <c r="H49" s="5"/>
      <c r="I49" s="5"/>
      <c r="J49" s="5"/>
      <c r="K49" s="5"/>
      <c r="L49" s="5"/>
    </row>
    <row r="50" spans="1:12" ht="21.75" customHeight="1" x14ac:dyDescent="0.25">
      <c r="A50" s="57"/>
      <c r="B50" s="57"/>
      <c r="C50" s="57"/>
      <c r="D50" s="55"/>
      <c r="E50" s="55"/>
      <c r="F50" s="1"/>
      <c r="G50" s="1"/>
      <c r="H50" s="1"/>
      <c r="I50" s="1"/>
      <c r="J50" s="1"/>
      <c r="K50" s="1"/>
      <c r="L50" s="1"/>
    </row>
    <row r="51" spans="1:12" ht="21.75" customHeight="1" x14ac:dyDescent="0.25">
      <c r="D51" s="62"/>
      <c r="E51" s="62"/>
      <c r="F51" s="143" t="s">
        <v>1</v>
      </c>
      <c r="G51" s="143"/>
      <c r="H51" s="143"/>
      <c r="I51" s="15"/>
      <c r="J51" s="143" t="s">
        <v>2</v>
      </c>
      <c r="K51" s="143"/>
      <c r="L51" s="143"/>
    </row>
    <row r="52" spans="1:12" ht="21.75" customHeight="1" x14ac:dyDescent="0.25">
      <c r="E52" s="62"/>
      <c r="F52" s="14" t="s">
        <v>53</v>
      </c>
      <c r="G52" s="14"/>
      <c r="I52" s="14"/>
      <c r="J52" s="14" t="s">
        <v>53</v>
      </c>
      <c r="K52" s="14"/>
    </row>
    <row r="53" spans="1:12" ht="21.75" customHeight="1" x14ac:dyDescent="0.25">
      <c r="E53" s="62"/>
      <c r="F53" s="14" t="s">
        <v>54</v>
      </c>
      <c r="G53" s="14"/>
      <c r="H53" s="14" t="s">
        <v>3</v>
      </c>
      <c r="I53" s="14"/>
      <c r="J53" s="14" t="s">
        <v>54</v>
      </c>
      <c r="K53" s="14"/>
      <c r="L53" s="14" t="s">
        <v>3</v>
      </c>
    </row>
    <row r="54" spans="1:12" ht="21.75" customHeight="1" x14ac:dyDescent="0.25">
      <c r="E54" s="62"/>
      <c r="F54" s="16" t="s">
        <v>191</v>
      </c>
      <c r="G54" s="17"/>
      <c r="H54" s="16" t="s">
        <v>4</v>
      </c>
      <c r="I54" s="17"/>
      <c r="J54" s="16" t="s">
        <v>191</v>
      </c>
      <c r="K54" s="17"/>
      <c r="L54" s="16" t="s">
        <v>4</v>
      </c>
    </row>
    <row r="55" spans="1:12" ht="21.75" customHeight="1" x14ac:dyDescent="0.25">
      <c r="D55" s="62"/>
      <c r="E55" s="62"/>
      <c r="F55" s="16" t="s">
        <v>187</v>
      </c>
      <c r="G55" s="17"/>
      <c r="H55" s="16" t="s">
        <v>148</v>
      </c>
      <c r="I55" s="17"/>
      <c r="J55" s="16" t="s">
        <v>187</v>
      </c>
      <c r="K55" s="17"/>
      <c r="L55" s="16" t="s">
        <v>148</v>
      </c>
    </row>
    <row r="56" spans="1:12" ht="21.75" customHeight="1" x14ac:dyDescent="0.25">
      <c r="D56" s="63" t="s">
        <v>5</v>
      </c>
      <c r="E56" s="55"/>
      <c r="F56" s="18" t="s">
        <v>6</v>
      </c>
      <c r="G56" s="17"/>
      <c r="H56" s="18" t="s">
        <v>6</v>
      </c>
      <c r="I56" s="17"/>
      <c r="J56" s="18" t="s">
        <v>6</v>
      </c>
      <c r="K56" s="17"/>
      <c r="L56" s="18" t="s">
        <v>6</v>
      </c>
    </row>
    <row r="57" spans="1:12" ht="6" customHeight="1" x14ac:dyDescent="0.25">
      <c r="A57" s="57"/>
      <c r="B57" s="57"/>
      <c r="C57" s="57"/>
      <c r="D57" s="55"/>
      <c r="E57" s="55"/>
      <c r="F57" s="1"/>
      <c r="G57" s="1"/>
      <c r="H57" s="1"/>
      <c r="I57" s="1"/>
      <c r="J57" s="1"/>
      <c r="K57" s="1"/>
      <c r="L57" s="1"/>
    </row>
    <row r="58" spans="1:12" ht="21.75" customHeight="1" x14ac:dyDescent="0.25">
      <c r="A58" s="57" t="s">
        <v>24</v>
      </c>
      <c r="B58" s="57"/>
      <c r="C58" s="57"/>
      <c r="D58" s="55"/>
      <c r="E58" s="55"/>
      <c r="F58" s="1"/>
      <c r="G58" s="1"/>
      <c r="H58" s="1"/>
      <c r="I58" s="1"/>
      <c r="J58" s="1"/>
      <c r="K58" s="1"/>
      <c r="L58" s="1"/>
    </row>
    <row r="59" spans="1:12" ht="6" customHeight="1" x14ac:dyDescent="0.25">
      <c r="A59" s="57"/>
      <c r="B59" s="57"/>
      <c r="C59" s="57"/>
      <c r="D59" s="55"/>
      <c r="E59" s="55"/>
      <c r="F59" s="1"/>
      <c r="G59" s="1"/>
      <c r="H59" s="1"/>
      <c r="I59" s="1"/>
      <c r="J59" s="1"/>
      <c r="K59" s="1"/>
      <c r="L59" s="1"/>
    </row>
    <row r="60" spans="1:12" ht="21.75" customHeight="1" x14ac:dyDescent="0.25">
      <c r="A60" s="57" t="s">
        <v>25</v>
      </c>
      <c r="B60" s="57"/>
      <c r="C60" s="57"/>
      <c r="D60" s="55"/>
      <c r="E60" s="55"/>
      <c r="F60" s="1"/>
      <c r="G60" s="1"/>
      <c r="H60" s="1"/>
      <c r="I60" s="1"/>
      <c r="J60" s="1"/>
      <c r="K60" s="1"/>
      <c r="L60" s="1"/>
    </row>
    <row r="61" spans="1:12" ht="6" customHeight="1" x14ac:dyDescent="0.25">
      <c r="A61" s="57"/>
      <c r="B61" s="57"/>
      <c r="C61" s="57"/>
      <c r="D61" s="55"/>
      <c r="E61" s="55"/>
      <c r="F61" s="1"/>
      <c r="G61" s="1"/>
      <c r="H61" s="1"/>
      <c r="I61" s="1"/>
      <c r="J61" s="1"/>
      <c r="K61" s="1"/>
      <c r="L61" s="1"/>
    </row>
    <row r="62" spans="1:12" ht="21.75" customHeight="1" x14ac:dyDescent="0.25">
      <c r="A62" s="56" t="s">
        <v>173</v>
      </c>
      <c r="D62" s="55">
        <v>10</v>
      </c>
      <c r="E62" s="55"/>
      <c r="F62" s="1">
        <v>0</v>
      </c>
      <c r="G62" s="1"/>
      <c r="H62" s="121">
        <v>67976</v>
      </c>
      <c r="I62" s="22"/>
      <c r="J62" s="49">
        <v>0</v>
      </c>
      <c r="K62" s="1"/>
      <c r="L62" s="127">
        <v>0</v>
      </c>
    </row>
    <row r="63" spans="1:12" ht="21.75" customHeight="1" x14ac:dyDescent="0.25">
      <c r="A63" s="56" t="s">
        <v>158</v>
      </c>
      <c r="D63" s="55">
        <v>11</v>
      </c>
      <c r="E63" s="55"/>
      <c r="F63" s="1">
        <v>1582838</v>
      </c>
      <c r="G63" s="1"/>
      <c r="H63" s="121">
        <v>1153917</v>
      </c>
      <c r="I63" s="22"/>
      <c r="J63" s="49">
        <v>274181</v>
      </c>
      <c r="K63" s="1"/>
      <c r="L63" s="127">
        <v>187938</v>
      </c>
    </row>
    <row r="64" spans="1:12" ht="21.75" customHeight="1" x14ac:dyDescent="0.25">
      <c r="A64" s="56" t="s">
        <v>164</v>
      </c>
      <c r="D64" s="55"/>
      <c r="E64" s="55"/>
      <c r="F64" s="1">
        <v>584</v>
      </c>
      <c r="G64" s="1"/>
      <c r="H64" s="121">
        <v>223</v>
      </c>
      <c r="I64" s="22"/>
      <c r="J64" s="49">
        <v>0</v>
      </c>
      <c r="K64" s="1"/>
      <c r="L64" s="127">
        <v>127</v>
      </c>
    </row>
    <row r="65" spans="1:12" ht="21.75" customHeight="1" x14ac:dyDescent="0.25">
      <c r="A65" s="56" t="s">
        <v>26</v>
      </c>
      <c r="D65" s="55"/>
      <c r="E65" s="55"/>
      <c r="F65" s="1"/>
      <c r="G65" s="1"/>
      <c r="H65" s="121"/>
      <c r="I65" s="22"/>
      <c r="J65" s="49"/>
      <c r="K65" s="1"/>
      <c r="L65" s="127"/>
    </row>
    <row r="66" spans="1:12" ht="21.75" customHeight="1" x14ac:dyDescent="0.25">
      <c r="B66" s="56" t="s">
        <v>27</v>
      </c>
      <c r="D66" s="55"/>
      <c r="E66" s="55"/>
      <c r="F66" s="1">
        <v>7899</v>
      </c>
      <c r="G66" s="1"/>
      <c r="H66" s="121">
        <v>7541</v>
      </c>
      <c r="I66" s="22"/>
      <c r="J66" s="49">
        <v>6973</v>
      </c>
      <c r="K66" s="1"/>
      <c r="L66" s="127">
        <v>5988</v>
      </c>
    </row>
    <row r="67" spans="1:12" ht="21.75" customHeight="1" x14ac:dyDescent="0.25">
      <c r="A67" s="56" t="s">
        <v>175</v>
      </c>
      <c r="E67" s="55"/>
      <c r="F67" s="1">
        <v>5649</v>
      </c>
      <c r="G67" s="1"/>
      <c r="H67" s="121">
        <v>9638</v>
      </c>
      <c r="I67" s="22"/>
      <c r="J67" s="49">
        <v>3931</v>
      </c>
      <c r="K67" s="1"/>
      <c r="L67" s="127">
        <v>7966</v>
      </c>
    </row>
    <row r="68" spans="1:12" ht="21.75" customHeight="1" x14ac:dyDescent="0.25">
      <c r="A68" s="64" t="s">
        <v>28</v>
      </c>
      <c r="B68" s="65"/>
      <c r="E68" s="55"/>
      <c r="F68" s="5">
        <v>3794</v>
      </c>
      <c r="G68" s="1"/>
      <c r="H68" s="128">
        <v>9863</v>
      </c>
      <c r="I68" s="1"/>
      <c r="J68" s="51">
        <v>3665</v>
      </c>
      <c r="K68" s="1"/>
      <c r="L68" s="128">
        <v>9860</v>
      </c>
    </row>
    <row r="69" spans="1:12" ht="6" customHeight="1" x14ac:dyDescent="0.25">
      <c r="A69" s="57"/>
      <c r="B69" s="57"/>
      <c r="C69" s="57"/>
      <c r="D69" s="55"/>
      <c r="E69" s="55"/>
      <c r="F69" s="1"/>
      <c r="G69" s="1"/>
      <c r="J69" s="1"/>
    </row>
    <row r="70" spans="1:12" ht="21.75" customHeight="1" x14ac:dyDescent="0.25">
      <c r="A70" s="66" t="s">
        <v>29</v>
      </c>
      <c r="B70" s="57"/>
      <c r="C70" s="57"/>
      <c r="D70" s="55"/>
      <c r="E70" s="55"/>
      <c r="F70" s="5">
        <f>SUM(F62:F68)</f>
        <v>1600764</v>
      </c>
      <c r="G70" s="1"/>
      <c r="H70" s="5">
        <f>SUM(H62:H68)</f>
        <v>1249158</v>
      </c>
      <c r="I70" s="1"/>
      <c r="J70" s="5">
        <f>SUM(J62:J68)</f>
        <v>288750</v>
      </c>
      <c r="K70" s="1"/>
      <c r="L70" s="5">
        <f>SUM(L62:L68)</f>
        <v>211879</v>
      </c>
    </row>
    <row r="71" spans="1:12" ht="21.75" customHeight="1" x14ac:dyDescent="0.25">
      <c r="A71" s="66"/>
      <c r="B71" s="57"/>
      <c r="C71" s="57"/>
      <c r="D71" s="55"/>
      <c r="E71" s="55"/>
      <c r="F71" s="1"/>
      <c r="G71" s="1"/>
      <c r="H71" s="1"/>
      <c r="I71" s="1"/>
      <c r="J71" s="1"/>
      <c r="K71" s="1"/>
      <c r="L71" s="1"/>
    </row>
    <row r="72" spans="1:12" ht="21.75" customHeight="1" x14ac:dyDescent="0.25">
      <c r="A72" s="66" t="s">
        <v>30</v>
      </c>
      <c r="B72" s="57"/>
      <c r="C72" s="57"/>
      <c r="D72" s="55"/>
      <c r="E72" s="55"/>
      <c r="F72" s="1"/>
      <c r="G72" s="1"/>
      <c r="H72" s="1"/>
      <c r="I72" s="1"/>
      <c r="J72" s="1"/>
      <c r="K72" s="1"/>
      <c r="L72" s="1"/>
    </row>
    <row r="73" spans="1:12" ht="6" customHeight="1" x14ac:dyDescent="0.25">
      <c r="A73" s="57"/>
      <c r="B73" s="57"/>
      <c r="C73" s="57"/>
      <c r="D73" s="55"/>
      <c r="E73" s="55"/>
      <c r="F73" s="1"/>
      <c r="G73" s="1"/>
      <c r="H73" s="1"/>
      <c r="I73" s="1"/>
      <c r="J73" s="1"/>
      <c r="K73" s="1"/>
      <c r="L73" s="1"/>
    </row>
    <row r="74" spans="1:12" ht="21.75" customHeight="1" x14ac:dyDescent="0.25">
      <c r="A74" s="64" t="s">
        <v>31</v>
      </c>
      <c r="B74" s="57"/>
      <c r="C74" s="57"/>
      <c r="D74" s="55"/>
      <c r="E74" s="55"/>
      <c r="F74" s="1">
        <v>27650</v>
      </c>
      <c r="G74" s="1"/>
      <c r="H74" s="121">
        <v>21112</v>
      </c>
      <c r="I74" s="22"/>
      <c r="J74" s="49">
        <v>18506</v>
      </c>
      <c r="K74" s="1"/>
      <c r="L74" s="127">
        <v>21112</v>
      </c>
    </row>
    <row r="75" spans="1:12" ht="21.75" customHeight="1" x14ac:dyDescent="0.25">
      <c r="A75" s="56" t="s">
        <v>163</v>
      </c>
      <c r="C75" s="65"/>
      <c r="D75" s="55"/>
      <c r="E75" s="55"/>
      <c r="F75" s="1">
        <v>11786</v>
      </c>
      <c r="G75" s="1"/>
      <c r="H75" s="121">
        <v>10691</v>
      </c>
      <c r="I75" s="1"/>
      <c r="J75" s="49">
        <v>11786</v>
      </c>
      <c r="K75" s="1"/>
      <c r="L75" s="121">
        <v>10691</v>
      </c>
    </row>
    <row r="76" spans="1:12" ht="21.75" customHeight="1" x14ac:dyDescent="0.25">
      <c r="A76" s="64" t="s">
        <v>32</v>
      </c>
      <c r="B76" s="65"/>
      <c r="C76" s="65"/>
      <c r="D76" s="55"/>
      <c r="E76" s="55"/>
      <c r="F76" s="5">
        <v>2800</v>
      </c>
      <c r="G76" s="1"/>
      <c r="H76" s="122">
        <v>2800</v>
      </c>
      <c r="I76" s="1"/>
      <c r="J76" s="51">
        <v>0</v>
      </c>
      <c r="K76" s="1"/>
      <c r="L76" s="128">
        <v>0</v>
      </c>
    </row>
    <row r="77" spans="1:12" ht="6" customHeight="1" x14ac:dyDescent="0.25">
      <c r="A77" s="64"/>
      <c r="B77" s="65"/>
      <c r="C77" s="65"/>
      <c r="D77" s="55"/>
      <c r="E77" s="55"/>
      <c r="F77" s="1"/>
      <c r="G77" s="1"/>
      <c r="H77" s="1"/>
      <c r="I77" s="1"/>
      <c r="J77" s="1"/>
      <c r="K77" s="1"/>
      <c r="L77" s="1"/>
    </row>
    <row r="78" spans="1:12" ht="21.75" customHeight="1" x14ac:dyDescent="0.25">
      <c r="A78" s="66" t="s">
        <v>33</v>
      </c>
      <c r="B78" s="57"/>
      <c r="C78" s="57"/>
      <c r="D78" s="55"/>
      <c r="E78" s="55"/>
      <c r="F78" s="5">
        <f>SUM(F74:F76)</f>
        <v>42236</v>
      </c>
      <c r="G78" s="1"/>
      <c r="H78" s="5">
        <f>SUM(H74:H76)</f>
        <v>34603</v>
      </c>
      <c r="I78" s="1"/>
      <c r="J78" s="5">
        <f>SUM(J74:J76)</f>
        <v>30292</v>
      </c>
      <c r="K78" s="1"/>
      <c r="L78" s="5">
        <f>SUM(L74:L76)</f>
        <v>31803</v>
      </c>
    </row>
    <row r="79" spans="1:12" ht="6" customHeight="1" x14ac:dyDescent="0.25">
      <c r="A79" s="57"/>
      <c r="B79" s="57"/>
      <c r="C79" s="57"/>
      <c r="D79" s="55"/>
      <c r="E79" s="55"/>
      <c r="F79" s="1"/>
      <c r="G79" s="1"/>
      <c r="H79" s="1"/>
      <c r="I79" s="1"/>
      <c r="J79" s="1"/>
      <c r="K79" s="1"/>
      <c r="L79" s="1"/>
    </row>
    <row r="80" spans="1:12" ht="21.75" customHeight="1" x14ac:dyDescent="0.25">
      <c r="A80" s="66" t="s">
        <v>34</v>
      </c>
      <c r="B80" s="57"/>
      <c r="C80" s="57"/>
      <c r="D80" s="55"/>
      <c r="E80" s="55"/>
      <c r="F80" s="5">
        <f>F70+F78</f>
        <v>1643000</v>
      </c>
      <c r="G80" s="1"/>
      <c r="H80" s="5">
        <f>H70+H78</f>
        <v>1283761</v>
      </c>
      <c r="I80" s="1"/>
      <c r="J80" s="5">
        <f>J70+J78</f>
        <v>319042</v>
      </c>
      <c r="K80" s="1"/>
      <c r="L80" s="5">
        <f>L70+L78</f>
        <v>243682</v>
      </c>
    </row>
    <row r="81" spans="1:12" ht="21.75" customHeight="1" x14ac:dyDescent="0.25">
      <c r="A81" s="66"/>
      <c r="B81" s="57"/>
      <c r="C81" s="57"/>
      <c r="D81" s="55"/>
      <c r="E81" s="55"/>
      <c r="F81" s="1"/>
      <c r="G81" s="1"/>
      <c r="H81" s="1"/>
      <c r="I81" s="1"/>
      <c r="J81" s="1"/>
      <c r="K81" s="1"/>
      <c r="L81" s="1"/>
    </row>
    <row r="82" spans="1:12" ht="21.75" customHeight="1" x14ac:dyDescent="0.25">
      <c r="A82" s="66"/>
      <c r="B82" s="57"/>
      <c r="C82" s="57"/>
      <c r="D82" s="55"/>
      <c r="E82" s="55"/>
      <c r="F82" s="1"/>
      <c r="G82" s="1"/>
      <c r="H82" s="1"/>
      <c r="I82" s="1"/>
      <c r="J82" s="1"/>
      <c r="K82" s="1"/>
      <c r="L82" s="1"/>
    </row>
    <row r="83" spans="1:12" ht="21.75" customHeight="1" x14ac:dyDescent="0.25">
      <c r="A83" s="66"/>
      <c r="B83" s="57"/>
      <c r="C83" s="57"/>
      <c r="D83" s="55"/>
      <c r="E83" s="55"/>
      <c r="F83" s="1"/>
      <c r="G83" s="1"/>
      <c r="H83" s="1"/>
      <c r="I83" s="1"/>
      <c r="J83" s="1"/>
      <c r="K83" s="1"/>
      <c r="L83" s="1"/>
    </row>
    <row r="84" spans="1:12" ht="21.75" customHeight="1" x14ac:dyDescent="0.25">
      <c r="A84" s="66"/>
      <c r="B84" s="57"/>
      <c r="C84" s="57"/>
      <c r="D84" s="55"/>
      <c r="E84" s="55"/>
      <c r="F84" s="1"/>
      <c r="G84" s="1"/>
      <c r="H84" s="1"/>
      <c r="I84" s="1"/>
      <c r="J84" s="1"/>
      <c r="K84" s="1"/>
      <c r="L84" s="1"/>
    </row>
    <row r="85" spans="1:12" ht="21.75" customHeight="1" x14ac:dyDescent="0.25">
      <c r="A85" s="66"/>
      <c r="B85" s="57"/>
      <c r="C85" s="57"/>
      <c r="D85" s="55"/>
      <c r="E85" s="55"/>
      <c r="F85" s="1"/>
      <c r="G85" s="1"/>
      <c r="H85" s="1"/>
      <c r="I85" s="1"/>
      <c r="J85" s="1"/>
      <c r="K85" s="1"/>
      <c r="L85" s="1"/>
    </row>
    <row r="86" spans="1:12" ht="21.75" customHeight="1" x14ac:dyDescent="0.25">
      <c r="A86" s="66"/>
      <c r="B86" s="57"/>
      <c r="C86" s="57"/>
      <c r="D86" s="55"/>
      <c r="E86" s="55"/>
      <c r="F86" s="1"/>
      <c r="G86" s="1"/>
      <c r="H86" s="1"/>
      <c r="I86" s="1"/>
      <c r="J86" s="1"/>
      <c r="K86" s="1"/>
      <c r="L86" s="1"/>
    </row>
    <row r="87" spans="1:12" ht="21.75" customHeight="1" x14ac:dyDescent="0.25">
      <c r="A87" s="66"/>
      <c r="B87" s="57"/>
      <c r="C87" s="57"/>
      <c r="D87" s="55"/>
      <c r="E87" s="55"/>
      <c r="F87" s="1"/>
      <c r="G87" s="1"/>
      <c r="H87" s="1"/>
      <c r="I87" s="1"/>
      <c r="J87" s="1"/>
      <c r="K87" s="1"/>
      <c r="L87" s="1"/>
    </row>
    <row r="88" spans="1:12" ht="21.75" customHeight="1" x14ac:dyDescent="0.25">
      <c r="A88" s="66"/>
      <c r="B88" s="57"/>
      <c r="C88" s="57"/>
      <c r="D88" s="55"/>
      <c r="E88" s="55"/>
      <c r="F88" s="1"/>
      <c r="G88" s="1"/>
      <c r="H88" s="1"/>
      <c r="I88" s="1"/>
      <c r="J88" s="1"/>
      <c r="K88" s="1"/>
      <c r="L88" s="1"/>
    </row>
    <row r="89" spans="1:12" ht="21.75" customHeight="1" x14ac:dyDescent="0.25">
      <c r="A89" s="66"/>
      <c r="B89" s="57"/>
      <c r="C89" s="57"/>
      <c r="D89" s="55"/>
      <c r="E89" s="55"/>
      <c r="F89" s="1"/>
      <c r="G89" s="1"/>
      <c r="H89" s="1"/>
      <c r="I89" s="1"/>
      <c r="J89" s="1"/>
      <c r="K89" s="1"/>
      <c r="L89" s="1"/>
    </row>
    <row r="90" spans="1:12" ht="21.75" customHeight="1" x14ac:dyDescent="0.25">
      <c r="A90" s="66"/>
      <c r="B90" s="57"/>
      <c r="C90" s="57"/>
      <c r="D90" s="55"/>
      <c r="E90" s="55"/>
      <c r="F90" s="1"/>
      <c r="G90" s="1"/>
      <c r="H90" s="1"/>
      <c r="I90" s="1"/>
      <c r="J90" s="1"/>
      <c r="K90" s="1"/>
      <c r="L90" s="1"/>
    </row>
    <row r="91" spans="1:12" ht="14.25" customHeight="1" x14ac:dyDescent="0.25">
      <c r="A91" s="66"/>
      <c r="B91" s="57"/>
      <c r="C91" s="125"/>
      <c r="D91" s="55"/>
      <c r="E91" s="55"/>
      <c r="F91" s="1"/>
      <c r="G91" s="1"/>
      <c r="H91" s="1"/>
      <c r="I91" s="1"/>
      <c r="J91" s="1"/>
      <c r="K91" s="1"/>
      <c r="L91" s="1"/>
    </row>
    <row r="92" spans="1:12" ht="21.95" customHeight="1" x14ac:dyDescent="0.25">
      <c r="A92" s="61" t="str">
        <f>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92" s="61"/>
      <c r="C92" s="61"/>
      <c r="D92" s="60"/>
      <c r="E92" s="61"/>
      <c r="F92" s="3"/>
      <c r="G92" s="3"/>
      <c r="H92" s="3"/>
      <c r="I92" s="3"/>
      <c r="J92" s="3"/>
      <c r="K92" s="3"/>
      <c r="L92" s="3"/>
    </row>
    <row r="93" spans="1:12" ht="21.75" customHeight="1" x14ac:dyDescent="0.25">
      <c r="A93" s="57" t="s">
        <v>0</v>
      </c>
      <c r="B93" s="57"/>
      <c r="C93" s="57"/>
    </row>
    <row r="94" spans="1:12" ht="21.75" customHeight="1" x14ac:dyDescent="0.25">
      <c r="A94" s="57" t="str">
        <f>A48</f>
        <v>งบฐานะการเงิน (ต่อ)</v>
      </c>
      <c r="B94" s="57"/>
      <c r="C94" s="57"/>
    </row>
    <row r="95" spans="1:12" ht="21.75" customHeight="1" x14ac:dyDescent="0.25">
      <c r="A95" s="59" t="str">
        <f>A3</f>
        <v>ณ วันที่ 30 กันยายน พ.ศ. 2568</v>
      </c>
      <c r="B95" s="59"/>
      <c r="C95" s="59"/>
      <c r="D95" s="60"/>
      <c r="E95" s="61"/>
      <c r="F95" s="3"/>
      <c r="G95" s="3"/>
      <c r="H95" s="3"/>
      <c r="I95" s="3"/>
      <c r="J95" s="3"/>
      <c r="K95" s="3"/>
      <c r="L95" s="3"/>
    </row>
    <row r="96" spans="1:12" ht="21.75" customHeight="1" x14ac:dyDescent="0.25"/>
    <row r="97" spans="1:12" ht="21.75" customHeight="1" x14ac:dyDescent="0.25">
      <c r="D97" s="62"/>
      <c r="E97" s="62"/>
      <c r="F97" s="143" t="s">
        <v>1</v>
      </c>
      <c r="G97" s="143"/>
      <c r="H97" s="143"/>
      <c r="I97" s="15"/>
      <c r="J97" s="143" t="s">
        <v>2</v>
      </c>
      <c r="K97" s="143"/>
      <c r="L97" s="143"/>
    </row>
    <row r="98" spans="1:12" ht="21.75" customHeight="1" x14ac:dyDescent="0.25">
      <c r="E98" s="62"/>
      <c r="F98" s="14" t="s">
        <v>53</v>
      </c>
      <c r="G98" s="14"/>
      <c r="I98" s="14"/>
      <c r="J98" s="14" t="s">
        <v>53</v>
      </c>
      <c r="K98" s="14"/>
    </row>
    <row r="99" spans="1:12" ht="21.75" customHeight="1" x14ac:dyDescent="0.25">
      <c r="E99" s="62"/>
      <c r="F99" s="14" t="s">
        <v>54</v>
      </c>
      <c r="G99" s="14"/>
      <c r="H99" s="14" t="s">
        <v>3</v>
      </c>
      <c r="I99" s="14"/>
      <c r="J99" s="14" t="s">
        <v>54</v>
      </c>
      <c r="K99" s="14"/>
      <c r="L99" s="14" t="s">
        <v>3</v>
      </c>
    </row>
    <row r="100" spans="1:12" ht="21.75" customHeight="1" x14ac:dyDescent="0.25">
      <c r="E100" s="62"/>
      <c r="F100" s="16" t="s">
        <v>191</v>
      </c>
      <c r="G100" s="17"/>
      <c r="H100" s="16" t="s">
        <v>4</v>
      </c>
      <c r="I100" s="17"/>
      <c r="J100" s="16" t="s">
        <v>191</v>
      </c>
      <c r="K100" s="17"/>
      <c r="L100" s="16" t="s">
        <v>4</v>
      </c>
    </row>
    <row r="101" spans="1:12" ht="21.75" customHeight="1" x14ac:dyDescent="0.45">
      <c r="D101" s="129"/>
      <c r="E101" s="62"/>
      <c r="F101" s="16" t="s">
        <v>187</v>
      </c>
      <c r="G101" s="17"/>
      <c r="H101" s="16" t="s">
        <v>148</v>
      </c>
      <c r="I101" s="17"/>
      <c r="J101" s="16" t="s">
        <v>187</v>
      </c>
      <c r="K101" s="17"/>
      <c r="L101" s="16" t="s">
        <v>148</v>
      </c>
    </row>
    <row r="102" spans="1:12" ht="21.75" customHeight="1" x14ac:dyDescent="0.45">
      <c r="D102" s="129"/>
      <c r="E102" s="55"/>
      <c r="F102" s="18" t="s">
        <v>6</v>
      </c>
      <c r="G102" s="17"/>
      <c r="H102" s="18" t="s">
        <v>6</v>
      </c>
      <c r="I102" s="17"/>
      <c r="J102" s="18" t="s">
        <v>6</v>
      </c>
      <c r="K102" s="17"/>
      <c r="L102" s="18" t="s">
        <v>6</v>
      </c>
    </row>
    <row r="103" spans="1:12" ht="6" customHeight="1" x14ac:dyDescent="0.45">
      <c r="A103" s="57"/>
      <c r="B103" s="57"/>
      <c r="C103" s="57"/>
      <c r="D103" s="129"/>
      <c r="E103" s="55"/>
      <c r="F103" s="1"/>
      <c r="G103" s="1"/>
      <c r="H103" s="1"/>
      <c r="I103" s="1"/>
      <c r="J103" s="1"/>
      <c r="K103" s="1"/>
      <c r="L103" s="1"/>
    </row>
    <row r="104" spans="1:12" ht="21.75" customHeight="1" x14ac:dyDescent="0.45">
      <c r="A104" s="57" t="s">
        <v>130</v>
      </c>
      <c r="B104" s="57"/>
      <c r="C104" s="57"/>
      <c r="D104" s="129"/>
      <c r="E104" s="55"/>
      <c r="F104" s="1"/>
      <c r="G104" s="1"/>
      <c r="H104" s="1"/>
      <c r="I104" s="1"/>
      <c r="J104" s="1"/>
      <c r="K104" s="1"/>
      <c r="L104" s="1"/>
    </row>
    <row r="105" spans="1:12" ht="6" customHeight="1" x14ac:dyDescent="0.45">
      <c r="A105" s="57"/>
      <c r="B105" s="57"/>
      <c r="C105" s="57"/>
      <c r="D105" s="129"/>
      <c r="E105" s="55"/>
      <c r="F105" s="1"/>
      <c r="G105" s="1"/>
      <c r="H105" s="1"/>
      <c r="I105" s="1"/>
      <c r="J105" s="1"/>
      <c r="K105" s="1"/>
      <c r="L105" s="1"/>
    </row>
    <row r="106" spans="1:12" ht="21.75" customHeight="1" x14ac:dyDescent="0.45">
      <c r="A106" s="66" t="s">
        <v>35</v>
      </c>
      <c r="B106" s="57"/>
      <c r="C106" s="57"/>
      <c r="D106" s="129"/>
      <c r="E106" s="55"/>
      <c r="F106" s="1"/>
      <c r="G106" s="1"/>
      <c r="H106" s="1"/>
      <c r="I106" s="1"/>
      <c r="J106" s="1"/>
      <c r="K106" s="1"/>
      <c r="L106" s="1"/>
    </row>
    <row r="107" spans="1:12" ht="6" customHeight="1" x14ac:dyDescent="0.45">
      <c r="A107" s="64"/>
      <c r="B107" s="64"/>
      <c r="C107" s="64"/>
      <c r="D107" s="129"/>
      <c r="E107" s="55"/>
      <c r="F107" s="1"/>
      <c r="G107" s="1"/>
      <c r="H107" s="1"/>
      <c r="I107" s="1"/>
      <c r="J107" s="1"/>
      <c r="K107" s="1"/>
      <c r="L107" s="1"/>
    </row>
    <row r="108" spans="1:12" ht="21.75" customHeight="1" x14ac:dyDescent="0.45">
      <c r="A108" s="64" t="s">
        <v>36</v>
      </c>
      <c r="D108" s="129"/>
      <c r="E108" s="55"/>
      <c r="F108" s="1"/>
      <c r="G108" s="1"/>
      <c r="H108" s="1"/>
      <c r="I108" s="1"/>
      <c r="J108" s="1"/>
      <c r="K108" s="1"/>
      <c r="L108" s="1"/>
    </row>
    <row r="109" spans="1:12" ht="21.75" customHeight="1" x14ac:dyDescent="0.45">
      <c r="A109" s="64" t="s">
        <v>37</v>
      </c>
      <c r="B109" s="64"/>
      <c r="C109" s="64"/>
      <c r="D109" s="129"/>
      <c r="E109" s="55"/>
      <c r="F109" s="1"/>
      <c r="G109" s="1"/>
      <c r="H109" s="1"/>
      <c r="I109" s="1"/>
      <c r="J109" s="1"/>
      <c r="K109" s="1"/>
      <c r="L109" s="1"/>
    </row>
    <row r="110" spans="1:12" ht="21.75" customHeight="1" x14ac:dyDescent="0.45">
      <c r="A110" s="64" t="s">
        <v>38</v>
      </c>
      <c r="B110" s="64"/>
      <c r="C110" s="64"/>
      <c r="D110" s="129"/>
      <c r="E110" s="55"/>
      <c r="F110" s="1"/>
      <c r="G110" s="1"/>
      <c r="H110" s="1"/>
      <c r="I110" s="1"/>
      <c r="J110" s="1"/>
      <c r="K110" s="1"/>
      <c r="L110" s="1"/>
    </row>
    <row r="111" spans="1:12" ht="21.75" customHeight="1" thickBot="1" x14ac:dyDescent="0.5">
      <c r="A111" s="64"/>
      <c r="B111" s="64" t="s">
        <v>39</v>
      </c>
      <c r="C111" s="64"/>
      <c r="D111" s="129"/>
      <c r="E111" s="55"/>
      <c r="F111" s="7">
        <v>738984</v>
      </c>
      <c r="H111" s="130">
        <v>738984</v>
      </c>
      <c r="I111" s="1"/>
      <c r="J111" s="53">
        <v>738984</v>
      </c>
      <c r="K111" s="22"/>
      <c r="L111" s="130">
        <v>738984</v>
      </c>
    </row>
    <row r="112" spans="1:12" ht="8.1" customHeight="1" thickTop="1" x14ac:dyDescent="0.45">
      <c r="A112" s="64"/>
      <c r="B112" s="64"/>
      <c r="C112" s="64"/>
      <c r="D112" s="129"/>
      <c r="E112" s="55"/>
      <c r="F112" s="4"/>
      <c r="H112" s="127"/>
      <c r="I112" s="1"/>
      <c r="J112" s="54"/>
      <c r="K112" s="22"/>
      <c r="L112" s="127"/>
    </row>
    <row r="113" spans="1:12" ht="21.75" customHeight="1" x14ac:dyDescent="0.45">
      <c r="A113" s="64" t="s">
        <v>40</v>
      </c>
      <c r="B113" s="65"/>
      <c r="C113" s="65"/>
      <c r="D113" s="129"/>
      <c r="E113" s="55"/>
      <c r="F113" s="1"/>
      <c r="H113" s="49"/>
      <c r="I113" s="1"/>
      <c r="J113" s="49"/>
      <c r="K113" s="22"/>
      <c r="L113" s="49"/>
    </row>
    <row r="114" spans="1:12" ht="21.75" customHeight="1" x14ac:dyDescent="0.45">
      <c r="A114" s="64" t="s">
        <v>41</v>
      </c>
      <c r="B114" s="65"/>
      <c r="C114" s="65"/>
      <c r="D114" s="129"/>
      <c r="E114" s="55"/>
      <c r="F114" s="1"/>
      <c r="H114" s="49"/>
      <c r="I114" s="1"/>
      <c r="J114" s="49"/>
      <c r="K114" s="22"/>
      <c r="L114" s="49"/>
    </row>
    <row r="115" spans="1:12" ht="21.75" customHeight="1" x14ac:dyDescent="0.45">
      <c r="A115" s="64"/>
      <c r="B115" s="64" t="s">
        <v>42</v>
      </c>
      <c r="C115" s="65"/>
      <c r="D115" s="129"/>
      <c r="E115" s="55"/>
      <c r="F115" s="1">
        <v>738982</v>
      </c>
      <c r="H115" s="127">
        <v>738982</v>
      </c>
      <c r="I115" s="1"/>
      <c r="J115" s="49">
        <v>738982</v>
      </c>
      <c r="K115" s="22"/>
      <c r="L115" s="127">
        <v>738982</v>
      </c>
    </row>
    <row r="116" spans="1:12" ht="21.75" customHeight="1" x14ac:dyDescent="0.45">
      <c r="A116" s="64" t="s">
        <v>43</v>
      </c>
      <c r="D116" s="129"/>
      <c r="E116" s="55"/>
      <c r="F116" s="1">
        <v>933171</v>
      </c>
      <c r="G116" s="1"/>
      <c r="H116" s="127">
        <v>933171</v>
      </c>
      <c r="I116" s="22"/>
      <c r="J116" s="49">
        <v>933171</v>
      </c>
      <c r="K116" s="1"/>
      <c r="L116" s="127">
        <v>933171</v>
      </c>
    </row>
    <row r="117" spans="1:12" ht="21.75" customHeight="1" x14ac:dyDescent="0.45">
      <c r="A117" s="64" t="s">
        <v>44</v>
      </c>
      <c r="D117" s="129"/>
      <c r="E117" s="55"/>
      <c r="F117" s="1"/>
      <c r="G117" s="1"/>
      <c r="H117" s="49"/>
      <c r="I117" s="22"/>
      <c r="J117" s="49"/>
      <c r="K117" s="1"/>
      <c r="L117" s="49"/>
    </row>
    <row r="118" spans="1:12" ht="21.75" customHeight="1" x14ac:dyDescent="0.45">
      <c r="A118" s="64" t="s">
        <v>45</v>
      </c>
      <c r="B118" s="64"/>
      <c r="C118" s="64"/>
      <c r="D118" s="129"/>
      <c r="E118" s="55"/>
      <c r="F118" s="1">
        <v>51010</v>
      </c>
      <c r="G118" s="1"/>
      <c r="H118" s="127">
        <v>51010</v>
      </c>
      <c r="I118" s="22"/>
      <c r="J118" s="49">
        <v>51010</v>
      </c>
      <c r="K118" s="1"/>
      <c r="L118" s="127">
        <v>51010</v>
      </c>
    </row>
    <row r="119" spans="1:12" ht="21.75" customHeight="1" x14ac:dyDescent="0.45">
      <c r="A119" s="64" t="s">
        <v>46</v>
      </c>
      <c r="B119" s="64"/>
      <c r="C119" s="64"/>
      <c r="D119" s="129"/>
      <c r="E119" s="55"/>
      <c r="F119" s="1">
        <v>968172</v>
      </c>
      <c r="G119" s="1"/>
      <c r="H119" s="127">
        <v>843494</v>
      </c>
      <c r="I119" s="22"/>
      <c r="J119" s="49">
        <v>167183</v>
      </c>
      <c r="K119" s="1"/>
      <c r="L119" s="127">
        <v>147485</v>
      </c>
    </row>
    <row r="120" spans="1:12" ht="21.75" customHeight="1" x14ac:dyDescent="0.45">
      <c r="A120" s="64" t="s">
        <v>47</v>
      </c>
      <c r="D120" s="129"/>
      <c r="E120" s="55"/>
      <c r="F120" s="5">
        <v>-4024</v>
      </c>
      <c r="G120" s="1"/>
      <c r="H120" s="128">
        <v>5795</v>
      </c>
      <c r="J120" s="51">
        <v>0</v>
      </c>
      <c r="L120" s="128">
        <v>0</v>
      </c>
    </row>
    <row r="121" spans="1:12" ht="6" customHeight="1" x14ac:dyDescent="0.45">
      <c r="A121" s="57"/>
      <c r="B121" s="57"/>
      <c r="C121" s="57"/>
      <c r="D121" s="129"/>
      <c r="E121" s="55"/>
      <c r="G121" s="1"/>
    </row>
    <row r="122" spans="1:12" ht="21.75" customHeight="1" x14ac:dyDescent="0.45">
      <c r="A122" s="66" t="s">
        <v>48</v>
      </c>
      <c r="D122" s="129"/>
      <c r="E122" s="55"/>
      <c r="F122" s="1">
        <f>SUM(F115:F120)</f>
        <v>2687311</v>
      </c>
      <c r="G122" s="1"/>
      <c r="H122" s="1">
        <f>SUM(H115:H120)</f>
        <v>2572452</v>
      </c>
      <c r="I122" s="22"/>
      <c r="J122" s="1">
        <f>SUM(J115:J120)</f>
        <v>1890346</v>
      </c>
      <c r="K122" s="22"/>
      <c r="L122" s="1">
        <f>SUM(L115:L120)</f>
        <v>1870648</v>
      </c>
    </row>
    <row r="123" spans="1:12" ht="21.75" customHeight="1" x14ac:dyDescent="0.45">
      <c r="A123" s="64" t="s">
        <v>49</v>
      </c>
      <c r="D123" s="129"/>
      <c r="E123" s="55"/>
      <c r="F123" s="5">
        <v>1</v>
      </c>
      <c r="G123" s="1"/>
      <c r="H123" s="51">
        <v>3</v>
      </c>
      <c r="I123" s="22"/>
      <c r="J123" s="51">
        <v>0</v>
      </c>
      <c r="K123" s="1"/>
      <c r="L123" s="51">
        <v>0</v>
      </c>
    </row>
    <row r="124" spans="1:12" ht="6" customHeight="1" x14ac:dyDescent="0.25">
      <c r="A124" s="57"/>
      <c r="B124" s="57"/>
      <c r="C124" s="57"/>
      <c r="D124" s="55"/>
      <c r="E124" s="55"/>
      <c r="F124" s="1"/>
      <c r="G124" s="1"/>
      <c r="H124" s="1"/>
      <c r="I124" s="1"/>
      <c r="J124" s="1"/>
      <c r="K124" s="1"/>
      <c r="L124" s="1"/>
    </row>
    <row r="125" spans="1:12" ht="21.75" customHeight="1" x14ac:dyDescent="0.25">
      <c r="A125" s="66" t="s">
        <v>50</v>
      </c>
      <c r="B125" s="57"/>
      <c r="C125" s="57"/>
      <c r="D125" s="67"/>
      <c r="E125" s="55"/>
      <c r="F125" s="5">
        <f>SUM(F122:F123)</f>
        <v>2687312</v>
      </c>
      <c r="G125" s="1"/>
      <c r="H125" s="5">
        <f>SUM(H122:H123)</f>
        <v>2572455</v>
      </c>
      <c r="I125" s="1"/>
      <c r="J125" s="5">
        <f>SUM(J122:J123)</f>
        <v>1890346</v>
      </c>
      <c r="K125" s="1"/>
      <c r="L125" s="5">
        <f>SUM(L122:L123)</f>
        <v>1870648</v>
      </c>
    </row>
    <row r="126" spans="1:12" ht="6" customHeight="1" x14ac:dyDescent="0.25">
      <c r="A126" s="57"/>
      <c r="B126" s="57"/>
      <c r="C126" s="57"/>
      <c r="D126" s="55"/>
      <c r="E126" s="55"/>
      <c r="F126" s="1"/>
      <c r="G126" s="1"/>
      <c r="H126" s="1"/>
      <c r="I126" s="1"/>
      <c r="J126" s="1"/>
      <c r="K126" s="1"/>
      <c r="L126" s="1"/>
    </row>
    <row r="127" spans="1:12" ht="21.75" customHeight="1" thickBot="1" x14ac:dyDescent="0.3">
      <c r="A127" s="66" t="s">
        <v>51</v>
      </c>
      <c r="B127" s="123"/>
      <c r="C127" s="123"/>
      <c r="D127" s="124"/>
      <c r="E127" s="124"/>
      <c r="F127" s="7">
        <f>SUM(F80,F125)</f>
        <v>4330312</v>
      </c>
      <c r="G127" s="1"/>
      <c r="H127" s="7">
        <f>SUM(H80,H125)</f>
        <v>3856216</v>
      </c>
      <c r="I127" s="1"/>
      <c r="J127" s="7">
        <f>SUM(J80,J125)</f>
        <v>2209388</v>
      </c>
      <c r="K127" s="1"/>
      <c r="L127" s="7">
        <f>SUM(L80,L125)</f>
        <v>2114330</v>
      </c>
    </row>
    <row r="128" spans="1:12" ht="21.75" customHeight="1" thickTop="1" x14ac:dyDescent="0.25">
      <c r="A128" s="66"/>
      <c r="B128" s="123"/>
      <c r="C128" s="123"/>
      <c r="D128" s="124"/>
      <c r="E128" s="124"/>
      <c r="F128" s="17"/>
      <c r="G128" s="1"/>
      <c r="H128" s="17"/>
      <c r="I128" s="1"/>
      <c r="J128" s="17"/>
      <c r="K128" s="1"/>
      <c r="L128" s="17"/>
    </row>
    <row r="129" spans="1:12" ht="21.75" customHeight="1" x14ac:dyDescent="0.25">
      <c r="A129" s="66"/>
      <c r="B129" s="123"/>
      <c r="C129" s="123"/>
      <c r="D129" s="124"/>
      <c r="E129" s="124"/>
      <c r="F129" s="17"/>
      <c r="G129" s="17"/>
      <c r="H129" s="17"/>
      <c r="I129" s="17"/>
      <c r="J129" s="17"/>
      <c r="K129" s="17"/>
      <c r="L129" s="17"/>
    </row>
    <row r="130" spans="1:12" ht="21.75" customHeight="1" x14ac:dyDescent="0.25">
      <c r="A130" s="66"/>
      <c r="B130" s="123"/>
      <c r="C130" s="123"/>
      <c r="D130" s="124"/>
      <c r="E130" s="124"/>
      <c r="F130" s="17"/>
      <c r="G130" s="1"/>
      <c r="H130" s="17"/>
      <c r="I130" s="1"/>
      <c r="J130" s="17"/>
      <c r="K130" s="1"/>
      <c r="L130" s="17"/>
    </row>
    <row r="131" spans="1:12" ht="21.75" customHeight="1" x14ac:dyDescent="0.25">
      <c r="A131" s="66"/>
      <c r="B131" s="123"/>
      <c r="C131" s="123"/>
      <c r="D131" s="124"/>
      <c r="E131" s="124"/>
      <c r="F131" s="17"/>
      <c r="G131" s="1"/>
      <c r="H131" s="17"/>
      <c r="I131" s="1"/>
      <c r="J131" s="17"/>
      <c r="K131" s="1"/>
      <c r="L131" s="17"/>
    </row>
    <row r="132" spans="1:12" ht="21.75" customHeight="1" x14ac:dyDescent="0.25">
      <c r="A132" s="66"/>
      <c r="B132" s="123"/>
      <c r="C132" s="123"/>
      <c r="D132" s="124"/>
      <c r="E132" s="124"/>
      <c r="F132" s="17"/>
      <c r="G132" s="1"/>
      <c r="H132" s="17"/>
      <c r="I132" s="1"/>
      <c r="J132" s="17"/>
      <c r="K132" s="1"/>
      <c r="L132" s="17"/>
    </row>
    <row r="133" spans="1:12" ht="21.75" customHeight="1" x14ac:dyDescent="0.25">
      <c r="A133" s="66"/>
      <c r="B133" s="123"/>
      <c r="C133" s="123"/>
      <c r="D133" s="124"/>
      <c r="E133" s="124"/>
      <c r="F133" s="17"/>
      <c r="G133" s="1"/>
      <c r="H133" s="17"/>
      <c r="I133" s="1"/>
      <c r="J133" s="17"/>
      <c r="K133" s="1"/>
      <c r="L133" s="17"/>
    </row>
    <row r="134" spans="1:12" ht="21.75" customHeight="1" x14ac:dyDescent="0.25">
      <c r="A134" s="66"/>
      <c r="B134" s="123"/>
      <c r="C134" s="123"/>
      <c r="D134" s="124"/>
      <c r="E134" s="124"/>
      <c r="F134" s="17"/>
      <c r="G134" s="1"/>
      <c r="H134" s="17"/>
      <c r="I134" s="1"/>
      <c r="J134" s="17"/>
      <c r="K134" s="1"/>
      <c r="L134" s="17"/>
    </row>
    <row r="135" spans="1:12" ht="21.75" customHeight="1" x14ac:dyDescent="0.25">
      <c r="A135" s="66"/>
      <c r="B135" s="123"/>
      <c r="C135" s="123"/>
      <c r="D135" s="124"/>
      <c r="E135" s="124"/>
      <c r="F135" s="17"/>
      <c r="G135" s="1"/>
      <c r="H135" s="17"/>
      <c r="I135" s="1"/>
      <c r="J135" s="17"/>
      <c r="K135" s="1"/>
      <c r="L135" s="17"/>
    </row>
    <row r="136" spans="1:12" ht="21.75" customHeight="1" x14ac:dyDescent="0.25">
      <c r="A136" s="66"/>
      <c r="B136" s="123"/>
      <c r="C136" s="123"/>
      <c r="D136" s="124"/>
      <c r="E136" s="124"/>
      <c r="F136" s="17"/>
      <c r="G136" s="1"/>
      <c r="H136" s="17"/>
      <c r="I136" s="1"/>
      <c r="J136" s="17"/>
      <c r="K136" s="1"/>
      <c r="L136" s="17"/>
    </row>
    <row r="137" spans="1:12" ht="10.5" customHeight="1" x14ac:dyDescent="0.25">
      <c r="A137" s="66"/>
      <c r="B137" s="123"/>
      <c r="C137" s="123"/>
      <c r="D137" s="124"/>
      <c r="E137" s="124"/>
      <c r="F137" s="17"/>
      <c r="G137" s="1"/>
      <c r="H137" s="17"/>
      <c r="I137" s="1"/>
      <c r="J137" s="17"/>
      <c r="K137" s="1"/>
    </row>
    <row r="138" spans="1:12" ht="21.95" customHeight="1" x14ac:dyDescent="0.25">
      <c r="A138" s="61" t="str">
        <f>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138" s="61"/>
      <c r="C138" s="61"/>
      <c r="D138" s="60"/>
      <c r="E138" s="61"/>
      <c r="F138" s="3"/>
      <c r="G138" s="3"/>
      <c r="H138" s="3"/>
      <c r="I138" s="3"/>
      <c r="J138" s="3"/>
      <c r="K138" s="3"/>
      <c r="L138" s="3"/>
    </row>
  </sheetData>
  <mergeCells count="6"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215C-42E0-417A-ADC1-757BEB453555}">
  <sheetPr>
    <tabColor theme="5" tint="0.79998168889431442"/>
  </sheetPr>
  <dimension ref="A1:N87"/>
  <sheetViews>
    <sheetView zoomScaleNormal="100" zoomScaleSheetLayoutView="100" workbookViewId="0">
      <selection activeCell="P5" sqref="P5"/>
    </sheetView>
  </sheetViews>
  <sheetFormatPr defaultColWidth="9.42578125" defaultRowHeight="21.75" x14ac:dyDescent="0.25"/>
  <cols>
    <col min="1" max="3" width="1.5703125" style="56" customWidth="1"/>
    <col min="4" max="4" width="26.42578125" style="56" customWidth="1"/>
    <col min="5" max="5" width="9" style="56" customWidth="1"/>
    <col min="6" max="6" width="1" style="56" customWidth="1"/>
    <col min="7" max="7" width="12.5703125" style="2" customWidth="1"/>
    <col min="8" max="8" width="1" style="88" customWidth="1"/>
    <col min="9" max="9" width="12.5703125" style="2" customWidth="1"/>
    <col min="10" max="10" width="1" style="2" customWidth="1"/>
    <col min="11" max="11" width="12.5703125" style="2" customWidth="1"/>
    <col min="12" max="12" width="1" style="2" customWidth="1"/>
    <col min="13" max="13" width="12.5703125" style="2" customWidth="1"/>
    <col min="14" max="16384" width="9.42578125" style="56"/>
  </cols>
  <sheetData>
    <row r="1" spans="1:13" ht="21.75" customHeight="1" x14ac:dyDescent="0.25">
      <c r="A1" s="57" t="s">
        <v>0</v>
      </c>
      <c r="B1" s="57"/>
      <c r="C1" s="57"/>
      <c r="D1" s="57"/>
    </row>
    <row r="2" spans="1:13" ht="21.75" customHeight="1" x14ac:dyDescent="0.25">
      <c r="A2" s="57" t="s">
        <v>52</v>
      </c>
      <c r="B2" s="57"/>
      <c r="C2" s="57"/>
      <c r="D2" s="57"/>
    </row>
    <row r="3" spans="1:13" ht="21.75" customHeight="1" x14ac:dyDescent="0.25">
      <c r="A3" s="59" t="s">
        <v>203</v>
      </c>
      <c r="B3" s="59"/>
      <c r="C3" s="59"/>
      <c r="D3" s="59"/>
      <c r="E3" s="61"/>
      <c r="F3" s="61"/>
      <c r="G3" s="3"/>
      <c r="H3" s="112"/>
      <c r="I3" s="3"/>
      <c r="J3" s="3"/>
      <c r="K3" s="3"/>
      <c r="L3" s="3"/>
      <c r="M3" s="3"/>
    </row>
    <row r="4" spans="1:13" ht="21.75" customHeight="1" x14ac:dyDescent="0.25"/>
    <row r="5" spans="1:13" ht="21.75" customHeight="1" x14ac:dyDescent="0.25">
      <c r="A5" s="58"/>
      <c r="B5" s="58"/>
      <c r="C5" s="58"/>
      <c r="D5" s="58"/>
      <c r="E5" s="62"/>
      <c r="F5" s="62"/>
      <c r="G5" s="144" t="s">
        <v>1</v>
      </c>
      <c r="H5" s="144"/>
      <c r="I5" s="144"/>
      <c r="J5" s="15"/>
      <c r="K5" s="143" t="s">
        <v>2</v>
      </c>
      <c r="L5" s="143"/>
      <c r="M5" s="143"/>
    </row>
    <row r="6" spans="1:13" ht="21.75" customHeight="1" x14ac:dyDescent="0.25">
      <c r="A6" s="58"/>
      <c r="B6" s="58"/>
      <c r="C6" s="58"/>
      <c r="D6" s="58"/>
      <c r="E6" s="62"/>
      <c r="F6" s="62"/>
      <c r="G6" s="14" t="s">
        <v>53</v>
      </c>
      <c r="H6" s="73"/>
      <c r="I6" s="14" t="s">
        <v>53</v>
      </c>
      <c r="J6" s="14"/>
      <c r="K6" s="14" t="s">
        <v>53</v>
      </c>
      <c r="L6" s="14"/>
      <c r="M6" s="14" t="s">
        <v>53</v>
      </c>
    </row>
    <row r="7" spans="1:13" ht="21.75" customHeight="1" x14ac:dyDescent="0.25">
      <c r="F7" s="62"/>
      <c r="G7" s="14" t="s">
        <v>54</v>
      </c>
      <c r="H7" s="73"/>
      <c r="I7" s="14" t="s">
        <v>54</v>
      </c>
      <c r="J7" s="14"/>
      <c r="K7" s="14" t="s">
        <v>54</v>
      </c>
      <c r="L7" s="14"/>
      <c r="M7" s="14" t="s">
        <v>54</v>
      </c>
    </row>
    <row r="8" spans="1:13" ht="21.75" customHeight="1" x14ac:dyDescent="0.25">
      <c r="F8" s="62"/>
      <c r="G8" s="16" t="s">
        <v>191</v>
      </c>
      <c r="H8" s="73"/>
      <c r="I8" s="16" t="s">
        <v>191</v>
      </c>
      <c r="J8" s="14"/>
      <c r="K8" s="16" t="s">
        <v>191</v>
      </c>
      <c r="L8" s="14"/>
      <c r="M8" s="16" t="s">
        <v>191</v>
      </c>
    </row>
    <row r="9" spans="1:13" ht="21.75" customHeight="1" x14ac:dyDescent="0.25">
      <c r="F9" s="62"/>
      <c r="G9" s="16" t="s">
        <v>187</v>
      </c>
      <c r="I9" s="16" t="s">
        <v>148</v>
      </c>
      <c r="J9" s="17"/>
      <c r="K9" s="16" t="s">
        <v>187</v>
      </c>
      <c r="L9" s="17"/>
      <c r="M9" s="16" t="s">
        <v>148</v>
      </c>
    </row>
    <row r="10" spans="1:13" ht="21.75" customHeight="1" x14ac:dyDescent="0.25">
      <c r="A10" s="57"/>
      <c r="B10" s="57"/>
      <c r="C10" s="57"/>
      <c r="D10" s="57"/>
      <c r="E10" s="62"/>
      <c r="F10" s="55"/>
      <c r="G10" s="18" t="s">
        <v>6</v>
      </c>
      <c r="H10" s="113"/>
      <c r="I10" s="18" t="s">
        <v>6</v>
      </c>
      <c r="J10" s="17"/>
      <c r="K10" s="18" t="s">
        <v>6</v>
      </c>
      <c r="L10" s="17"/>
      <c r="M10" s="18" t="s">
        <v>6</v>
      </c>
    </row>
    <row r="11" spans="1:13" ht="8.1" customHeight="1" x14ac:dyDescent="0.25">
      <c r="A11" s="57"/>
      <c r="E11" s="58"/>
      <c r="F11" s="58"/>
      <c r="G11" s="1"/>
      <c r="H11" s="114"/>
      <c r="I11" s="1"/>
      <c r="J11" s="1"/>
      <c r="K11" s="1"/>
      <c r="L11" s="1"/>
      <c r="M11" s="1"/>
    </row>
    <row r="12" spans="1:13" ht="21.75" customHeight="1" x14ac:dyDescent="0.25">
      <c r="A12" s="56" t="s">
        <v>55</v>
      </c>
      <c r="E12" s="58"/>
      <c r="F12" s="58"/>
      <c r="G12" s="2">
        <v>4650453</v>
      </c>
      <c r="H12" s="2"/>
      <c r="I12" s="2">
        <v>5216209</v>
      </c>
      <c r="J12" s="1"/>
      <c r="K12" s="2">
        <v>581488</v>
      </c>
      <c r="L12" s="1"/>
      <c r="M12" s="2">
        <v>853386</v>
      </c>
    </row>
    <row r="13" spans="1:13" ht="21.75" customHeight="1" x14ac:dyDescent="0.25">
      <c r="A13" s="64" t="s">
        <v>56</v>
      </c>
      <c r="B13" s="64"/>
      <c r="C13" s="64"/>
      <c r="D13" s="64"/>
      <c r="E13" s="58"/>
      <c r="F13" s="58"/>
      <c r="G13" s="2">
        <v>55810</v>
      </c>
      <c r="H13" s="2"/>
      <c r="I13" s="2">
        <v>48089</v>
      </c>
      <c r="J13" s="1"/>
      <c r="K13" s="2">
        <v>55810</v>
      </c>
      <c r="L13" s="1"/>
      <c r="M13" s="2">
        <v>48437</v>
      </c>
    </row>
    <row r="14" spans="1:13" ht="21.75" customHeight="1" x14ac:dyDescent="0.25">
      <c r="A14" s="64" t="s">
        <v>138</v>
      </c>
      <c r="B14" s="64"/>
      <c r="C14" s="64"/>
      <c r="D14" s="64"/>
      <c r="E14" s="58"/>
      <c r="F14" s="58"/>
      <c r="G14" s="2">
        <v>8700</v>
      </c>
      <c r="H14" s="2"/>
      <c r="I14" s="2">
        <v>8400</v>
      </c>
      <c r="J14" s="1"/>
      <c r="K14" s="2">
        <v>0</v>
      </c>
      <c r="L14" s="1"/>
      <c r="M14" s="2">
        <v>0</v>
      </c>
    </row>
    <row r="15" spans="1:13" ht="21.75" customHeight="1" x14ac:dyDescent="0.25">
      <c r="A15" s="56" t="s">
        <v>57</v>
      </c>
      <c r="B15" s="65"/>
      <c r="C15" s="65"/>
      <c r="D15" s="65"/>
      <c r="E15" s="58"/>
      <c r="F15" s="58"/>
      <c r="G15" s="2">
        <v>-4555101</v>
      </c>
      <c r="H15" s="2"/>
      <c r="I15" s="2">
        <v>-5082165</v>
      </c>
      <c r="J15" s="1"/>
      <c r="K15" s="2">
        <v>-541633</v>
      </c>
      <c r="L15" s="1"/>
      <c r="M15" s="2">
        <v>-786888</v>
      </c>
    </row>
    <row r="16" spans="1:13" ht="21.75" customHeight="1" x14ac:dyDescent="0.25">
      <c r="A16" s="56" t="s">
        <v>58</v>
      </c>
      <c r="B16" s="65"/>
      <c r="C16" s="65"/>
      <c r="D16" s="115"/>
      <c r="E16" s="58"/>
      <c r="F16" s="58"/>
      <c r="G16" s="2">
        <v>-43317</v>
      </c>
      <c r="H16" s="2"/>
      <c r="I16" s="2">
        <v>-41712</v>
      </c>
      <c r="J16" s="4"/>
      <c r="K16" s="2">
        <v>-43317</v>
      </c>
      <c r="L16" s="4"/>
      <c r="M16" s="2">
        <v>-41917</v>
      </c>
    </row>
    <row r="17" spans="1:13" ht="21.75" customHeight="1" x14ac:dyDescent="0.25">
      <c r="A17" s="56" t="s">
        <v>139</v>
      </c>
      <c r="B17" s="65"/>
      <c r="C17" s="65"/>
      <c r="D17" s="115"/>
      <c r="E17" s="58"/>
      <c r="F17" s="58"/>
      <c r="G17" s="5">
        <v>-5454</v>
      </c>
      <c r="H17" s="2"/>
      <c r="I17" s="5">
        <v>-5514</v>
      </c>
      <c r="J17" s="1"/>
      <c r="K17" s="5">
        <v>0</v>
      </c>
      <c r="L17" s="1"/>
      <c r="M17" s="5">
        <v>0</v>
      </c>
    </row>
    <row r="18" spans="1:13" ht="8.1" customHeight="1" x14ac:dyDescent="0.25">
      <c r="A18" s="64"/>
      <c r="B18" s="64"/>
      <c r="C18" s="64"/>
      <c r="D18" s="64"/>
      <c r="E18" s="58"/>
      <c r="F18" s="58"/>
      <c r="G18" s="1"/>
      <c r="H18" s="1"/>
      <c r="I18" s="1"/>
      <c r="J18" s="1"/>
      <c r="K18" s="1"/>
      <c r="L18" s="1"/>
      <c r="M18" s="1"/>
    </row>
    <row r="19" spans="1:13" ht="21.75" customHeight="1" x14ac:dyDescent="0.25">
      <c r="A19" s="66" t="s">
        <v>59</v>
      </c>
      <c r="B19" s="64"/>
      <c r="C19" s="64"/>
      <c r="D19" s="64"/>
      <c r="E19" s="58"/>
      <c r="F19" s="58"/>
      <c r="G19" s="1">
        <f>SUM(G12:G18)</f>
        <v>111091</v>
      </c>
      <c r="H19" s="1"/>
      <c r="I19" s="1">
        <f>SUM(I12:I18)</f>
        <v>143307</v>
      </c>
      <c r="J19" s="1"/>
      <c r="K19" s="1">
        <f>SUM(K12:K18)</f>
        <v>52348</v>
      </c>
      <c r="L19" s="1"/>
      <c r="M19" s="1">
        <f>SUM(M12:M18)</f>
        <v>73018</v>
      </c>
    </row>
    <row r="20" spans="1:13" ht="8.1" customHeight="1" x14ac:dyDescent="0.25">
      <c r="A20" s="66"/>
      <c r="B20" s="64"/>
      <c r="C20" s="64"/>
      <c r="D20" s="64"/>
      <c r="E20" s="58"/>
      <c r="F20" s="58"/>
      <c r="G20" s="1"/>
      <c r="H20" s="1"/>
      <c r="I20" s="1"/>
      <c r="J20" s="1"/>
      <c r="K20" s="1"/>
      <c r="L20" s="1"/>
      <c r="M20" s="1"/>
    </row>
    <row r="21" spans="1:13" ht="21.75" customHeight="1" x14ac:dyDescent="0.25">
      <c r="A21" s="64" t="s">
        <v>60</v>
      </c>
      <c r="B21" s="64"/>
      <c r="C21" s="64"/>
      <c r="D21" s="64"/>
      <c r="E21" s="58"/>
      <c r="F21" s="58"/>
      <c r="G21" s="2">
        <v>0</v>
      </c>
      <c r="H21" s="1"/>
      <c r="I21" s="2">
        <v>0</v>
      </c>
      <c r="J21" s="1"/>
      <c r="K21" s="2">
        <v>9998</v>
      </c>
      <c r="L21" s="1"/>
      <c r="M21" s="2">
        <v>6999</v>
      </c>
    </row>
    <row r="22" spans="1:13" ht="22.5" customHeight="1" x14ac:dyDescent="0.25">
      <c r="A22" s="64" t="s">
        <v>61</v>
      </c>
      <c r="B22" s="64"/>
      <c r="C22" s="64"/>
      <c r="D22" s="64"/>
      <c r="E22" s="58"/>
      <c r="F22" s="58"/>
      <c r="G22" s="2">
        <v>3761</v>
      </c>
      <c r="H22" s="2"/>
      <c r="I22" s="2">
        <v>3778</v>
      </c>
      <c r="J22" s="1"/>
      <c r="K22" s="2">
        <v>10241</v>
      </c>
      <c r="L22" s="1"/>
      <c r="M22" s="2">
        <v>10081</v>
      </c>
    </row>
    <row r="23" spans="1:13" ht="21.75" customHeight="1" x14ac:dyDescent="0.25">
      <c r="A23" s="56" t="s">
        <v>62</v>
      </c>
      <c r="E23" s="58"/>
      <c r="F23" s="58"/>
      <c r="G23" s="2">
        <v>-34081</v>
      </c>
      <c r="H23" s="2"/>
      <c r="I23" s="2">
        <v>-37349</v>
      </c>
      <c r="J23" s="1"/>
      <c r="K23" s="2">
        <v>-9096</v>
      </c>
      <c r="L23" s="1"/>
      <c r="M23" s="2">
        <v>-12546</v>
      </c>
    </row>
    <row r="24" spans="1:13" ht="21.75" customHeight="1" x14ac:dyDescent="0.25">
      <c r="A24" s="56" t="s">
        <v>63</v>
      </c>
      <c r="E24" s="58"/>
      <c r="F24" s="58"/>
      <c r="G24" s="2">
        <v>-42626</v>
      </c>
      <c r="H24" s="2"/>
      <c r="I24" s="2">
        <v>-43954</v>
      </c>
      <c r="J24" s="1"/>
      <c r="K24" s="2">
        <v>-30496</v>
      </c>
      <c r="L24" s="1"/>
      <c r="M24" s="2">
        <v>-30606</v>
      </c>
    </row>
    <row r="25" spans="1:13" ht="21.75" customHeight="1" x14ac:dyDescent="0.25">
      <c r="A25" s="56" t="s">
        <v>171</v>
      </c>
      <c r="E25" s="58"/>
      <c r="F25" s="58"/>
      <c r="H25" s="2"/>
      <c r="J25" s="1"/>
      <c r="L25" s="1"/>
    </row>
    <row r="26" spans="1:13" ht="21.75" customHeight="1" x14ac:dyDescent="0.25">
      <c r="B26" s="56" t="s">
        <v>131</v>
      </c>
      <c r="E26" s="58"/>
      <c r="F26" s="58"/>
      <c r="G26" s="2">
        <v>2247</v>
      </c>
      <c r="H26" s="2"/>
      <c r="I26" s="2">
        <v>4914</v>
      </c>
      <c r="J26" s="1"/>
      <c r="K26" s="2">
        <v>2238</v>
      </c>
      <c r="L26" s="1"/>
      <c r="M26" s="2">
        <v>2634</v>
      </c>
    </row>
    <row r="27" spans="1:13" ht="21.75" customHeight="1" x14ac:dyDescent="0.25">
      <c r="A27" s="56" t="s">
        <v>64</v>
      </c>
      <c r="E27" s="58"/>
      <c r="F27" s="58"/>
      <c r="G27" s="2">
        <v>-3375</v>
      </c>
      <c r="H27" s="2"/>
      <c r="I27" s="2">
        <v>-13660</v>
      </c>
      <c r="J27" s="1"/>
      <c r="K27" s="2">
        <v>80</v>
      </c>
      <c r="L27" s="1"/>
      <c r="M27" s="2">
        <v>-413</v>
      </c>
    </row>
    <row r="28" spans="1:13" ht="21.75" customHeight="1" x14ac:dyDescent="0.25">
      <c r="A28" s="56" t="s">
        <v>65</v>
      </c>
      <c r="E28" s="58"/>
      <c r="F28" s="58"/>
      <c r="G28" s="5">
        <v>-1488</v>
      </c>
      <c r="H28" s="2"/>
      <c r="I28" s="5">
        <v>-1731</v>
      </c>
      <c r="J28" s="1"/>
      <c r="K28" s="5">
        <v>-374</v>
      </c>
      <c r="L28" s="1"/>
      <c r="M28" s="9">
        <v>-363</v>
      </c>
    </row>
    <row r="29" spans="1:13" ht="8.1" customHeight="1" x14ac:dyDescent="0.25">
      <c r="B29" s="57"/>
      <c r="E29" s="58"/>
      <c r="F29" s="58"/>
      <c r="G29" s="1"/>
      <c r="H29" s="2"/>
      <c r="I29" s="1"/>
      <c r="K29" s="1"/>
      <c r="M29" s="1"/>
    </row>
    <row r="30" spans="1:13" ht="21.75" customHeight="1" x14ac:dyDescent="0.25">
      <c r="A30" s="57" t="s">
        <v>141</v>
      </c>
      <c r="B30" s="57"/>
      <c r="E30" s="58"/>
      <c r="F30" s="58"/>
      <c r="G30" s="1"/>
      <c r="H30" s="2"/>
      <c r="I30" s="1"/>
      <c r="K30" s="1"/>
      <c r="M30" s="1"/>
    </row>
    <row r="31" spans="1:13" ht="21.75" customHeight="1" x14ac:dyDescent="0.25">
      <c r="A31" s="57"/>
      <c r="B31" s="57" t="s">
        <v>66</v>
      </c>
      <c r="E31" s="58"/>
      <c r="F31" s="58"/>
      <c r="G31" s="1">
        <f>SUM(G19:G28)</f>
        <v>35529</v>
      </c>
      <c r="H31" s="1"/>
      <c r="I31" s="1">
        <f>SUM(I19:I28)</f>
        <v>55305</v>
      </c>
      <c r="J31" s="1"/>
      <c r="K31" s="1">
        <f>SUM(K19:K28)</f>
        <v>34939</v>
      </c>
      <c r="L31" s="1"/>
      <c r="M31" s="1">
        <f>SUM(M19:M28)</f>
        <v>48804</v>
      </c>
    </row>
    <row r="32" spans="1:13" ht="21.75" customHeight="1" x14ac:dyDescent="0.25">
      <c r="A32" s="64" t="s">
        <v>188</v>
      </c>
      <c r="B32" s="65"/>
      <c r="C32" s="65"/>
      <c r="D32" s="64"/>
      <c r="E32" s="58"/>
      <c r="F32" s="58"/>
      <c r="G32" s="5">
        <v>33466</v>
      </c>
      <c r="H32" s="2"/>
      <c r="I32" s="5">
        <v>58586</v>
      </c>
      <c r="J32" s="1"/>
      <c r="K32" s="5">
        <v>0</v>
      </c>
      <c r="L32" s="1"/>
      <c r="M32" s="5">
        <v>0</v>
      </c>
    </row>
    <row r="33" spans="1:13" ht="8.1" customHeight="1" x14ac:dyDescent="0.25">
      <c r="E33" s="58"/>
      <c r="F33" s="58"/>
      <c r="G33" s="1"/>
      <c r="H33" s="1"/>
      <c r="I33" s="1"/>
      <c r="J33" s="1"/>
      <c r="K33" s="1"/>
      <c r="L33" s="1"/>
      <c r="M33" s="1"/>
    </row>
    <row r="34" spans="1:13" ht="21.75" customHeight="1" x14ac:dyDescent="0.25">
      <c r="A34" s="57" t="s">
        <v>140</v>
      </c>
      <c r="E34" s="58"/>
      <c r="F34" s="58"/>
      <c r="G34" s="1">
        <f>SUM(G31:G32)</f>
        <v>68995</v>
      </c>
      <c r="H34" s="1"/>
      <c r="I34" s="1">
        <f>SUM(I31:I32)</f>
        <v>113891</v>
      </c>
      <c r="J34" s="1"/>
      <c r="K34" s="1">
        <f>SUM(K31:K32)</f>
        <v>34939</v>
      </c>
      <c r="L34" s="1"/>
      <c r="M34" s="1">
        <f>SUM(M31:M32)</f>
        <v>48804</v>
      </c>
    </row>
    <row r="35" spans="1:13" ht="21.75" customHeight="1" x14ac:dyDescent="0.25">
      <c r="A35" s="56" t="s">
        <v>67</v>
      </c>
      <c r="E35" s="58"/>
      <c r="F35" s="58"/>
      <c r="G35" s="5">
        <v>-7038</v>
      </c>
      <c r="H35" s="2"/>
      <c r="I35" s="5">
        <v>-9882</v>
      </c>
      <c r="J35" s="1"/>
      <c r="K35" s="5">
        <v>-5090</v>
      </c>
      <c r="L35" s="1"/>
      <c r="M35" s="5">
        <v>-8606</v>
      </c>
    </row>
    <row r="36" spans="1:13" ht="8.1" customHeight="1" x14ac:dyDescent="0.25">
      <c r="E36" s="58"/>
      <c r="F36" s="58"/>
      <c r="G36" s="1"/>
      <c r="H36" s="1"/>
      <c r="I36" s="1"/>
      <c r="J36" s="1"/>
      <c r="K36" s="1"/>
      <c r="L36" s="1"/>
      <c r="M36" s="1"/>
    </row>
    <row r="37" spans="1:13" ht="21.75" customHeight="1" thickBot="1" x14ac:dyDescent="0.3">
      <c r="A37" s="66" t="s">
        <v>176</v>
      </c>
      <c r="B37" s="66"/>
      <c r="C37" s="66"/>
      <c r="D37" s="66"/>
      <c r="E37" s="58"/>
      <c r="F37" s="58"/>
      <c r="G37" s="7">
        <f>SUM(G34:G35)</f>
        <v>61957</v>
      </c>
      <c r="H37" s="1"/>
      <c r="I37" s="7">
        <f>SUM(I34:I35)</f>
        <v>104009</v>
      </c>
      <c r="J37" s="1"/>
      <c r="K37" s="7">
        <f>SUM(K34:K35)</f>
        <v>29849</v>
      </c>
      <c r="L37" s="1"/>
      <c r="M37" s="7">
        <f>SUM(M34:M35)</f>
        <v>40198</v>
      </c>
    </row>
    <row r="38" spans="1:13" ht="21.75" customHeight="1" thickTop="1" x14ac:dyDescent="0.25">
      <c r="A38" s="66"/>
      <c r="B38" s="66"/>
      <c r="C38" s="66"/>
      <c r="D38" s="66"/>
      <c r="E38" s="58"/>
      <c r="F38" s="58"/>
      <c r="G38" s="19"/>
      <c r="H38" s="19"/>
      <c r="I38" s="19"/>
      <c r="J38" s="19"/>
      <c r="K38" s="19"/>
      <c r="L38" s="19"/>
      <c r="M38" s="19"/>
    </row>
    <row r="39" spans="1:13" ht="21.75" customHeight="1" x14ac:dyDescent="0.25">
      <c r="A39" s="66"/>
      <c r="B39" s="66"/>
      <c r="C39" s="66"/>
      <c r="D39" s="66"/>
      <c r="E39" s="58"/>
      <c r="F39" s="58"/>
      <c r="H39" s="1"/>
      <c r="J39" s="1"/>
      <c r="K39" s="1"/>
      <c r="L39" s="1"/>
      <c r="M39" s="1"/>
    </row>
    <row r="40" spans="1:13" ht="21.75" customHeight="1" x14ac:dyDescent="0.25">
      <c r="A40" s="66"/>
      <c r="B40" s="66"/>
      <c r="C40" s="66"/>
      <c r="D40" s="66"/>
      <c r="E40" s="58"/>
      <c r="F40" s="58"/>
      <c r="H40" s="1"/>
      <c r="J40" s="1"/>
      <c r="K40" s="1"/>
      <c r="L40" s="1"/>
      <c r="M40" s="1"/>
    </row>
    <row r="41" spans="1:13" ht="22.5" customHeight="1" x14ac:dyDescent="0.25">
      <c r="A41" s="66"/>
      <c r="B41" s="66"/>
      <c r="C41" s="66"/>
      <c r="D41" s="66"/>
      <c r="E41" s="58"/>
      <c r="F41" s="58"/>
      <c r="H41" s="1"/>
      <c r="J41" s="1"/>
      <c r="K41" s="1"/>
      <c r="L41" s="1"/>
      <c r="M41" s="1"/>
    </row>
    <row r="42" spans="1:13" ht="21.75" customHeight="1" x14ac:dyDescent="0.25">
      <c r="A42" s="61" t="str">
        <f>'2-4'!A138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42" s="61"/>
      <c r="C42" s="61"/>
      <c r="D42" s="61"/>
      <c r="E42" s="61"/>
      <c r="F42" s="61"/>
      <c r="G42" s="3"/>
      <c r="H42" s="112"/>
      <c r="I42" s="3"/>
      <c r="J42" s="3"/>
      <c r="K42" s="3"/>
      <c r="L42" s="3"/>
      <c r="M42" s="3"/>
    </row>
    <row r="43" spans="1:13" ht="21.75" customHeight="1" x14ac:dyDescent="0.25">
      <c r="A43" s="57" t="str">
        <f>A1</f>
        <v>บริษัท ซีออยล์ จำกัด (มหาชน)</v>
      </c>
      <c r="B43" s="57"/>
      <c r="C43" s="57"/>
      <c r="D43" s="57"/>
    </row>
    <row r="44" spans="1:13" ht="21.75" customHeight="1" x14ac:dyDescent="0.25">
      <c r="A44" s="57" t="s">
        <v>145</v>
      </c>
      <c r="B44" s="57"/>
      <c r="C44" s="57"/>
      <c r="D44" s="57"/>
    </row>
    <row r="45" spans="1:13" ht="21.75" customHeight="1" x14ac:dyDescent="0.25">
      <c r="A45" s="59" t="str">
        <f>A3</f>
        <v>สำหรับรอบระยะเวลาสามเดือนสิ้นสุดวันที่ 30 กันยายน พ.ศ. 2568</v>
      </c>
      <c r="B45" s="59"/>
      <c r="C45" s="59"/>
      <c r="D45" s="59"/>
      <c r="E45" s="61"/>
      <c r="F45" s="61"/>
      <c r="G45" s="3"/>
      <c r="H45" s="112"/>
      <c r="I45" s="3"/>
      <c r="J45" s="3"/>
      <c r="K45" s="3"/>
      <c r="L45" s="3"/>
      <c r="M45" s="3"/>
    </row>
    <row r="46" spans="1:13" ht="21.75" customHeight="1" x14ac:dyDescent="0.25"/>
    <row r="47" spans="1:13" ht="21.75" customHeight="1" x14ac:dyDescent="0.25">
      <c r="A47" s="58"/>
      <c r="B47" s="58"/>
      <c r="C47" s="58"/>
      <c r="D47" s="58"/>
      <c r="E47" s="62"/>
      <c r="F47" s="62"/>
      <c r="G47" s="144" t="s">
        <v>1</v>
      </c>
      <c r="H47" s="144"/>
      <c r="I47" s="144"/>
      <c r="J47" s="15"/>
      <c r="K47" s="143" t="s">
        <v>2</v>
      </c>
      <c r="L47" s="143"/>
      <c r="M47" s="143"/>
    </row>
    <row r="48" spans="1:13" ht="21.75" customHeight="1" x14ac:dyDescent="0.25">
      <c r="A48" s="58"/>
      <c r="B48" s="58"/>
      <c r="C48" s="58"/>
      <c r="D48" s="58"/>
      <c r="E48" s="62"/>
      <c r="F48" s="62"/>
      <c r="G48" s="14" t="s">
        <v>53</v>
      </c>
      <c r="H48" s="73"/>
      <c r="I48" s="14" t="s">
        <v>53</v>
      </c>
      <c r="J48" s="14"/>
      <c r="K48" s="14" t="s">
        <v>53</v>
      </c>
      <c r="L48" s="14"/>
      <c r="M48" s="14" t="s">
        <v>53</v>
      </c>
    </row>
    <row r="49" spans="1:13" ht="21.75" customHeight="1" x14ac:dyDescent="0.25">
      <c r="F49" s="62"/>
      <c r="G49" s="14" t="s">
        <v>54</v>
      </c>
      <c r="H49" s="73"/>
      <c r="I49" s="14" t="s">
        <v>54</v>
      </c>
      <c r="J49" s="14"/>
      <c r="K49" s="14" t="s">
        <v>54</v>
      </c>
      <c r="L49" s="14"/>
      <c r="M49" s="14" t="s">
        <v>54</v>
      </c>
    </row>
    <row r="50" spans="1:13" ht="21.75" customHeight="1" x14ac:dyDescent="0.25">
      <c r="F50" s="62"/>
      <c r="G50" s="16" t="s">
        <v>191</v>
      </c>
      <c r="H50" s="73"/>
      <c r="I50" s="16" t="s">
        <v>191</v>
      </c>
      <c r="J50" s="14"/>
      <c r="K50" s="16" t="s">
        <v>191</v>
      </c>
      <c r="L50" s="14"/>
      <c r="M50" s="16" t="s">
        <v>191</v>
      </c>
    </row>
    <row r="51" spans="1:13" ht="21.75" customHeight="1" x14ac:dyDescent="0.25">
      <c r="E51" s="62"/>
      <c r="F51" s="62"/>
      <c r="G51" s="16" t="s">
        <v>187</v>
      </c>
      <c r="I51" s="16" t="s">
        <v>148</v>
      </c>
      <c r="J51" s="17"/>
      <c r="K51" s="16" t="s">
        <v>187</v>
      </c>
      <c r="L51" s="17"/>
      <c r="M51" s="16" t="s">
        <v>148</v>
      </c>
    </row>
    <row r="52" spans="1:13" ht="21.75" customHeight="1" x14ac:dyDescent="0.25">
      <c r="A52" s="57"/>
      <c r="B52" s="57"/>
      <c r="C52" s="57"/>
      <c r="D52" s="57"/>
      <c r="E52" s="116"/>
      <c r="F52" s="55"/>
      <c r="G52" s="18" t="s">
        <v>6</v>
      </c>
      <c r="H52" s="113"/>
      <c r="I52" s="18" t="s">
        <v>6</v>
      </c>
      <c r="J52" s="17"/>
      <c r="K52" s="18" t="s">
        <v>6</v>
      </c>
      <c r="L52" s="17"/>
      <c r="M52" s="18" t="s">
        <v>6</v>
      </c>
    </row>
    <row r="53" spans="1:13" ht="21.75" customHeight="1" x14ac:dyDescent="0.25">
      <c r="A53" s="66" t="s">
        <v>68</v>
      </c>
      <c r="B53" s="116"/>
      <c r="C53" s="116"/>
      <c r="D53" s="116"/>
      <c r="E53" s="62"/>
      <c r="F53" s="117"/>
      <c r="G53" s="1"/>
      <c r="H53" s="117"/>
      <c r="I53" s="1"/>
      <c r="J53" s="6"/>
      <c r="K53" s="1"/>
      <c r="M53" s="1"/>
    </row>
    <row r="54" spans="1:13" ht="21.75" customHeight="1" x14ac:dyDescent="0.25">
      <c r="A54" s="64" t="s">
        <v>69</v>
      </c>
      <c r="B54" s="64"/>
      <c r="C54" s="116"/>
      <c r="D54" s="116"/>
      <c r="E54" s="114"/>
      <c r="F54" s="117"/>
      <c r="G54" s="1"/>
      <c r="H54" s="117"/>
      <c r="I54" s="1"/>
      <c r="J54" s="6"/>
      <c r="K54" s="1"/>
      <c r="L54" s="6"/>
      <c r="M54" s="1"/>
    </row>
    <row r="55" spans="1:13" ht="21.75" customHeight="1" x14ac:dyDescent="0.25">
      <c r="A55" s="64"/>
      <c r="B55" s="64" t="s">
        <v>70</v>
      </c>
      <c r="C55" s="116"/>
      <c r="D55" s="116"/>
      <c r="E55" s="114"/>
      <c r="F55" s="117"/>
      <c r="G55" s="1"/>
      <c r="H55" s="117"/>
      <c r="I55" s="1"/>
      <c r="J55" s="6"/>
      <c r="K55" s="1"/>
      <c r="L55" s="6"/>
      <c r="M55" s="1"/>
    </row>
    <row r="56" spans="1:13" ht="21.75" customHeight="1" x14ac:dyDescent="0.25">
      <c r="B56" s="64" t="s">
        <v>132</v>
      </c>
      <c r="C56" s="116"/>
      <c r="D56" s="116"/>
      <c r="F56" s="117"/>
      <c r="G56" s="6"/>
      <c r="H56" s="117"/>
      <c r="I56" s="6"/>
      <c r="J56" s="6"/>
      <c r="K56" s="6"/>
      <c r="L56" s="6"/>
      <c r="M56" s="6"/>
    </row>
    <row r="57" spans="1:13" ht="21.75" customHeight="1" x14ac:dyDescent="0.25">
      <c r="B57" s="116"/>
      <c r="C57" s="64" t="s">
        <v>97</v>
      </c>
      <c r="D57" s="116"/>
      <c r="F57" s="117"/>
      <c r="G57" s="5">
        <v>-1692</v>
      </c>
      <c r="H57" s="2"/>
      <c r="I57" s="5">
        <v>-32163</v>
      </c>
      <c r="J57" s="6"/>
      <c r="K57" s="5">
        <v>0</v>
      </c>
      <c r="L57" s="6"/>
      <c r="M57" s="5">
        <v>0</v>
      </c>
    </row>
    <row r="58" spans="1:13" ht="8.1" customHeight="1" x14ac:dyDescent="0.25">
      <c r="A58" s="64"/>
      <c r="B58" s="64"/>
      <c r="D58" s="116"/>
      <c r="E58" s="62"/>
      <c r="F58" s="117"/>
      <c r="G58" s="6"/>
      <c r="H58" s="6"/>
      <c r="I58" s="6"/>
      <c r="J58" s="6"/>
      <c r="K58" s="6"/>
      <c r="M58" s="6"/>
    </row>
    <row r="59" spans="1:13" ht="21.75" customHeight="1" x14ac:dyDescent="0.25">
      <c r="B59" s="64" t="s">
        <v>71</v>
      </c>
      <c r="C59" s="64"/>
      <c r="D59" s="116"/>
      <c r="F59" s="117"/>
      <c r="G59" s="6"/>
      <c r="H59" s="6"/>
      <c r="I59" s="6"/>
      <c r="J59" s="6"/>
      <c r="K59" s="6"/>
      <c r="L59" s="6"/>
      <c r="M59" s="6"/>
    </row>
    <row r="60" spans="1:13" ht="21.75" customHeight="1" x14ac:dyDescent="0.25">
      <c r="B60" s="116"/>
      <c r="C60" s="64" t="s">
        <v>72</v>
      </c>
      <c r="D60" s="116"/>
      <c r="F60" s="117"/>
      <c r="G60" s="5">
        <f>SUM(G57:G59)</f>
        <v>-1692</v>
      </c>
      <c r="H60" s="2"/>
      <c r="I60" s="5">
        <f>SUM(I57:I59)</f>
        <v>-32163</v>
      </c>
      <c r="J60" s="6"/>
      <c r="K60" s="5">
        <f>SUM(K57:K59)</f>
        <v>0</v>
      </c>
      <c r="L60" s="6"/>
      <c r="M60" s="5">
        <f>SUM(M57:M59)</f>
        <v>0</v>
      </c>
    </row>
    <row r="61" spans="1:13" ht="8.1" customHeight="1" x14ac:dyDescent="0.25">
      <c r="E61" s="58"/>
      <c r="F61" s="58"/>
      <c r="G61" s="1"/>
      <c r="H61" s="2"/>
      <c r="I61" s="1"/>
      <c r="K61" s="1"/>
      <c r="L61" s="1"/>
      <c r="M61" s="1"/>
    </row>
    <row r="62" spans="1:13" ht="21.75" customHeight="1" x14ac:dyDescent="0.25">
      <c r="A62" s="57" t="s">
        <v>78</v>
      </c>
      <c r="F62" s="114"/>
      <c r="H62" s="2"/>
    </row>
    <row r="63" spans="1:13" ht="21.75" customHeight="1" x14ac:dyDescent="0.25">
      <c r="A63" s="57"/>
      <c r="B63" s="57" t="s">
        <v>151</v>
      </c>
      <c r="F63" s="114"/>
      <c r="G63" s="5">
        <f>G60</f>
        <v>-1692</v>
      </c>
      <c r="H63" s="2"/>
      <c r="I63" s="5">
        <f>I60</f>
        <v>-32163</v>
      </c>
      <c r="J63" s="6"/>
      <c r="K63" s="5">
        <f>K60</f>
        <v>0</v>
      </c>
      <c r="L63" s="6"/>
      <c r="M63" s="5">
        <f>M60</f>
        <v>0</v>
      </c>
    </row>
    <row r="64" spans="1:13" ht="8.1" customHeight="1" x14ac:dyDescent="0.25">
      <c r="E64" s="58"/>
      <c r="F64" s="58"/>
      <c r="G64" s="1"/>
      <c r="H64" s="1"/>
      <c r="I64" s="1"/>
      <c r="J64" s="1"/>
      <c r="K64" s="1"/>
      <c r="M64" s="1"/>
    </row>
    <row r="65" spans="1:13" ht="21.75" customHeight="1" x14ac:dyDescent="0.25">
      <c r="A65" s="57" t="s">
        <v>152</v>
      </c>
      <c r="F65" s="114"/>
      <c r="H65" s="2"/>
    </row>
    <row r="66" spans="1:13" ht="21.75" customHeight="1" thickBot="1" x14ac:dyDescent="0.3">
      <c r="A66" s="57"/>
      <c r="B66" s="57" t="s">
        <v>153</v>
      </c>
      <c r="F66" s="114"/>
      <c r="G66" s="7">
        <f>G37+G63</f>
        <v>60265</v>
      </c>
      <c r="H66" s="1"/>
      <c r="I66" s="7">
        <f>I37+I63</f>
        <v>71846</v>
      </c>
      <c r="J66" s="1"/>
      <c r="K66" s="7">
        <f>K37+K63</f>
        <v>29849</v>
      </c>
      <c r="L66" s="1"/>
      <c r="M66" s="7">
        <f>M37+M63</f>
        <v>40198</v>
      </c>
    </row>
    <row r="67" spans="1:13" ht="17.100000000000001" customHeight="1" thickTop="1" x14ac:dyDescent="0.25">
      <c r="H67" s="2"/>
    </row>
    <row r="68" spans="1:13" ht="21.75" customHeight="1" x14ac:dyDescent="0.25">
      <c r="A68" s="118" t="s">
        <v>177</v>
      </c>
      <c r="H68" s="2"/>
    </row>
    <row r="69" spans="1:13" ht="21.75" customHeight="1" x14ac:dyDescent="0.25">
      <c r="A69" s="56" t="s">
        <v>73</v>
      </c>
      <c r="G69" s="2">
        <v>61957</v>
      </c>
      <c r="H69" s="2"/>
      <c r="I69" s="2">
        <v>104009</v>
      </c>
      <c r="J69" s="1"/>
      <c r="K69" s="1">
        <v>29849</v>
      </c>
      <c r="L69" s="6"/>
      <c r="M69" s="1">
        <f>M66</f>
        <v>40198</v>
      </c>
    </row>
    <row r="70" spans="1:13" ht="21.75" customHeight="1" x14ac:dyDescent="0.25">
      <c r="A70" s="119" t="s">
        <v>74</v>
      </c>
      <c r="G70" s="5">
        <v>0</v>
      </c>
      <c r="H70" s="2"/>
      <c r="I70" s="5">
        <v>0</v>
      </c>
      <c r="J70" s="6"/>
      <c r="K70" s="5">
        <v>0</v>
      </c>
      <c r="L70" s="6"/>
      <c r="M70" s="5">
        <v>0</v>
      </c>
    </row>
    <row r="71" spans="1:13" ht="8.1" customHeight="1" x14ac:dyDescent="0.25">
      <c r="E71" s="58"/>
      <c r="F71" s="58"/>
      <c r="G71" s="1"/>
      <c r="H71" s="1"/>
      <c r="I71" s="1"/>
      <c r="J71" s="1"/>
      <c r="K71" s="1"/>
      <c r="M71" s="1"/>
    </row>
    <row r="72" spans="1:13" ht="21.75" customHeight="1" thickBot="1" x14ac:dyDescent="0.3">
      <c r="G72" s="7">
        <f>SUM(G69:G70)</f>
        <v>61957</v>
      </c>
      <c r="H72" s="1"/>
      <c r="I72" s="7">
        <f>SUM(I69:I70)</f>
        <v>104009</v>
      </c>
      <c r="J72" s="1"/>
      <c r="K72" s="7">
        <f>SUM(K69:K70)</f>
        <v>29849</v>
      </c>
      <c r="L72" s="1"/>
      <c r="M72" s="7">
        <f>SUM(M69:M70)</f>
        <v>40198</v>
      </c>
    </row>
    <row r="73" spans="1:13" ht="17.100000000000001" customHeight="1" thickTop="1" x14ac:dyDescent="0.25">
      <c r="G73" s="6"/>
      <c r="H73" s="2"/>
      <c r="I73" s="6"/>
      <c r="J73" s="6"/>
      <c r="K73" s="6"/>
      <c r="L73" s="6"/>
      <c r="M73" s="6"/>
    </row>
    <row r="74" spans="1:13" ht="21.75" customHeight="1" x14ac:dyDescent="0.25">
      <c r="A74" s="118" t="s">
        <v>75</v>
      </c>
      <c r="G74" s="6"/>
      <c r="H74" s="2"/>
      <c r="I74" s="6"/>
      <c r="J74" s="6"/>
      <c r="K74" s="6"/>
      <c r="L74" s="6"/>
      <c r="M74" s="6"/>
    </row>
    <row r="75" spans="1:13" ht="21.75" customHeight="1" x14ac:dyDescent="0.25">
      <c r="A75" s="56" t="s">
        <v>73</v>
      </c>
      <c r="G75" s="2">
        <v>60265</v>
      </c>
      <c r="H75" s="2"/>
      <c r="I75" s="2">
        <v>71846</v>
      </c>
      <c r="J75" s="1"/>
      <c r="K75" s="1">
        <v>29849</v>
      </c>
      <c r="L75" s="6"/>
      <c r="M75" s="1">
        <v>40198</v>
      </c>
    </row>
    <row r="76" spans="1:13" ht="21.75" customHeight="1" x14ac:dyDescent="0.25">
      <c r="A76" s="119" t="s">
        <v>74</v>
      </c>
      <c r="G76" s="5">
        <v>0</v>
      </c>
      <c r="H76" s="2"/>
      <c r="I76" s="5">
        <v>0</v>
      </c>
      <c r="J76" s="6"/>
      <c r="K76" s="5">
        <v>0</v>
      </c>
      <c r="L76" s="6"/>
      <c r="M76" s="5">
        <v>0</v>
      </c>
    </row>
    <row r="77" spans="1:13" ht="8.1" customHeight="1" x14ac:dyDescent="0.25">
      <c r="E77" s="58"/>
      <c r="F77" s="58"/>
      <c r="G77" s="1"/>
      <c r="H77" s="1"/>
      <c r="I77" s="1"/>
      <c r="J77" s="1"/>
      <c r="K77" s="1"/>
      <c r="M77" s="1"/>
    </row>
    <row r="78" spans="1:13" ht="21.75" customHeight="1" thickBot="1" x14ac:dyDescent="0.3">
      <c r="G78" s="7">
        <f>SUM(G75:G76)</f>
        <v>60265</v>
      </c>
      <c r="H78" s="1"/>
      <c r="I78" s="7">
        <f>SUM(I75:I76)</f>
        <v>71846</v>
      </c>
      <c r="J78" s="1"/>
      <c r="K78" s="7">
        <f>SUM(K75:K76)</f>
        <v>29849</v>
      </c>
      <c r="L78" s="1"/>
      <c r="M78" s="7">
        <f>SUM(M75:M76)</f>
        <v>40198</v>
      </c>
    </row>
    <row r="79" spans="1:13" ht="17.100000000000001" customHeight="1" thickTop="1" x14ac:dyDescent="0.25">
      <c r="G79" s="6"/>
      <c r="I79" s="6"/>
      <c r="K79" s="6"/>
      <c r="M79" s="6"/>
    </row>
    <row r="80" spans="1:13" ht="21.6" customHeight="1" x14ac:dyDescent="0.25">
      <c r="A80" s="57" t="s">
        <v>165</v>
      </c>
      <c r="G80" s="6"/>
      <c r="I80" s="6"/>
      <c r="K80" s="6"/>
      <c r="M80" s="6"/>
    </row>
    <row r="81" spans="1:14" ht="21.6" customHeight="1" x14ac:dyDescent="0.25">
      <c r="A81" s="57"/>
      <c r="B81" s="57" t="s">
        <v>99</v>
      </c>
      <c r="G81" s="6"/>
      <c r="I81" s="6"/>
      <c r="K81" s="6"/>
      <c r="M81" s="6"/>
    </row>
    <row r="82" spans="1:14" ht="8.1" customHeight="1" x14ac:dyDescent="0.25">
      <c r="E82" s="58"/>
      <c r="F82" s="58"/>
      <c r="G82" s="1"/>
      <c r="H82" s="114"/>
      <c r="I82" s="1"/>
      <c r="J82" s="1"/>
      <c r="K82" s="1"/>
      <c r="M82" s="1"/>
    </row>
    <row r="83" spans="1:14" ht="21.75" customHeight="1" thickBot="1" x14ac:dyDescent="0.3">
      <c r="A83" s="56" t="s">
        <v>142</v>
      </c>
      <c r="E83" s="58"/>
      <c r="G83" s="23">
        <v>8.3841013718872717E-2</v>
      </c>
      <c r="H83" s="136"/>
      <c r="I83" s="23">
        <v>0.14074632399706624</v>
      </c>
      <c r="J83" s="136"/>
      <c r="K83" s="23">
        <v>4.0392052851084333E-2</v>
      </c>
      <c r="L83" s="136"/>
      <c r="M83" s="23">
        <v>5.4396453499543966E-2</v>
      </c>
      <c r="N83" s="136"/>
    </row>
    <row r="84" spans="1:14" ht="17.100000000000001" customHeight="1" thickTop="1" x14ac:dyDescent="0.25">
      <c r="E84" s="58"/>
      <c r="G84" s="1"/>
      <c r="H84" s="114"/>
      <c r="I84" s="1"/>
      <c r="J84" s="1"/>
      <c r="K84" s="1"/>
      <c r="L84" s="1"/>
      <c r="M84" s="1"/>
    </row>
    <row r="85" spans="1:14" ht="21.75" customHeight="1" x14ac:dyDescent="0.25">
      <c r="A85" s="61" t="str">
        <f>A42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85" s="61"/>
      <c r="C85" s="61"/>
      <c r="D85" s="61"/>
      <c r="E85" s="61"/>
      <c r="F85" s="61"/>
      <c r="G85" s="3"/>
      <c r="H85" s="112"/>
      <c r="I85" s="3"/>
      <c r="J85" s="3"/>
      <c r="K85" s="3"/>
      <c r="L85" s="3"/>
      <c r="M85" s="3"/>
    </row>
    <row r="87" spans="1:14" x14ac:dyDescent="0.25">
      <c r="G87" s="134"/>
      <c r="H87" s="134"/>
      <c r="I87" s="134"/>
      <c r="J87" s="134"/>
      <c r="K87" s="134"/>
      <c r="L87" s="134"/>
      <c r="M87" s="134"/>
      <c r="N87" s="134"/>
    </row>
  </sheetData>
  <dataConsolidate/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New,Regular"&amp;15&amp;P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B795-05DC-40D9-8D78-91E22A4398C9}">
  <sheetPr>
    <tabColor theme="5" tint="0.79998168889431442"/>
  </sheetPr>
  <dimension ref="A1:T91"/>
  <sheetViews>
    <sheetView zoomScaleNormal="100" zoomScaleSheetLayoutView="100" workbookViewId="0">
      <selection activeCell="P7" sqref="P7"/>
    </sheetView>
  </sheetViews>
  <sheetFormatPr defaultColWidth="9.42578125" defaultRowHeight="21.75" x14ac:dyDescent="0.25"/>
  <cols>
    <col min="1" max="3" width="1.5703125" style="56" customWidth="1"/>
    <col min="4" max="4" width="30.85546875" style="56" customWidth="1"/>
    <col min="5" max="5" width="9.28515625" style="58" customWidth="1"/>
    <col min="6" max="6" width="0.85546875" style="56" customWidth="1"/>
    <col min="7" max="7" width="12.42578125" style="2" customWidth="1"/>
    <col min="8" max="8" width="0.85546875" style="88" customWidth="1"/>
    <col min="9" max="9" width="12.42578125" style="2" customWidth="1"/>
    <col min="10" max="10" width="0.85546875" style="2" customWidth="1"/>
    <col min="11" max="11" width="13.42578125" style="2" customWidth="1"/>
    <col min="12" max="12" width="0.85546875" style="2" customWidth="1"/>
    <col min="13" max="13" width="13" style="2" customWidth="1"/>
    <col min="14" max="14" width="9.42578125" style="56"/>
    <col min="15" max="15" width="14" style="132" bestFit="1" customWidth="1"/>
    <col min="16" max="16" width="3" style="132" customWidth="1"/>
    <col min="17" max="17" width="12.85546875" style="132" bestFit="1" customWidth="1"/>
    <col min="18" max="18" width="1.85546875" style="56" customWidth="1"/>
    <col min="19" max="19" width="12.85546875" style="56" bestFit="1" customWidth="1"/>
    <col min="20" max="20" width="11.42578125" style="56" bestFit="1" customWidth="1"/>
    <col min="21" max="16384" width="9.42578125" style="56"/>
  </cols>
  <sheetData>
    <row r="1" spans="1:20" ht="21.75" customHeight="1" x14ac:dyDescent="0.25">
      <c r="A1" s="57" t="s">
        <v>0</v>
      </c>
      <c r="B1" s="57"/>
      <c r="C1" s="57"/>
      <c r="D1" s="57"/>
    </row>
    <row r="2" spans="1:20" ht="21.75" customHeight="1" x14ac:dyDescent="0.25">
      <c r="A2" s="57" t="s">
        <v>52</v>
      </c>
      <c r="B2" s="57"/>
      <c r="C2" s="57"/>
      <c r="D2" s="57"/>
    </row>
    <row r="3" spans="1:20" ht="21.75" customHeight="1" x14ac:dyDescent="0.25">
      <c r="A3" s="59" t="s">
        <v>204</v>
      </c>
      <c r="B3" s="59"/>
      <c r="C3" s="59"/>
      <c r="D3" s="59"/>
      <c r="E3" s="60"/>
      <c r="F3" s="61"/>
      <c r="G3" s="3"/>
      <c r="H3" s="112"/>
      <c r="I3" s="3"/>
      <c r="J3" s="3"/>
      <c r="K3" s="3"/>
      <c r="L3" s="3"/>
      <c r="M3" s="3"/>
    </row>
    <row r="4" spans="1:20" ht="21.75" customHeight="1" x14ac:dyDescent="0.25"/>
    <row r="5" spans="1:20" ht="21.75" customHeight="1" x14ac:dyDescent="0.25">
      <c r="A5" s="58"/>
      <c r="B5" s="58"/>
      <c r="C5" s="58"/>
      <c r="D5" s="58"/>
      <c r="E5" s="62"/>
      <c r="F5" s="62"/>
      <c r="G5" s="144" t="s">
        <v>1</v>
      </c>
      <c r="H5" s="144"/>
      <c r="I5" s="144"/>
      <c r="J5" s="15"/>
      <c r="K5" s="143" t="s">
        <v>2</v>
      </c>
      <c r="L5" s="143"/>
      <c r="M5" s="143"/>
    </row>
    <row r="6" spans="1:20" ht="21.75" customHeight="1" x14ac:dyDescent="0.25">
      <c r="A6" s="58"/>
      <c r="B6" s="58"/>
      <c r="C6" s="58"/>
      <c r="D6" s="58"/>
      <c r="E6" s="62"/>
      <c r="F6" s="62"/>
      <c r="G6" s="14" t="s">
        <v>53</v>
      </c>
      <c r="H6" s="73"/>
      <c r="I6" s="14" t="s">
        <v>53</v>
      </c>
      <c r="J6" s="14"/>
      <c r="K6" s="14" t="s">
        <v>53</v>
      </c>
      <c r="L6" s="14"/>
      <c r="M6" s="14" t="s">
        <v>53</v>
      </c>
    </row>
    <row r="7" spans="1:20" ht="21.75" customHeight="1" x14ac:dyDescent="0.25">
      <c r="F7" s="62"/>
      <c r="G7" s="14" t="s">
        <v>54</v>
      </c>
      <c r="H7" s="73"/>
      <c r="I7" s="14" t="s">
        <v>54</v>
      </c>
      <c r="J7" s="14"/>
      <c r="K7" s="14" t="s">
        <v>54</v>
      </c>
      <c r="L7" s="14"/>
      <c r="M7" s="14" t="s">
        <v>54</v>
      </c>
    </row>
    <row r="8" spans="1:20" ht="21.75" customHeight="1" x14ac:dyDescent="0.25">
      <c r="F8" s="62"/>
      <c r="G8" s="16" t="s">
        <v>191</v>
      </c>
      <c r="H8" s="73"/>
      <c r="I8" s="16" t="s">
        <v>191</v>
      </c>
      <c r="J8" s="14"/>
      <c r="K8" s="16" t="s">
        <v>191</v>
      </c>
      <c r="L8" s="14"/>
      <c r="M8" s="16" t="s">
        <v>191</v>
      </c>
    </row>
    <row r="9" spans="1:20" ht="21.75" customHeight="1" x14ac:dyDescent="0.25">
      <c r="E9" s="62"/>
      <c r="F9" s="62"/>
      <c r="G9" s="16" t="s">
        <v>187</v>
      </c>
      <c r="I9" s="16" t="s">
        <v>148</v>
      </c>
      <c r="J9" s="17"/>
      <c r="K9" s="16" t="s">
        <v>187</v>
      </c>
      <c r="L9" s="17"/>
      <c r="M9" s="16" t="s">
        <v>148</v>
      </c>
    </row>
    <row r="10" spans="1:20" ht="21.75" customHeight="1" x14ac:dyDescent="0.25">
      <c r="A10" s="57"/>
      <c r="B10" s="57"/>
      <c r="C10" s="57"/>
      <c r="D10" s="57"/>
      <c r="E10" s="63" t="s">
        <v>5</v>
      </c>
      <c r="F10" s="55"/>
      <c r="G10" s="18" t="s">
        <v>6</v>
      </c>
      <c r="H10" s="113"/>
      <c r="I10" s="18" t="s">
        <v>6</v>
      </c>
      <c r="J10" s="17"/>
      <c r="K10" s="18" t="s">
        <v>6</v>
      </c>
      <c r="L10" s="17"/>
      <c r="M10" s="18" t="s">
        <v>6</v>
      </c>
      <c r="S10" s="58"/>
      <c r="T10" s="58"/>
    </row>
    <row r="11" spans="1:20" ht="8.1" customHeight="1" x14ac:dyDescent="0.25">
      <c r="A11" s="57"/>
      <c r="F11" s="58"/>
      <c r="G11" s="1"/>
      <c r="H11" s="114"/>
      <c r="I11" s="1"/>
      <c r="J11" s="1"/>
      <c r="K11" s="1"/>
      <c r="L11" s="1"/>
      <c r="M11" s="1"/>
    </row>
    <row r="12" spans="1:20" ht="21.75" customHeight="1" x14ac:dyDescent="0.25">
      <c r="A12" s="56" t="s">
        <v>55</v>
      </c>
      <c r="F12" s="58"/>
      <c r="G12" s="2">
        <v>14423845</v>
      </c>
      <c r="H12" s="2"/>
      <c r="I12" s="2">
        <v>13054431</v>
      </c>
      <c r="J12" s="1"/>
      <c r="K12" s="2">
        <v>1751051</v>
      </c>
      <c r="L12" s="1"/>
      <c r="M12" s="2">
        <v>2604840</v>
      </c>
      <c r="S12" s="132"/>
      <c r="T12" s="132"/>
    </row>
    <row r="13" spans="1:20" ht="21.75" customHeight="1" x14ac:dyDescent="0.25">
      <c r="A13" s="64" t="s">
        <v>56</v>
      </c>
      <c r="B13" s="64"/>
      <c r="C13" s="64"/>
      <c r="D13" s="64"/>
      <c r="F13" s="58"/>
      <c r="G13" s="2">
        <v>154138</v>
      </c>
      <c r="H13" s="2"/>
      <c r="I13" s="2">
        <v>153638</v>
      </c>
      <c r="J13" s="1"/>
      <c r="K13" s="2">
        <v>154138</v>
      </c>
      <c r="L13" s="1"/>
      <c r="M13" s="2">
        <v>153986</v>
      </c>
      <c r="S13" s="132"/>
      <c r="T13" s="132"/>
    </row>
    <row r="14" spans="1:20" ht="21.75" customHeight="1" x14ac:dyDescent="0.25">
      <c r="A14" s="64" t="s">
        <v>138</v>
      </c>
      <c r="B14" s="64"/>
      <c r="C14" s="64"/>
      <c r="D14" s="64"/>
      <c r="F14" s="58"/>
      <c r="G14" s="2">
        <v>25900</v>
      </c>
      <c r="H14" s="2"/>
      <c r="I14" s="2">
        <v>25200</v>
      </c>
      <c r="J14" s="1"/>
      <c r="K14" s="2">
        <v>0</v>
      </c>
      <c r="L14" s="1"/>
      <c r="M14" s="2">
        <v>0</v>
      </c>
      <c r="S14" s="132"/>
      <c r="T14" s="132"/>
    </row>
    <row r="15" spans="1:20" ht="21.75" customHeight="1" x14ac:dyDescent="0.25">
      <c r="A15" s="56" t="s">
        <v>57</v>
      </c>
      <c r="B15" s="65"/>
      <c r="C15" s="65"/>
      <c r="D15" s="65"/>
      <c r="F15" s="58"/>
      <c r="G15" s="1">
        <v>-14141963</v>
      </c>
      <c r="H15" s="2"/>
      <c r="I15" s="1">
        <v>-12722668</v>
      </c>
      <c r="J15" s="1"/>
      <c r="K15" s="1">
        <v>-1645848</v>
      </c>
      <c r="L15" s="1"/>
      <c r="M15" s="1">
        <v>-2430264</v>
      </c>
      <c r="S15" s="132"/>
      <c r="T15" s="132"/>
    </row>
    <row r="16" spans="1:20" ht="21.75" customHeight="1" x14ac:dyDescent="0.25">
      <c r="A16" s="56" t="s">
        <v>58</v>
      </c>
      <c r="B16" s="65"/>
      <c r="C16" s="65"/>
      <c r="D16" s="115"/>
      <c r="F16" s="58"/>
      <c r="G16" s="1">
        <v>-125331</v>
      </c>
      <c r="H16" s="2"/>
      <c r="I16" s="1">
        <v>-128257</v>
      </c>
      <c r="J16" s="4"/>
      <c r="K16" s="1">
        <v>-125331</v>
      </c>
      <c r="L16" s="4"/>
      <c r="M16" s="1">
        <v>-128462</v>
      </c>
      <c r="S16" s="132"/>
      <c r="T16" s="132"/>
    </row>
    <row r="17" spans="1:20" ht="21.75" customHeight="1" x14ac:dyDescent="0.25">
      <c r="A17" s="56" t="s">
        <v>139</v>
      </c>
      <c r="B17" s="65"/>
      <c r="C17" s="65"/>
      <c r="D17" s="115"/>
      <c r="F17" s="58"/>
      <c r="G17" s="5">
        <v>-16199</v>
      </c>
      <c r="H17" s="2"/>
      <c r="I17" s="5">
        <v>-17037</v>
      </c>
      <c r="J17" s="1"/>
      <c r="K17" s="5">
        <v>0</v>
      </c>
      <c r="L17" s="1"/>
      <c r="M17" s="5">
        <v>0</v>
      </c>
      <c r="S17" s="132"/>
      <c r="T17" s="132"/>
    </row>
    <row r="18" spans="1:20" ht="8.1" customHeight="1" x14ac:dyDescent="0.25">
      <c r="A18" s="64"/>
      <c r="B18" s="64"/>
      <c r="C18" s="64"/>
      <c r="D18" s="64"/>
      <c r="F18" s="58"/>
      <c r="G18" s="1"/>
      <c r="H18" s="1"/>
      <c r="I18" s="1"/>
      <c r="J18" s="1"/>
      <c r="K18" s="1"/>
      <c r="L18" s="1"/>
      <c r="M18" s="1"/>
      <c r="S18" s="132"/>
      <c r="T18" s="132"/>
    </row>
    <row r="19" spans="1:20" ht="21.75" customHeight="1" x14ac:dyDescent="0.25">
      <c r="A19" s="66" t="s">
        <v>59</v>
      </c>
      <c r="B19" s="64"/>
      <c r="C19" s="64"/>
      <c r="D19" s="64"/>
      <c r="F19" s="58"/>
      <c r="G19" s="1">
        <f>SUM(G12:G18)</f>
        <v>320390</v>
      </c>
      <c r="H19" s="1"/>
      <c r="I19" s="1">
        <f>SUM(I12:I18)</f>
        <v>365307</v>
      </c>
      <c r="J19" s="1"/>
      <c r="K19" s="1">
        <f>SUM(K12:K18)</f>
        <v>134010</v>
      </c>
      <c r="L19" s="1"/>
      <c r="M19" s="1">
        <f>SUM(M12:M18)</f>
        <v>200100</v>
      </c>
      <c r="S19" s="132"/>
      <c r="T19" s="132"/>
    </row>
    <row r="20" spans="1:20" ht="8.1" customHeight="1" x14ac:dyDescent="0.25">
      <c r="A20" s="66"/>
      <c r="B20" s="64"/>
      <c r="C20" s="64"/>
      <c r="D20" s="64"/>
      <c r="F20" s="58"/>
      <c r="G20" s="1"/>
      <c r="H20" s="1"/>
      <c r="I20" s="1"/>
      <c r="J20" s="1"/>
      <c r="K20" s="1"/>
      <c r="L20" s="1"/>
      <c r="M20" s="1"/>
      <c r="S20" s="132"/>
      <c r="T20" s="132"/>
    </row>
    <row r="21" spans="1:20" ht="21.75" customHeight="1" x14ac:dyDescent="0.25">
      <c r="A21" s="64" t="s">
        <v>60</v>
      </c>
      <c r="B21" s="64"/>
      <c r="C21" s="64"/>
      <c r="D21" s="64"/>
      <c r="F21" s="58"/>
      <c r="G21" s="2">
        <v>0</v>
      </c>
      <c r="H21" s="1"/>
      <c r="I21" s="2">
        <v>0</v>
      </c>
      <c r="J21" s="1"/>
      <c r="K21" s="2">
        <v>64997</v>
      </c>
      <c r="L21" s="1"/>
      <c r="M21" s="2">
        <v>76993</v>
      </c>
      <c r="S21" s="132"/>
      <c r="T21" s="132"/>
    </row>
    <row r="22" spans="1:20" ht="21.75" customHeight="1" x14ac:dyDescent="0.25">
      <c r="A22" s="64" t="s">
        <v>61</v>
      </c>
      <c r="B22" s="64"/>
      <c r="C22" s="64"/>
      <c r="D22" s="64"/>
      <c r="F22" s="58"/>
      <c r="G22" s="2">
        <v>26263</v>
      </c>
      <c r="H22" s="2"/>
      <c r="I22" s="2">
        <v>12807</v>
      </c>
      <c r="J22" s="1"/>
      <c r="K22" s="2">
        <v>48240</v>
      </c>
      <c r="L22" s="1"/>
      <c r="M22" s="2">
        <v>43576</v>
      </c>
      <c r="S22" s="132"/>
      <c r="T22" s="132"/>
    </row>
    <row r="23" spans="1:20" ht="21.75" customHeight="1" x14ac:dyDescent="0.25">
      <c r="A23" s="56" t="s">
        <v>62</v>
      </c>
      <c r="B23" s="65"/>
      <c r="C23" s="65"/>
      <c r="D23" s="65"/>
      <c r="F23" s="58"/>
      <c r="G23" s="1">
        <v>-99289</v>
      </c>
      <c r="H23" s="2"/>
      <c r="I23" s="1">
        <v>-93909</v>
      </c>
      <c r="J23" s="1"/>
      <c r="K23" s="1">
        <v>-26265</v>
      </c>
      <c r="L23" s="1"/>
      <c r="M23" s="1">
        <v>-40056</v>
      </c>
      <c r="S23" s="132"/>
      <c r="T23" s="132"/>
    </row>
    <row r="24" spans="1:20" ht="21.75" customHeight="1" x14ac:dyDescent="0.25">
      <c r="A24" s="56" t="s">
        <v>63</v>
      </c>
      <c r="F24" s="58"/>
      <c r="G24" s="1">
        <v>-133010</v>
      </c>
      <c r="H24" s="2"/>
      <c r="I24" s="1">
        <v>-126508</v>
      </c>
      <c r="J24" s="1"/>
      <c r="K24" s="1">
        <v>-93042</v>
      </c>
      <c r="L24" s="1"/>
      <c r="M24" s="1">
        <v>-89500</v>
      </c>
      <c r="S24" s="132"/>
      <c r="T24" s="132"/>
    </row>
    <row r="25" spans="1:20" ht="21.75" customHeight="1" x14ac:dyDescent="0.25">
      <c r="A25" s="56" t="s">
        <v>207</v>
      </c>
      <c r="F25" s="58"/>
      <c r="G25" s="1"/>
      <c r="H25" s="2"/>
      <c r="I25" s="1"/>
      <c r="J25" s="1"/>
      <c r="K25" s="1"/>
      <c r="L25" s="1"/>
      <c r="M25" s="1"/>
      <c r="S25" s="132"/>
      <c r="T25" s="132"/>
    </row>
    <row r="26" spans="1:20" ht="21.75" customHeight="1" x14ac:dyDescent="0.25">
      <c r="B26" s="56" t="s">
        <v>131</v>
      </c>
      <c r="F26" s="58"/>
      <c r="G26" s="2">
        <v>4128</v>
      </c>
      <c r="H26" s="2"/>
      <c r="I26" s="2">
        <v>-22379</v>
      </c>
      <c r="J26" s="1"/>
      <c r="K26" s="2">
        <v>5210</v>
      </c>
      <c r="L26" s="1"/>
      <c r="M26" s="2">
        <v>-30255</v>
      </c>
      <c r="S26" s="132"/>
      <c r="T26" s="132"/>
    </row>
    <row r="27" spans="1:20" ht="21.75" customHeight="1" x14ac:dyDescent="0.25">
      <c r="A27" s="56" t="s">
        <v>171</v>
      </c>
      <c r="F27" s="58"/>
      <c r="H27" s="2"/>
      <c r="J27" s="1"/>
      <c r="L27" s="1"/>
      <c r="S27" s="132"/>
      <c r="T27" s="132"/>
    </row>
    <row r="28" spans="1:20" ht="21.75" customHeight="1" x14ac:dyDescent="0.25">
      <c r="B28" s="56" t="s">
        <v>174</v>
      </c>
      <c r="F28" s="58"/>
      <c r="G28" s="2">
        <v>0</v>
      </c>
      <c r="H28" s="2"/>
      <c r="I28" s="2">
        <v>0</v>
      </c>
      <c r="J28" s="1"/>
      <c r="K28" s="2">
        <v>0</v>
      </c>
      <c r="L28" s="1"/>
      <c r="M28" s="2">
        <v>50000</v>
      </c>
      <c r="S28" s="132"/>
      <c r="T28" s="132"/>
    </row>
    <row r="29" spans="1:20" ht="21.75" customHeight="1" x14ac:dyDescent="0.25">
      <c r="A29" s="56" t="s">
        <v>64</v>
      </c>
      <c r="F29" s="58"/>
      <c r="G29" s="1">
        <v>-773</v>
      </c>
      <c r="H29" s="2"/>
      <c r="I29" s="1">
        <v>-16466</v>
      </c>
      <c r="J29" s="1"/>
      <c r="K29" s="1">
        <v>-212</v>
      </c>
      <c r="L29" s="1"/>
      <c r="M29" s="1">
        <v>120</v>
      </c>
      <c r="S29" s="132"/>
      <c r="T29" s="132"/>
    </row>
    <row r="30" spans="1:20" ht="21.75" customHeight="1" x14ac:dyDescent="0.25">
      <c r="A30" s="56" t="s">
        <v>65</v>
      </c>
      <c r="F30" s="58"/>
      <c r="G30" s="5">
        <v>-5832</v>
      </c>
      <c r="H30" s="2"/>
      <c r="I30" s="5">
        <v>-2603</v>
      </c>
      <c r="J30" s="1"/>
      <c r="K30" s="3">
        <v>-1098</v>
      </c>
      <c r="L30" s="1"/>
      <c r="M30" s="3">
        <v>-1002</v>
      </c>
      <c r="S30" s="132"/>
      <c r="T30" s="132"/>
    </row>
    <row r="31" spans="1:20" ht="8.1" customHeight="1" x14ac:dyDescent="0.25">
      <c r="B31" s="57"/>
      <c r="F31" s="58"/>
      <c r="G31" s="1"/>
      <c r="H31" s="2"/>
      <c r="I31" s="1"/>
      <c r="K31" s="1"/>
      <c r="M31" s="1"/>
      <c r="S31" s="132"/>
      <c r="T31" s="132"/>
    </row>
    <row r="32" spans="1:20" ht="21.75" customHeight="1" x14ac:dyDescent="0.25">
      <c r="A32" s="57" t="s">
        <v>141</v>
      </c>
      <c r="B32" s="57"/>
      <c r="F32" s="58"/>
      <c r="G32" s="1"/>
      <c r="H32" s="2"/>
      <c r="I32" s="1"/>
      <c r="K32" s="1"/>
      <c r="M32" s="1"/>
      <c r="S32" s="132"/>
      <c r="T32" s="132"/>
    </row>
    <row r="33" spans="1:20" ht="21.75" customHeight="1" x14ac:dyDescent="0.25">
      <c r="A33" s="57"/>
      <c r="B33" s="57" t="s">
        <v>66</v>
      </c>
      <c r="F33" s="58"/>
      <c r="G33" s="1">
        <f>SUM(G19:G30)</f>
        <v>111877</v>
      </c>
      <c r="H33" s="1"/>
      <c r="I33" s="1">
        <f>SUM(I19:I30)</f>
        <v>116249</v>
      </c>
      <c r="J33" s="1"/>
      <c r="K33" s="1">
        <f>SUM(K19:K30)</f>
        <v>131840</v>
      </c>
      <c r="L33" s="1"/>
      <c r="M33" s="1">
        <f>SUM(M19:M30)</f>
        <v>209976</v>
      </c>
      <c r="S33" s="132"/>
      <c r="T33" s="132"/>
    </row>
    <row r="34" spans="1:20" ht="21.75" customHeight="1" x14ac:dyDescent="0.25">
      <c r="A34" s="56" t="s">
        <v>188</v>
      </c>
      <c r="B34" s="57"/>
      <c r="E34" s="58">
        <v>9</v>
      </c>
      <c r="F34" s="58"/>
      <c r="G34" s="5">
        <v>133040</v>
      </c>
      <c r="H34" s="1"/>
      <c r="I34" s="5">
        <v>175505</v>
      </c>
      <c r="J34" s="1"/>
      <c r="K34" s="5">
        <v>0</v>
      </c>
      <c r="L34" s="1"/>
      <c r="M34" s="5">
        <v>0</v>
      </c>
      <c r="S34" s="132"/>
      <c r="T34" s="132"/>
    </row>
    <row r="35" spans="1:20" ht="8.1" customHeight="1" x14ac:dyDescent="0.25">
      <c r="F35" s="58"/>
      <c r="G35" s="1"/>
      <c r="H35" s="1"/>
      <c r="I35" s="1"/>
      <c r="J35" s="1"/>
      <c r="K35" s="1"/>
      <c r="L35" s="1"/>
      <c r="M35" s="1"/>
      <c r="S35" s="132"/>
      <c r="T35" s="132"/>
    </row>
    <row r="36" spans="1:20" ht="21.75" customHeight="1" x14ac:dyDescent="0.25">
      <c r="A36" s="57" t="s">
        <v>140</v>
      </c>
      <c r="F36" s="58"/>
      <c r="G36" s="1">
        <f>SUM(G33:G34)</f>
        <v>244917</v>
      </c>
      <c r="H36" s="1"/>
      <c r="I36" s="1">
        <f>SUM(I33:I34)</f>
        <v>291754</v>
      </c>
      <c r="J36" s="1"/>
      <c r="K36" s="1">
        <f>SUM(K33:K34)</f>
        <v>131840</v>
      </c>
      <c r="L36" s="1"/>
      <c r="M36" s="1">
        <f>SUM(M33:M34)</f>
        <v>209976</v>
      </c>
      <c r="S36" s="132"/>
      <c r="T36" s="132"/>
    </row>
    <row r="37" spans="1:20" ht="21.75" customHeight="1" x14ac:dyDescent="0.25">
      <c r="A37" s="56" t="s">
        <v>67</v>
      </c>
      <c r="E37" s="58">
        <v>13</v>
      </c>
      <c r="F37" s="58"/>
      <c r="G37" s="5">
        <v>-31564</v>
      </c>
      <c r="H37" s="2"/>
      <c r="I37" s="5">
        <v>-29101</v>
      </c>
      <c r="J37" s="1"/>
      <c r="K37" s="5">
        <v>-23468</v>
      </c>
      <c r="L37" s="1"/>
      <c r="M37" s="5">
        <v>-24504</v>
      </c>
      <c r="S37" s="132"/>
      <c r="T37" s="132"/>
    </row>
    <row r="38" spans="1:20" ht="8.1" customHeight="1" x14ac:dyDescent="0.25">
      <c r="F38" s="58"/>
      <c r="G38" s="1"/>
      <c r="H38" s="1"/>
      <c r="I38" s="1"/>
      <c r="J38" s="1"/>
      <c r="K38" s="1"/>
      <c r="L38" s="1"/>
      <c r="M38" s="1"/>
      <c r="S38" s="132"/>
      <c r="T38" s="132"/>
    </row>
    <row r="39" spans="1:20" ht="21.75" customHeight="1" thickBot="1" x14ac:dyDescent="0.3">
      <c r="A39" s="66" t="s">
        <v>176</v>
      </c>
      <c r="B39" s="66"/>
      <c r="C39" s="66"/>
      <c r="D39" s="66"/>
      <c r="F39" s="58"/>
      <c r="G39" s="7">
        <f>SUM(G36:G37)</f>
        <v>213353</v>
      </c>
      <c r="H39" s="1"/>
      <c r="I39" s="7">
        <f>SUM(I36:I37)</f>
        <v>262653</v>
      </c>
      <c r="J39" s="1"/>
      <c r="K39" s="7">
        <f>SUM(K36:K37)</f>
        <v>108372</v>
      </c>
      <c r="L39" s="1"/>
      <c r="M39" s="7">
        <f>SUM(M36:M37)</f>
        <v>185472</v>
      </c>
      <c r="S39" s="132"/>
      <c r="T39" s="132"/>
    </row>
    <row r="40" spans="1:20" ht="21.75" customHeight="1" thickTop="1" x14ac:dyDescent="0.25">
      <c r="A40" s="66"/>
      <c r="B40" s="66"/>
      <c r="C40" s="66"/>
      <c r="D40" s="66"/>
      <c r="F40" s="58"/>
      <c r="G40" s="19"/>
      <c r="H40" s="19"/>
      <c r="I40" s="19"/>
      <c r="J40" s="19"/>
      <c r="K40" s="19"/>
      <c r="L40" s="19"/>
      <c r="M40" s="19"/>
    </row>
    <row r="41" spans="1:20" ht="24" customHeight="1" x14ac:dyDescent="0.25">
      <c r="A41" s="66"/>
      <c r="B41" s="66"/>
      <c r="C41" s="66"/>
      <c r="D41" s="66"/>
      <c r="F41" s="58"/>
      <c r="G41" s="19"/>
      <c r="H41" s="19"/>
      <c r="I41" s="19"/>
      <c r="J41" s="19"/>
      <c r="K41" s="19"/>
      <c r="L41" s="19"/>
      <c r="M41" s="19"/>
    </row>
    <row r="42" spans="1:20" ht="26.25" customHeight="1" x14ac:dyDescent="0.25">
      <c r="A42" s="66"/>
      <c r="B42" s="66"/>
      <c r="C42" s="66"/>
      <c r="D42" s="66"/>
      <c r="F42" s="58"/>
      <c r="G42" s="19"/>
      <c r="H42" s="19"/>
      <c r="I42" s="19"/>
      <c r="J42" s="19"/>
      <c r="K42" s="19"/>
      <c r="L42" s="19"/>
      <c r="M42" s="19"/>
    </row>
    <row r="43" spans="1:20" ht="21.75" customHeight="1" x14ac:dyDescent="0.25">
      <c r="A43" s="66"/>
      <c r="B43" s="66"/>
      <c r="C43" s="66"/>
      <c r="D43" s="66"/>
      <c r="F43" s="58"/>
      <c r="H43" s="1"/>
      <c r="J43" s="1"/>
      <c r="K43" s="1"/>
      <c r="L43" s="1"/>
      <c r="M43" s="1"/>
    </row>
    <row r="44" spans="1:20" ht="21.75" customHeight="1" x14ac:dyDescent="0.25">
      <c r="A44" s="61" t="str">
        <f>'5-6 (3M)'!A85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44" s="61"/>
      <c r="C44" s="61"/>
      <c r="D44" s="61"/>
      <c r="E44" s="60"/>
      <c r="F44" s="61"/>
      <c r="G44" s="3"/>
      <c r="H44" s="112"/>
      <c r="I44" s="3"/>
      <c r="J44" s="3"/>
      <c r="K44" s="3"/>
      <c r="L44" s="3"/>
      <c r="M44" s="3"/>
    </row>
    <row r="45" spans="1:20" ht="21.75" customHeight="1" x14ac:dyDescent="0.25">
      <c r="A45" s="57" t="str">
        <f>A1</f>
        <v>บริษัท ซีออยล์ จำกัด (มหาชน)</v>
      </c>
      <c r="B45" s="57"/>
      <c r="C45" s="57"/>
      <c r="D45" s="57"/>
    </row>
    <row r="46" spans="1:20" ht="21.75" customHeight="1" x14ac:dyDescent="0.25">
      <c r="A46" s="57" t="s">
        <v>145</v>
      </c>
      <c r="B46" s="57"/>
      <c r="C46" s="57"/>
      <c r="D46" s="57"/>
    </row>
    <row r="47" spans="1:20" ht="21.75" customHeight="1" x14ac:dyDescent="0.25">
      <c r="A47" s="59" t="str">
        <f>A3</f>
        <v>สำหรับรอบระยะเวลาเก้าเดือนสิ้นสุดวันที่ 30 กันยายน พ.ศ. 2568</v>
      </c>
      <c r="B47" s="59"/>
      <c r="C47" s="59"/>
      <c r="D47" s="59"/>
      <c r="E47" s="60"/>
      <c r="F47" s="61"/>
      <c r="G47" s="3"/>
      <c r="H47" s="112"/>
      <c r="I47" s="3"/>
      <c r="J47" s="3"/>
      <c r="K47" s="3"/>
      <c r="L47" s="3"/>
      <c r="M47" s="3"/>
    </row>
    <row r="48" spans="1:20" ht="21.75" customHeight="1" x14ac:dyDescent="0.25"/>
    <row r="49" spans="1:13" ht="21.75" customHeight="1" x14ac:dyDescent="0.25">
      <c r="A49" s="58"/>
      <c r="B49" s="58"/>
      <c r="C49" s="58"/>
      <c r="D49" s="58"/>
      <c r="E49" s="62"/>
      <c r="F49" s="62"/>
      <c r="G49" s="144" t="s">
        <v>1</v>
      </c>
      <c r="H49" s="144"/>
      <c r="I49" s="144"/>
      <c r="J49" s="15"/>
      <c r="K49" s="143" t="s">
        <v>2</v>
      </c>
      <c r="L49" s="143"/>
      <c r="M49" s="143"/>
    </row>
    <row r="50" spans="1:13" ht="21.75" customHeight="1" x14ac:dyDescent="0.25">
      <c r="A50" s="58"/>
      <c r="B50" s="58"/>
      <c r="C50" s="58"/>
      <c r="D50" s="58"/>
      <c r="E50" s="62"/>
      <c r="F50" s="62"/>
      <c r="G50" s="14" t="s">
        <v>53</v>
      </c>
      <c r="H50" s="73"/>
      <c r="I50" s="14" t="s">
        <v>53</v>
      </c>
      <c r="J50" s="14"/>
      <c r="K50" s="14" t="s">
        <v>53</v>
      </c>
      <c r="L50" s="14"/>
      <c r="M50" s="14" t="s">
        <v>53</v>
      </c>
    </row>
    <row r="51" spans="1:13" ht="21.75" customHeight="1" x14ac:dyDescent="0.25">
      <c r="F51" s="62"/>
      <c r="G51" s="14" t="s">
        <v>54</v>
      </c>
      <c r="H51" s="73"/>
      <c r="I51" s="14" t="s">
        <v>54</v>
      </c>
      <c r="J51" s="14"/>
      <c r="K51" s="14" t="s">
        <v>54</v>
      </c>
      <c r="L51" s="14"/>
      <c r="M51" s="14" t="s">
        <v>54</v>
      </c>
    </row>
    <row r="52" spans="1:13" ht="21.75" customHeight="1" x14ac:dyDescent="0.25">
      <c r="F52" s="62"/>
      <c r="G52" s="16" t="s">
        <v>191</v>
      </c>
      <c r="H52" s="73"/>
      <c r="I52" s="16" t="s">
        <v>191</v>
      </c>
      <c r="J52" s="14"/>
      <c r="K52" s="16" t="s">
        <v>191</v>
      </c>
      <c r="L52" s="14"/>
      <c r="M52" s="16" t="s">
        <v>191</v>
      </c>
    </row>
    <row r="53" spans="1:13" ht="21.75" customHeight="1" x14ac:dyDescent="0.25">
      <c r="E53" s="62"/>
      <c r="F53" s="62"/>
      <c r="G53" s="16" t="s">
        <v>187</v>
      </c>
      <c r="I53" s="16" t="s">
        <v>148</v>
      </c>
      <c r="J53" s="17"/>
      <c r="K53" s="16" t="s">
        <v>187</v>
      </c>
      <c r="L53" s="17"/>
      <c r="M53" s="16" t="s">
        <v>148</v>
      </c>
    </row>
    <row r="54" spans="1:13" ht="21.75" customHeight="1" x14ac:dyDescent="0.25">
      <c r="A54" s="57"/>
      <c r="B54" s="57"/>
      <c r="C54" s="57"/>
      <c r="D54" s="57"/>
      <c r="E54" s="116"/>
      <c r="F54" s="55"/>
      <c r="G54" s="18" t="s">
        <v>6</v>
      </c>
      <c r="H54" s="113"/>
      <c r="I54" s="18" t="s">
        <v>6</v>
      </c>
      <c r="J54" s="17"/>
      <c r="K54" s="18" t="s">
        <v>6</v>
      </c>
      <c r="L54" s="17"/>
      <c r="M54" s="18" t="s">
        <v>6</v>
      </c>
    </row>
    <row r="55" spans="1:13" ht="21.75" customHeight="1" x14ac:dyDescent="0.25">
      <c r="A55" s="66" t="s">
        <v>68</v>
      </c>
      <c r="B55" s="116"/>
      <c r="C55" s="116"/>
      <c r="D55" s="116"/>
      <c r="E55" s="62"/>
      <c r="F55" s="117"/>
      <c r="G55" s="1"/>
      <c r="H55" s="117"/>
      <c r="I55" s="1"/>
      <c r="J55" s="6"/>
      <c r="K55" s="1"/>
      <c r="M55" s="1"/>
    </row>
    <row r="56" spans="1:13" ht="21.75" customHeight="1" x14ac:dyDescent="0.25">
      <c r="A56" s="64" t="s">
        <v>69</v>
      </c>
      <c r="B56" s="64"/>
      <c r="C56" s="116"/>
      <c r="D56" s="116"/>
      <c r="E56" s="67"/>
      <c r="F56" s="117"/>
      <c r="G56" s="1"/>
      <c r="H56" s="117"/>
      <c r="I56" s="1"/>
      <c r="J56" s="6"/>
      <c r="K56" s="1"/>
      <c r="L56" s="6"/>
      <c r="M56" s="1"/>
    </row>
    <row r="57" spans="1:13" ht="21.75" customHeight="1" x14ac:dyDescent="0.25">
      <c r="A57" s="64"/>
      <c r="B57" s="64" t="s">
        <v>70</v>
      </c>
      <c r="C57" s="116"/>
      <c r="D57" s="116"/>
      <c r="E57" s="67"/>
      <c r="F57" s="117"/>
      <c r="G57" s="1"/>
      <c r="H57" s="117"/>
      <c r="I57" s="1"/>
      <c r="J57" s="6"/>
      <c r="K57" s="1"/>
      <c r="L57" s="6"/>
      <c r="M57" s="1"/>
    </row>
    <row r="58" spans="1:13" ht="21.75" customHeight="1" x14ac:dyDescent="0.25">
      <c r="B58" s="64" t="s">
        <v>132</v>
      </c>
      <c r="C58" s="116"/>
      <c r="D58" s="116"/>
      <c r="F58" s="117"/>
      <c r="G58" s="6"/>
      <c r="H58" s="117"/>
      <c r="I58" s="6"/>
      <c r="J58" s="6"/>
      <c r="K58" s="6"/>
      <c r="L58" s="6"/>
      <c r="M58" s="6"/>
    </row>
    <row r="59" spans="1:13" ht="21.75" customHeight="1" x14ac:dyDescent="0.25">
      <c r="B59" s="116"/>
      <c r="C59" s="64" t="s">
        <v>97</v>
      </c>
      <c r="D59" s="116"/>
      <c r="F59" s="117"/>
      <c r="G59" s="5">
        <v>-9819</v>
      </c>
      <c r="H59" s="2"/>
      <c r="I59" s="5">
        <v>-9676</v>
      </c>
      <c r="J59" s="6"/>
      <c r="K59" s="5">
        <v>0</v>
      </c>
      <c r="L59" s="6"/>
      <c r="M59" s="5">
        <v>0</v>
      </c>
    </row>
    <row r="60" spans="1:13" ht="8.1" customHeight="1" x14ac:dyDescent="0.25">
      <c r="A60" s="64"/>
      <c r="B60" s="64"/>
      <c r="D60" s="116"/>
      <c r="E60" s="62"/>
      <c r="F60" s="117"/>
      <c r="G60" s="6"/>
      <c r="H60" s="6"/>
      <c r="I60" s="6"/>
      <c r="J60" s="6"/>
      <c r="K60" s="6"/>
      <c r="M60" s="6"/>
    </row>
    <row r="61" spans="1:13" ht="21.75" customHeight="1" x14ac:dyDescent="0.25">
      <c r="B61" s="64" t="s">
        <v>71</v>
      </c>
      <c r="C61" s="64"/>
      <c r="D61" s="116"/>
      <c r="F61" s="117"/>
      <c r="G61" s="6"/>
      <c r="H61" s="6"/>
      <c r="I61" s="6"/>
      <c r="J61" s="6"/>
      <c r="K61" s="6"/>
      <c r="L61" s="6"/>
      <c r="M61" s="6"/>
    </row>
    <row r="62" spans="1:13" ht="21.75" customHeight="1" x14ac:dyDescent="0.25">
      <c r="B62" s="116"/>
      <c r="C62" s="64" t="s">
        <v>72</v>
      </c>
      <c r="D62" s="116"/>
      <c r="F62" s="117"/>
      <c r="G62" s="5">
        <f>SUM(G59:G61)</f>
        <v>-9819</v>
      </c>
      <c r="H62" s="2"/>
      <c r="I62" s="5">
        <f>SUM(I59:I61)</f>
        <v>-9676</v>
      </c>
      <c r="J62" s="6"/>
      <c r="K62" s="5">
        <f>SUM(K59:K61)</f>
        <v>0</v>
      </c>
      <c r="L62" s="6"/>
      <c r="M62" s="5">
        <f>SUM(M59:M61)</f>
        <v>0</v>
      </c>
    </row>
    <row r="63" spans="1:13" ht="8.1" customHeight="1" x14ac:dyDescent="0.25">
      <c r="F63" s="58"/>
      <c r="G63" s="1"/>
      <c r="H63" s="2"/>
      <c r="I63" s="1"/>
      <c r="K63" s="1"/>
      <c r="L63" s="1"/>
      <c r="M63" s="1"/>
    </row>
    <row r="64" spans="1:13" ht="21.75" customHeight="1" x14ac:dyDescent="0.25">
      <c r="A64" s="57" t="s">
        <v>78</v>
      </c>
      <c r="F64" s="114"/>
      <c r="H64" s="2"/>
    </row>
    <row r="65" spans="1:13" ht="21.75" customHeight="1" x14ac:dyDescent="0.25">
      <c r="A65" s="57"/>
      <c r="B65" s="57" t="s">
        <v>151</v>
      </c>
      <c r="F65" s="114"/>
      <c r="G65" s="5">
        <f>G62</f>
        <v>-9819</v>
      </c>
      <c r="H65" s="2"/>
      <c r="I65" s="5">
        <f>I62</f>
        <v>-9676</v>
      </c>
      <c r="J65" s="6"/>
      <c r="K65" s="5">
        <f>K62</f>
        <v>0</v>
      </c>
      <c r="L65" s="6"/>
      <c r="M65" s="5">
        <f>M62</f>
        <v>0</v>
      </c>
    </row>
    <row r="66" spans="1:13" ht="8.1" customHeight="1" x14ac:dyDescent="0.25">
      <c r="F66" s="58"/>
      <c r="G66" s="1"/>
      <c r="H66" s="1"/>
      <c r="I66" s="1"/>
      <c r="J66" s="1"/>
      <c r="K66" s="1"/>
      <c r="M66" s="1"/>
    </row>
    <row r="67" spans="1:13" ht="21" customHeight="1" x14ac:dyDescent="0.25">
      <c r="A67" s="57" t="s">
        <v>152</v>
      </c>
      <c r="F67" s="114"/>
      <c r="H67" s="2"/>
    </row>
    <row r="68" spans="1:13" ht="21.75" customHeight="1" thickBot="1" x14ac:dyDescent="0.3">
      <c r="A68" s="57"/>
      <c r="B68" s="57" t="s">
        <v>153</v>
      </c>
      <c r="F68" s="114"/>
      <c r="G68" s="7">
        <f>G39+G65</f>
        <v>203534</v>
      </c>
      <c r="H68" s="1"/>
      <c r="I68" s="7">
        <f>I39+I65</f>
        <v>252977</v>
      </c>
      <c r="J68" s="1"/>
      <c r="K68" s="7">
        <f>K39+K65</f>
        <v>108372</v>
      </c>
      <c r="L68" s="1"/>
      <c r="M68" s="7">
        <f>M39+M65</f>
        <v>185472</v>
      </c>
    </row>
    <row r="69" spans="1:13" ht="15.95" customHeight="1" thickTop="1" x14ac:dyDescent="0.25">
      <c r="H69" s="2"/>
    </row>
    <row r="70" spans="1:13" ht="21.75" customHeight="1" x14ac:dyDescent="0.25">
      <c r="A70" s="118" t="s">
        <v>177</v>
      </c>
      <c r="H70" s="2"/>
    </row>
    <row r="71" spans="1:13" ht="21.75" customHeight="1" x14ac:dyDescent="0.25">
      <c r="A71" s="56" t="s">
        <v>73</v>
      </c>
      <c r="G71" s="1">
        <v>213352</v>
      </c>
      <c r="H71" s="2"/>
      <c r="I71" s="1">
        <v>262651</v>
      </c>
      <c r="J71" s="1"/>
      <c r="K71" s="1">
        <v>108372</v>
      </c>
      <c r="L71" s="6"/>
      <c r="M71" s="1">
        <v>185472</v>
      </c>
    </row>
    <row r="72" spans="1:13" ht="21.75" customHeight="1" x14ac:dyDescent="0.25">
      <c r="A72" s="119" t="s">
        <v>74</v>
      </c>
      <c r="G72" s="5">
        <v>1</v>
      </c>
      <c r="H72" s="2"/>
      <c r="I72" s="5">
        <v>2</v>
      </c>
      <c r="J72" s="6"/>
      <c r="K72" s="5">
        <v>0</v>
      </c>
      <c r="L72" s="6"/>
      <c r="M72" s="5">
        <v>0</v>
      </c>
    </row>
    <row r="73" spans="1:13" ht="8.1" customHeight="1" x14ac:dyDescent="0.25">
      <c r="F73" s="58"/>
      <c r="G73" s="1"/>
      <c r="H73" s="1"/>
      <c r="I73" s="1"/>
      <c r="J73" s="1"/>
      <c r="K73" s="1"/>
      <c r="M73" s="1"/>
    </row>
    <row r="74" spans="1:13" ht="21.75" customHeight="1" thickBot="1" x14ac:dyDescent="0.3">
      <c r="G74" s="7">
        <f>SUM(G71:G72)</f>
        <v>213353</v>
      </c>
      <c r="H74" s="1"/>
      <c r="I74" s="7">
        <f>SUM(I71:I72)</f>
        <v>262653</v>
      </c>
      <c r="J74" s="1"/>
      <c r="K74" s="7">
        <f>SUM(K71:K72)</f>
        <v>108372</v>
      </c>
      <c r="L74" s="1"/>
      <c r="M74" s="7">
        <f>SUM(M71:M72)</f>
        <v>185472</v>
      </c>
    </row>
    <row r="75" spans="1:13" ht="15.95" customHeight="1" thickTop="1" x14ac:dyDescent="0.25">
      <c r="G75" s="6"/>
      <c r="H75" s="2"/>
      <c r="I75" s="6"/>
      <c r="J75" s="6"/>
      <c r="K75" s="6"/>
      <c r="L75" s="6"/>
      <c r="M75" s="6"/>
    </row>
    <row r="76" spans="1:13" ht="21.75" customHeight="1" x14ac:dyDescent="0.25">
      <c r="A76" s="118" t="s">
        <v>75</v>
      </c>
      <c r="G76" s="6"/>
      <c r="H76" s="2"/>
      <c r="I76" s="6"/>
      <c r="J76" s="6"/>
      <c r="K76" s="6"/>
      <c r="L76" s="6"/>
      <c r="M76" s="6"/>
    </row>
    <row r="77" spans="1:13" ht="21.75" customHeight="1" x14ac:dyDescent="0.25">
      <c r="A77" s="56" t="s">
        <v>73</v>
      </c>
      <c r="G77" s="1">
        <v>203533</v>
      </c>
      <c r="H77" s="2"/>
      <c r="I77" s="1">
        <v>252975</v>
      </c>
      <c r="J77" s="1"/>
      <c r="K77" s="1">
        <v>108372</v>
      </c>
      <c r="L77" s="6"/>
      <c r="M77" s="1">
        <v>185472</v>
      </c>
    </row>
    <row r="78" spans="1:13" ht="21.75" customHeight="1" x14ac:dyDescent="0.25">
      <c r="A78" s="119" t="s">
        <v>74</v>
      </c>
      <c r="G78" s="5">
        <v>1</v>
      </c>
      <c r="H78" s="2"/>
      <c r="I78" s="5">
        <v>2</v>
      </c>
      <c r="J78" s="6"/>
      <c r="K78" s="5">
        <v>0</v>
      </c>
      <c r="L78" s="6"/>
      <c r="M78" s="5">
        <v>0</v>
      </c>
    </row>
    <row r="79" spans="1:13" ht="8.1" customHeight="1" x14ac:dyDescent="0.25">
      <c r="F79" s="58"/>
      <c r="G79" s="1"/>
      <c r="H79" s="1"/>
      <c r="I79" s="1"/>
      <c r="J79" s="1"/>
      <c r="K79" s="1"/>
      <c r="M79" s="1"/>
    </row>
    <row r="80" spans="1:13" ht="21.75" customHeight="1" thickBot="1" x14ac:dyDescent="0.3">
      <c r="G80" s="7">
        <f>SUM(G77:G78)</f>
        <v>203534</v>
      </c>
      <c r="H80" s="1"/>
      <c r="I80" s="7">
        <f>SUM(I77:I78)</f>
        <v>252977</v>
      </c>
      <c r="J80" s="1"/>
      <c r="K80" s="7">
        <f>SUM(K77:K78)</f>
        <v>108372</v>
      </c>
      <c r="L80" s="1"/>
      <c r="M80" s="7">
        <f>SUM(M77:M78)</f>
        <v>185472</v>
      </c>
    </row>
    <row r="81" spans="1:17" ht="15.95" customHeight="1" thickTop="1" x14ac:dyDescent="0.25">
      <c r="G81" s="6"/>
      <c r="I81" s="6"/>
      <c r="K81" s="6"/>
      <c r="M81" s="6"/>
    </row>
    <row r="82" spans="1:17" ht="21.6" customHeight="1" x14ac:dyDescent="0.25">
      <c r="A82" s="57" t="s">
        <v>165</v>
      </c>
      <c r="G82" s="6"/>
      <c r="I82" s="6"/>
      <c r="K82" s="6"/>
      <c r="M82" s="6"/>
    </row>
    <row r="83" spans="1:17" ht="21.6" customHeight="1" x14ac:dyDescent="0.25">
      <c r="A83" s="57"/>
      <c r="B83" s="57" t="s">
        <v>99</v>
      </c>
      <c r="G83" s="6"/>
      <c r="I83" s="6"/>
      <c r="K83" s="6"/>
      <c r="M83" s="6"/>
    </row>
    <row r="84" spans="1:17" ht="8.1" customHeight="1" x14ac:dyDescent="0.25">
      <c r="F84" s="58"/>
      <c r="G84" s="1"/>
      <c r="H84" s="114"/>
      <c r="I84" s="1"/>
      <c r="J84" s="1"/>
      <c r="K84" s="1"/>
      <c r="M84" s="1"/>
    </row>
    <row r="85" spans="1:17" ht="21.75" customHeight="1" thickBot="1" x14ac:dyDescent="0.3">
      <c r="A85" s="56" t="s">
        <v>142</v>
      </c>
      <c r="G85" s="23">
        <v>0.28871068578125042</v>
      </c>
      <c r="H85" s="136"/>
      <c r="I85" s="23">
        <v>0.35542273018828607</v>
      </c>
      <c r="J85" s="136"/>
      <c r="K85" s="23">
        <v>0.14665039202578684</v>
      </c>
      <c r="L85" s="136"/>
      <c r="M85" s="23">
        <v>0.25098310919616446</v>
      </c>
      <c r="O85" s="133"/>
      <c r="Q85" s="133"/>
    </row>
    <row r="86" spans="1:17" ht="21.75" customHeight="1" thickTop="1" x14ac:dyDescent="0.25">
      <c r="G86" s="136"/>
      <c r="H86" s="136"/>
      <c r="I86" s="136"/>
      <c r="J86" s="136"/>
      <c r="K86" s="136"/>
      <c r="L86" s="136"/>
      <c r="M86" s="136"/>
      <c r="O86" s="133"/>
      <c r="Q86" s="133"/>
    </row>
    <row r="87" spans="1:17" ht="21.75" customHeight="1" x14ac:dyDescent="0.25">
      <c r="G87" s="136"/>
      <c r="H87" s="136"/>
      <c r="I87" s="136"/>
      <c r="J87" s="136"/>
      <c r="K87" s="136"/>
      <c r="L87" s="136"/>
      <c r="M87" s="136"/>
      <c r="O87" s="133"/>
      <c r="Q87" s="133"/>
    </row>
    <row r="88" spans="1:17" ht="24.75" customHeight="1" x14ac:dyDescent="0.25">
      <c r="G88" s="136"/>
      <c r="H88" s="136"/>
      <c r="I88" s="136"/>
      <c r="J88" s="136"/>
      <c r="K88" s="136"/>
      <c r="L88" s="136"/>
      <c r="M88" s="136"/>
      <c r="O88" s="133"/>
      <c r="Q88" s="133"/>
    </row>
    <row r="89" spans="1:17" ht="21.75" customHeight="1" x14ac:dyDescent="0.25">
      <c r="A89" s="61" t="str">
        <f>'5-6 (3M)'!A85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89" s="61"/>
      <c r="C89" s="61"/>
      <c r="D89" s="61"/>
      <c r="E89" s="60"/>
      <c r="F89" s="61"/>
      <c r="G89" s="3"/>
      <c r="H89" s="112"/>
      <c r="I89" s="3"/>
      <c r="J89" s="3"/>
      <c r="K89" s="3"/>
      <c r="L89" s="3"/>
      <c r="M89" s="3"/>
      <c r="O89" s="133"/>
    </row>
    <row r="91" spans="1:17" x14ac:dyDescent="0.25">
      <c r="G91" s="134"/>
      <c r="H91" s="134"/>
      <c r="I91" s="134"/>
      <c r="J91" s="134"/>
      <c r="K91" s="134"/>
      <c r="L91" s="134"/>
      <c r="M91" s="134"/>
      <c r="N91" s="88"/>
    </row>
  </sheetData>
  <dataConsolidate/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New,Regular"&amp;15&amp;P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5092-DD16-4472-9762-3DE336D15650}">
  <sheetPr>
    <tabColor theme="5" tint="0.79998168889431442"/>
  </sheetPr>
  <dimension ref="A1:X31"/>
  <sheetViews>
    <sheetView zoomScaleNormal="100" zoomScaleSheetLayoutView="100" workbookViewId="0">
      <selection activeCell="V6" sqref="V6"/>
    </sheetView>
  </sheetViews>
  <sheetFormatPr defaultColWidth="9.42578125" defaultRowHeight="20.25" x14ac:dyDescent="0.25"/>
  <cols>
    <col min="1" max="2" width="1.5703125" style="106" customWidth="1"/>
    <col min="3" max="3" width="23" style="106" customWidth="1"/>
    <col min="4" max="4" width="8.42578125" style="106" customWidth="1"/>
    <col min="5" max="5" width="0.85546875" style="106" customWidth="1"/>
    <col min="6" max="6" width="11.42578125" style="37" customWidth="1"/>
    <col min="7" max="7" width="0.85546875" style="37" customWidth="1"/>
    <col min="8" max="8" width="11.42578125" style="37" customWidth="1"/>
    <col min="9" max="9" width="0.85546875" style="37" customWidth="1"/>
    <col min="10" max="10" width="11.140625" style="37" customWidth="1"/>
    <col min="11" max="11" width="0.85546875" style="37" customWidth="1"/>
    <col min="12" max="12" width="11.5703125" style="37" customWidth="1"/>
    <col min="13" max="13" width="0.85546875" style="37" customWidth="1"/>
    <col min="14" max="14" width="14.5703125" style="37" customWidth="1"/>
    <col min="15" max="15" width="0.85546875" style="37" customWidth="1"/>
    <col min="16" max="16" width="16.42578125" style="37" customWidth="1"/>
    <col min="17" max="17" width="0.85546875" style="37" customWidth="1"/>
    <col min="18" max="18" width="13.5703125" style="37" customWidth="1"/>
    <col min="19" max="19" width="0.85546875" style="37" customWidth="1"/>
    <col min="20" max="20" width="11.85546875" style="37" customWidth="1"/>
    <col min="21" max="21" width="0.85546875" style="37" customWidth="1"/>
    <col min="22" max="22" width="11.42578125" style="37" customWidth="1"/>
    <col min="23" max="23" width="0.85546875" style="37" customWidth="1"/>
    <col min="24" max="24" width="11.42578125" style="37" customWidth="1"/>
    <col min="25" max="16384" width="9.42578125" style="106"/>
  </cols>
  <sheetData>
    <row r="1" spans="1:24" s="103" customFormat="1" ht="21.75" customHeight="1" x14ac:dyDescent="0.25">
      <c r="A1" s="92" t="s">
        <v>0</v>
      </c>
      <c r="B1" s="92"/>
      <c r="C1" s="92"/>
      <c r="D1" s="92"/>
      <c r="E1" s="92"/>
      <c r="F1" s="39"/>
      <c r="G1" s="39"/>
      <c r="H1" s="34"/>
      <c r="I1" s="34"/>
      <c r="J1" s="34"/>
      <c r="K1" s="44"/>
      <c r="L1" s="44"/>
      <c r="M1" s="44"/>
      <c r="N1" s="43" t="s">
        <v>76</v>
      </c>
      <c r="O1" s="43"/>
      <c r="P1" s="43"/>
      <c r="Q1" s="43"/>
      <c r="R1" s="43"/>
      <c r="S1" s="43"/>
      <c r="T1" s="43"/>
      <c r="U1" s="43"/>
      <c r="V1" s="43"/>
      <c r="W1" s="43"/>
      <c r="X1" s="37"/>
    </row>
    <row r="2" spans="1:24" s="103" customFormat="1" ht="21.75" customHeight="1" x14ac:dyDescent="0.25">
      <c r="A2" s="92" t="s">
        <v>161</v>
      </c>
      <c r="B2" s="92"/>
      <c r="C2" s="92"/>
      <c r="D2" s="92"/>
      <c r="E2" s="92"/>
      <c r="F2" s="39"/>
      <c r="G2" s="39"/>
      <c r="H2" s="34"/>
      <c r="I2" s="34"/>
      <c r="J2" s="3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37"/>
    </row>
    <row r="3" spans="1:24" s="103" customFormat="1" ht="21.75" customHeight="1" x14ac:dyDescent="0.25">
      <c r="A3" s="94" t="str">
        <f>'7-8 (9M)'!A47</f>
        <v>สำหรับรอบระยะเวลาเก้าเดือนสิ้นสุดวันที่ 30 กันยายน พ.ศ. 2568</v>
      </c>
      <c r="B3" s="94"/>
      <c r="C3" s="94"/>
      <c r="D3" s="94"/>
      <c r="E3" s="94"/>
      <c r="F3" s="35"/>
      <c r="G3" s="35"/>
      <c r="H3" s="35"/>
      <c r="I3" s="35"/>
      <c r="J3" s="35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</row>
    <row r="4" spans="1:24" s="103" customFormat="1" ht="21" customHeight="1" x14ac:dyDescent="0.25">
      <c r="A4" s="99"/>
      <c r="B4" s="99"/>
      <c r="C4" s="99"/>
      <c r="D4" s="99"/>
      <c r="E4" s="99"/>
      <c r="F4" s="37"/>
      <c r="G4" s="37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37"/>
    </row>
    <row r="5" spans="1:24" ht="21" customHeight="1" x14ac:dyDescent="0.25">
      <c r="A5" s="99"/>
      <c r="B5" s="99"/>
      <c r="C5" s="99"/>
      <c r="D5" s="99"/>
      <c r="E5" s="99"/>
      <c r="F5" s="145" t="s">
        <v>77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</row>
    <row r="6" spans="1:24" ht="21" customHeight="1" x14ac:dyDescent="0.25">
      <c r="A6" s="99"/>
      <c r="B6" s="99"/>
      <c r="C6" s="101"/>
      <c r="D6" s="101"/>
      <c r="E6" s="101"/>
      <c r="F6" s="146" t="s">
        <v>73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42"/>
      <c r="V6" s="42"/>
      <c r="W6" s="43"/>
    </row>
    <row r="7" spans="1:24" ht="21" customHeight="1" x14ac:dyDescent="0.25">
      <c r="A7" s="99"/>
      <c r="B7" s="99"/>
      <c r="C7" s="101"/>
      <c r="D7" s="101"/>
      <c r="E7" s="101"/>
      <c r="F7" s="25"/>
      <c r="G7" s="25"/>
      <c r="H7" s="25"/>
      <c r="I7" s="25"/>
      <c r="J7" s="25"/>
      <c r="K7" s="25"/>
      <c r="L7" s="25"/>
      <c r="M7" s="25"/>
      <c r="N7" s="146" t="s">
        <v>47</v>
      </c>
      <c r="O7" s="146"/>
      <c r="P7" s="146"/>
      <c r="Q7" s="146"/>
      <c r="R7" s="146"/>
      <c r="S7" s="25"/>
      <c r="T7" s="25"/>
      <c r="U7" s="42"/>
      <c r="V7" s="42"/>
      <c r="W7" s="43"/>
    </row>
    <row r="8" spans="1:24" ht="21" customHeight="1" x14ac:dyDescent="0.25">
      <c r="A8" s="103"/>
      <c r="B8" s="103"/>
      <c r="C8" s="103"/>
      <c r="D8" s="103"/>
      <c r="E8" s="103"/>
      <c r="I8" s="43"/>
      <c r="N8" s="31" t="s">
        <v>185</v>
      </c>
      <c r="O8" s="24"/>
      <c r="P8" s="24"/>
      <c r="Q8" s="25"/>
      <c r="R8" s="25"/>
      <c r="S8" s="25"/>
      <c r="T8" s="43"/>
      <c r="U8" s="43"/>
      <c r="X8" s="44"/>
    </row>
    <row r="9" spans="1:24" ht="21" customHeight="1" x14ac:dyDescent="0.25">
      <c r="A9" s="103"/>
      <c r="B9" s="103"/>
      <c r="C9" s="103"/>
      <c r="D9" s="103"/>
      <c r="E9" s="103"/>
      <c r="I9" s="43"/>
      <c r="N9" s="32" t="s">
        <v>186</v>
      </c>
      <c r="O9" s="30"/>
      <c r="P9" s="30"/>
      <c r="Q9" s="25"/>
      <c r="R9" s="25"/>
      <c r="S9" s="25"/>
      <c r="T9" s="43"/>
      <c r="U9" s="43"/>
      <c r="X9" s="44"/>
    </row>
    <row r="10" spans="1:24" ht="21" customHeight="1" x14ac:dyDescent="0.25">
      <c r="A10" s="103"/>
      <c r="B10" s="103"/>
      <c r="C10" s="103"/>
      <c r="D10" s="103"/>
      <c r="E10" s="103"/>
      <c r="I10" s="43"/>
      <c r="J10" s="145" t="s">
        <v>44</v>
      </c>
      <c r="K10" s="145"/>
      <c r="L10" s="145"/>
      <c r="M10" s="44"/>
      <c r="N10" s="26" t="s">
        <v>79</v>
      </c>
      <c r="O10" s="26"/>
      <c r="P10" s="26" t="s">
        <v>181</v>
      </c>
      <c r="Q10" s="26"/>
      <c r="R10" s="26" t="s">
        <v>80</v>
      </c>
      <c r="S10" s="43"/>
      <c r="T10" s="43"/>
      <c r="U10" s="43"/>
      <c r="V10" s="25"/>
      <c r="W10" s="25"/>
      <c r="X10" s="44"/>
    </row>
    <row r="11" spans="1:24" ht="21" customHeight="1" x14ac:dyDescent="0.25">
      <c r="A11" s="103"/>
      <c r="B11" s="103"/>
      <c r="C11" s="103"/>
      <c r="D11" s="103"/>
      <c r="E11" s="103"/>
      <c r="I11" s="43"/>
      <c r="J11" s="26" t="s">
        <v>81</v>
      </c>
      <c r="K11" s="45"/>
      <c r="L11" s="45"/>
      <c r="M11" s="46"/>
      <c r="N11" s="26" t="s">
        <v>82</v>
      </c>
      <c r="O11" s="26"/>
      <c r="P11" s="26" t="s">
        <v>182</v>
      </c>
      <c r="Q11" s="26"/>
      <c r="R11" s="26" t="s">
        <v>83</v>
      </c>
      <c r="S11" s="26"/>
      <c r="T11" s="26" t="s">
        <v>84</v>
      </c>
      <c r="U11" s="26"/>
      <c r="V11" s="26" t="s">
        <v>85</v>
      </c>
      <c r="W11" s="26"/>
      <c r="X11" s="29"/>
    </row>
    <row r="12" spans="1:24" ht="21" customHeight="1" x14ac:dyDescent="0.25">
      <c r="A12" s="103"/>
      <c r="B12" s="103"/>
      <c r="C12" s="103"/>
      <c r="D12" s="103"/>
      <c r="E12" s="103"/>
      <c r="F12" s="26" t="s">
        <v>86</v>
      </c>
      <c r="G12" s="26"/>
      <c r="H12" s="26" t="s">
        <v>87</v>
      </c>
      <c r="I12" s="26"/>
      <c r="J12" s="26" t="s">
        <v>88</v>
      </c>
      <c r="K12" s="26"/>
      <c r="L12" s="26"/>
      <c r="M12" s="26"/>
      <c r="N12" s="26" t="s">
        <v>89</v>
      </c>
      <c r="O12" s="26"/>
      <c r="P12" s="26" t="s">
        <v>183</v>
      </c>
      <c r="Q12" s="26"/>
      <c r="R12" s="26" t="s">
        <v>90</v>
      </c>
      <c r="S12" s="26"/>
      <c r="T12" s="26" t="s">
        <v>91</v>
      </c>
      <c r="U12" s="26"/>
      <c r="V12" s="26" t="s">
        <v>92</v>
      </c>
      <c r="W12" s="26"/>
      <c r="X12" s="26" t="s">
        <v>84</v>
      </c>
    </row>
    <row r="13" spans="1:24" ht="21" customHeight="1" x14ac:dyDescent="0.25">
      <c r="A13" s="99"/>
      <c r="B13" s="99"/>
      <c r="C13" s="99"/>
      <c r="D13" s="99"/>
      <c r="E13" s="99"/>
      <c r="F13" s="26" t="s">
        <v>93</v>
      </c>
      <c r="G13" s="26"/>
      <c r="H13" s="26" t="s">
        <v>94</v>
      </c>
      <c r="I13" s="26"/>
      <c r="J13" s="26" t="s">
        <v>95</v>
      </c>
      <c r="K13" s="26"/>
      <c r="L13" s="26" t="s">
        <v>96</v>
      </c>
      <c r="M13" s="26"/>
      <c r="N13" s="26" t="s">
        <v>97</v>
      </c>
      <c r="O13" s="26"/>
      <c r="P13" s="26" t="s">
        <v>184</v>
      </c>
      <c r="Q13" s="26"/>
      <c r="R13" s="26" t="s">
        <v>98</v>
      </c>
      <c r="S13" s="26"/>
      <c r="T13" s="26" t="s">
        <v>99</v>
      </c>
      <c r="U13" s="26"/>
      <c r="V13" s="26" t="s">
        <v>100</v>
      </c>
      <c r="W13" s="26"/>
      <c r="X13" s="26" t="s">
        <v>98</v>
      </c>
    </row>
    <row r="14" spans="1:24" ht="21" customHeight="1" x14ac:dyDescent="0.25">
      <c r="A14" s="99"/>
      <c r="B14" s="99"/>
      <c r="C14" s="99"/>
      <c r="D14" s="99"/>
      <c r="E14" s="99"/>
      <c r="F14" s="27" t="s">
        <v>6</v>
      </c>
      <c r="G14" s="26"/>
      <c r="H14" s="27" t="s">
        <v>6</v>
      </c>
      <c r="I14" s="26"/>
      <c r="J14" s="27" t="s">
        <v>6</v>
      </c>
      <c r="K14" s="26"/>
      <c r="L14" s="27" t="s">
        <v>6</v>
      </c>
      <c r="M14" s="26"/>
      <c r="N14" s="27" t="s">
        <v>6</v>
      </c>
      <c r="O14" s="28"/>
      <c r="P14" s="27" t="s">
        <v>6</v>
      </c>
      <c r="Q14" s="26"/>
      <c r="R14" s="27" t="s">
        <v>6</v>
      </c>
      <c r="S14" s="26"/>
      <c r="T14" s="27" t="s">
        <v>6</v>
      </c>
      <c r="U14" s="26"/>
      <c r="V14" s="27" t="s">
        <v>6</v>
      </c>
      <c r="W14" s="26"/>
      <c r="X14" s="27" t="s">
        <v>6</v>
      </c>
    </row>
    <row r="15" spans="1:24" ht="6" customHeight="1" x14ac:dyDescent="0.25">
      <c r="A15" s="99"/>
      <c r="B15" s="99"/>
      <c r="C15" s="99"/>
      <c r="D15" s="99"/>
      <c r="E15" s="99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21" customHeight="1" x14ac:dyDescent="0.25">
      <c r="A16" s="99" t="s">
        <v>211</v>
      </c>
      <c r="B16" s="99"/>
      <c r="F16" s="36"/>
      <c r="G16" s="29"/>
      <c r="H16" s="36"/>
      <c r="I16" s="29"/>
      <c r="J16" s="36"/>
      <c r="K16" s="29"/>
      <c r="L16" s="36"/>
      <c r="M16" s="29"/>
      <c r="N16" s="36"/>
      <c r="O16" s="36"/>
      <c r="P16" s="36"/>
      <c r="Q16" s="29"/>
      <c r="R16" s="36"/>
      <c r="S16" s="29"/>
      <c r="T16" s="36"/>
      <c r="U16" s="29"/>
      <c r="V16" s="36"/>
      <c r="W16" s="29"/>
      <c r="X16" s="36"/>
    </row>
    <row r="17" spans="1:24" ht="21" customHeight="1" x14ac:dyDescent="0.25">
      <c r="A17" s="99"/>
      <c r="B17" s="108" t="s">
        <v>212</v>
      </c>
      <c r="F17" s="29">
        <v>738982</v>
      </c>
      <c r="G17" s="29"/>
      <c r="H17" s="29">
        <v>933171</v>
      </c>
      <c r="I17" s="29"/>
      <c r="J17" s="29">
        <v>41110</v>
      </c>
      <c r="K17" s="29"/>
      <c r="L17" s="29">
        <v>717862</v>
      </c>
      <c r="M17" s="29"/>
      <c r="N17" s="29">
        <v>4995</v>
      </c>
      <c r="O17" s="29"/>
      <c r="P17" s="29">
        <v>-152</v>
      </c>
      <c r="Q17" s="29"/>
      <c r="R17" s="29">
        <f>SUM(N17:P17)</f>
        <v>4843</v>
      </c>
      <c r="S17" s="29"/>
      <c r="T17" s="29">
        <f>SUM(F17:P17)</f>
        <v>2435968</v>
      </c>
      <c r="U17" s="29"/>
      <c r="V17" s="29">
        <v>8</v>
      </c>
      <c r="W17" s="29"/>
      <c r="X17" s="29">
        <f>SUM(T17:V17)</f>
        <v>2435976</v>
      </c>
    </row>
    <row r="18" spans="1:24" ht="21" customHeight="1" x14ac:dyDescent="0.25">
      <c r="A18" s="99" t="s">
        <v>166</v>
      </c>
      <c r="B18" s="99"/>
      <c r="C18" s="109"/>
      <c r="D18" s="109"/>
      <c r="E18" s="10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21" customHeight="1" x14ac:dyDescent="0.25">
      <c r="A19" s="99"/>
      <c r="B19" s="99" t="s">
        <v>153</v>
      </c>
      <c r="C19" s="109"/>
      <c r="D19" s="109"/>
      <c r="E19" s="10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21" customHeight="1" x14ac:dyDescent="0.25">
      <c r="A20" s="103" t="s">
        <v>172</v>
      </c>
      <c r="C20" s="109"/>
      <c r="D20" s="109"/>
      <c r="E20" s="109"/>
      <c r="F20" s="29">
        <v>0</v>
      </c>
      <c r="G20" s="29"/>
      <c r="H20" s="29">
        <v>0</v>
      </c>
      <c r="I20" s="29"/>
      <c r="J20" s="29">
        <v>0</v>
      </c>
      <c r="K20" s="29"/>
      <c r="L20" s="29">
        <v>-147796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f>SUM(F20:P20)</f>
        <v>-147796</v>
      </c>
      <c r="U20" s="29"/>
      <c r="V20" s="29">
        <v>-6</v>
      </c>
      <c r="W20" s="29"/>
      <c r="X20" s="29">
        <f>T20+V20</f>
        <v>-147802</v>
      </c>
    </row>
    <row r="21" spans="1:24" ht="21" customHeight="1" x14ac:dyDescent="0.25">
      <c r="A21" s="103" t="s">
        <v>152</v>
      </c>
      <c r="B21" s="103"/>
      <c r="C21" s="109"/>
      <c r="D21" s="109"/>
      <c r="E21" s="10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21" customHeight="1" x14ac:dyDescent="0.25">
      <c r="A22" s="103"/>
      <c r="B22" s="103" t="s">
        <v>153</v>
      </c>
      <c r="C22" s="109"/>
      <c r="D22" s="109"/>
      <c r="E22" s="109"/>
      <c r="F22" s="47">
        <v>0</v>
      </c>
      <c r="G22" s="29"/>
      <c r="H22" s="47">
        <v>0</v>
      </c>
      <c r="I22" s="29"/>
      <c r="J22" s="47">
        <v>0</v>
      </c>
      <c r="K22" s="29"/>
      <c r="L22" s="47">
        <v>262651</v>
      </c>
      <c r="M22" s="29"/>
      <c r="N22" s="47">
        <v>-9676</v>
      </c>
      <c r="O22" s="36"/>
      <c r="P22" s="47">
        <v>0</v>
      </c>
      <c r="Q22" s="29"/>
      <c r="R22" s="47">
        <f>SUM(N22:P22)</f>
        <v>-9676</v>
      </c>
      <c r="S22" s="29"/>
      <c r="T22" s="47">
        <f>SUM(F22:P22)</f>
        <v>252975</v>
      </c>
      <c r="U22" s="29"/>
      <c r="V22" s="47">
        <v>2</v>
      </c>
      <c r="W22" s="29"/>
      <c r="X22" s="47">
        <f>T22+V22</f>
        <v>252977</v>
      </c>
    </row>
    <row r="23" spans="1:24" ht="6" customHeight="1" x14ac:dyDescent="0.25">
      <c r="C23" s="109"/>
      <c r="D23" s="109"/>
      <c r="E23" s="10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21" customHeight="1" x14ac:dyDescent="0.25">
      <c r="A24" s="99" t="s">
        <v>213</v>
      </c>
      <c r="B24" s="99"/>
      <c r="C24" s="109"/>
      <c r="D24" s="109"/>
      <c r="E24" s="10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21" customHeight="1" thickBot="1" x14ac:dyDescent="0.3">
      <c r="A25" s="99"/>
      <c r="B25" s="108" t="s">
        <v>214</v>
      </c>
      <c r="C25" s="109"/>
      <c r="D25" s="109"/>
      <c r="E25" s="109"/>
      <c r="F25" s="48">
        <f>SUM(F17:F22)</f>
        <v>738982</v>
      </c>
      <c r="G25" s="46"/>
      <c r="H25" s="48">
        <f>SUM(H17:H22)</f>
        <v>933171</v>
      </c>
      <c r="I25" s="46"/>
      <c r="J25" s="48">
        <f>SUM(J17:J22)</f>
        <v>41110</v>
      </c>
      <c r="K25" s="46"/>
      <c r="L25" s="48">
        <f>SUM(L17:L22)</f>
        <v>832717</v>
      </c>
      <c r="M25" s="46"/>
      <c r="N25" s="48">
        <f>SUM(N17:N22)</f>
        <v>-4681</v>
      </c>
      <c r="O25" s="36"/>
      <c r="P25" s="48">
        <f>SUM(P17:P22)</f>
        <v>-152</v>
      </c>
      <c r="Q25" s="46"/>
      <c r="R25" s="48">
        <f>SUM(R17:R22)</f>
        <v>-4833</v>
      </c>
      <c r="S25" s="46"/>
      <c r="T25" s="48">
        <f>SUM(T17:T22)</f>
        <v>2541147</v>
      </c>
      <c r="U25" s="46"/>
      <c r="V25" s="48">
        <f>SUM(V17:V22)</f>
        <v>4</v>
      </c>
      <c r="W25" s="46"/>
      <c r="X25" s="48">
        <f>SUM(X17:X22)</f>
        <v>2541151</v>
      </c>
    </row>
    <row r="26" spans="1:24" ht="21" customHeight="1" thickTop="1" x14ac:dyDescent="0.25">
      <c r="A26" s="99"/>
      <c r="B26" s="108"/>
      <c r="C26" s="109"/>
      <c r="D26" s="109"/>
      <c r="E26" s="109"/>
      <c r="F26" s="36"/>
      <c r="G26" s="46"/>
      <c r="H26" s="36"/>
      <c r="I26" s="46"/>
      <c r="J26" s="36"/>
      <c r="K26" s="46"/>
      <c r="L26" s="36"/>
      <c r="M26" s="46"/>
      <c r="N26" s="36"/>
      <c r="O26" s="36"/>
      <c r="P26" s="36"/>
      <c r="Q26" s="46"/>
      <c r="R26" s="36"/>
      <c r="S26" s="46"/>
      <c r="T26" s="36"/>
      <c r="U26" s="46"/>
      <c r="V26" s="36"/>
      <c r="W26" s="46"/>
      <c r="X26" s="36"/>
    </row>
    <row r="27" spans="1:24" ht="21" customHeight="1" x14ac:dyDescent="0.25">
      <c r="A27" s="99"/>
      <c r="B27" s="108"/>
      <c r="C27" s="109"/>
      <c r="D27" s="109"/>
      <c r="E27" s="109"/>
      <c r="F27" s="36"/>
      <c r="G27" s="46"/>
      <c r="H27" s="36"/>
      <c r="I27" s="46"/>
      <c r="J27" s="36"/>
      <c r="K27" s="46"/>
      <c r="L27" s="36"/>
      <c r="M27" s="46"/>
      <c r="N27" s="36"/>
      <c r="O27" s="36"/>
      <c r="P27" s="36"/>
      <c r="Q27" s="46"/>
      <c r="R27" s="36"/>
      <c r="S27" s="46"/>
      <c r="T27" s="36"/>
      <c r="U27" s="46"/>
      <c r="V27" s="36"/>
      <c r="W27" s="46"/>
      <c r="X27" s="36"/>
    </row>
    <row r="28" spans="1:24" ht="21" customHeight="1" x14ac:dyDescent="0.25">
      <c r="A28" s="99"/>
      <c r="B28" s="108"/>
      <c r="C28" s="109"/>
      <c r="D28" s="109"/>
      <c r="E28" s="109"/>
      <c r="F28" s="36"/>
      <c r="G28" s="46"/>
      <c r="H28" s="36"/>
      <c r="I28" s="46"/>
      <c r="J28" s="36"/>
      <c r="K28" s="46"/>
      <c r="L28" s="36"/>
      <c r="M28" s="46"/>
      <c r="N28" s="36"/>
      <c r="O28" s="36"/>
      <c r="P28" s="36"/>
      <c r="Q28" s="46"/>
      <c r="R28" s="36"/>
      <c r="S28" s="46"/>
      <c r="T28" s="36"/>
      <c r="U28" s="46"/>
      <c r="V28" s="36"/>
      <c r="W28" s="46"/>
      <c r="X28" s="36"/>
    </row>
    <row r="29" spans="1:24" ht="21" customHeight="1" x14ac:dyDescent="0.25">
      <c r="A29" s="99"/>
      <c r="B29" s="108"/>
      <c r="C29" s="109"/>
      <c r="D29" s="109"/>
      <c r="E29" s="109"/>
      <c r="F29" s="36"/>
      <c r="G29" s="46"/>
      <c r="H29" s="36"/>
      <c r="I29" s="46"/>
      <c r="J29" s="36"/>
      <c r="K29" s="46"/>
      <c r="L29" s="36"/>
      <c r="M29" s="46"/>
      <c r="N29" s="36"/>
      <c r="O29" s="36"/>
      <c r="P29" s="36"/>
      <c r="Q29" s="46"/>
      <c r="R29" s="36"/>
      <c r="S29" s="46"/>
      <c r="T29" s="36"/>
      <c r="U29" s="46"/>
      <c r="V29" s="36"/>
      <c r="W29" s="46"/>
      <c r="X29" s="36"/>
    </row>
    <row r="30" spans="1:24" ht="21.75" customHeight="1" x14ac:dyDescent="0.25">
      <c r="A30" s="99"/>
      <c r="B30" s="108"/>
      <c r="C30" s="109"/>
      <c r="D30" s="109"/>
      <c r="E30" s="109"/>
      <c r="F30" s="36"/>
      <c r="G30" s="46"/>
      <c r="H30" s="36"/>
      <c r="I30" s="46"/>
      <c r="J30" s="36"/>
      <c r="K30" s="46"/>
      <c r="L30" s="36"/>
      <c r="M30" s="46"/>
      <c r="N30" s="36"/>
      <c r="O30" s="36"/>
      <c r="P30" s="36"/>
      <c r="Q30" s="46"/>
      <c r="R30" s="36"/>
      <c r="S30" s="46"/>
      <c r="T30" s="36"/>
      <c r="U30" s="46"/>
      <c r="V30" s="36"/>
      <c r="W30" s="46"/>
      <c r="X30" s="36"/>
    </row>
    <row r="31" spans="1:24" ht="26.25" customHeight="1" x14ac:dyDescent="0.25">
      <c r="A31" s="61" t="str">
        <f>'7-8 (9M)'!A89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31" s="139"/>
      <c r="C31" s="138"/>
      <c r="D31" s="138"/>
      <c r="E31" s="138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</row>
  </sheetData>
  <mergeCells count="4">
    <mergeCell ref="F5:X5"/>
    <mergeCell ref="F6:T6"/>
    <mergeCell ref="N7:R7"/>
    <mergeCell ref="J10:L10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6037-9147-4660-8836-4C485D553E2C}">
  <sheetPr>
    <tabColor theme="5" tint="0.79998168889431442"/>
  </sheetPr>
  <dimension ref="A1:X34"/>
  <sheetViews>
    <sheetView zoomScaleNormal="100" zoomScaleSheetLayoutView="100" workbookViewId="0">
      <selection activeCell="R2" sqref="R2"/>
    </sheetView>
  </sheetViews>
  <sheetFormatPr defaultColWidth="9.42578125" defaultRowHeight="20.25" x14ac:dyDescent="0.25"/>
  <cols>
    <col min="1" max="2" width="1.5703125" style="106" customWidth="1"/>
    <col min="3" max="3" width="27.140625" style="106" customWidth="1"/>
    <col min="4" max="4" width="8.42578125" style="107" customWidth="1"/>
    <col min="5" max="5" width="0.5703125" style="106" customWidth="1"/>
    <col min="6" max="6" width="11.42578125" style="37" customWidth="1"/>
    <col min="7" max="7" width="0.5703125" style="37" customWidth="1"/>
    <col min="8" max="8" width="11.42578125" style="37" customWidth="1"/>
    <col min="9" max="9" width="0.5703125" style="37" customWidth="1"/>
    <col min="10" max="10" width="11.140625" style="37" customWidth="1"/>
    <col min="11" max="11" width="0.5703125" style="37" customWidth="1"/>
    <col min="12" max="12" width="11.5703125" style="37" customWidth="1"/>
    <col min="13" max="13" width="0.5703125" style="37" customWidth="1"/>
    <col min="14" max="14" width="14.5703125" style="37" customWidth="1"/>
    <col min="15" max="15" width="0.5703125" style="37" customWidth="1"/>
    <col min="16" max="16" width="16.42578125" style="37" customWidth="1"/>
    <col min="17" max="17" width="0.5703125" style="37" customWidth="1"/>
    <col min="18" max="18" width="13.5703125" style="37" customWidth="1"/>
    <col min="19" max="19" width="0.5703125" style="37" customWidth="1"/>
    <col min="20" max="20" width="11.85546875" style="37" customWidth="1"/>
    <col min="21" max="21" width="0.5703125" style="37" customWidth="1"/>
    <col min="22" max="22" width="11.42578125" style="37" customWidth="1"/>
    <col min="23" max="23" width="0.5703125" style="37" customWidth="1"/>
    <col min="24" max="24" width="11.42578125" style="37" customWidth="1"/>
    <col min="25" max="16384" width="9.42578125" style="106"/>
  </cols>
  <sheetData>
    <row r="1" spans="1:24" s="103" customFormat="1" ht="21.75" customHeight="1" x14ac:dyDescent="0.25">
      <c r="A1" s="92" t="s">
        <v>0</v>
      </c>
      <c r="B1" s="92"/>
      <c r="C1" s="92"/>
      <c r="D1" s="97"/>
      <c r="E1" s="92"/>
      <c r="F1" s="39"/>
      <c r="G1" s="37"/>
      <c r="H1" s="44"/>
      <c r="I1" s="44"/>
      <c r="J1" s="44"/>
      <c r="K1" s="44"/>
      <c r="L1" s="44"/>
      <c r="M1" s="44"/>
      <c r="N1" s="43" t="s">
        <v>76</v>
      </c>
      <c r="O1" s="43"/>
      <c r="P1" s="43"/>
      <c r="Q1" s="43"/>
      <c r="R1" s="43"/>
      <c r="S1" s="43"/>
      <c r="T1" s="43"/>
      <c r="U1" s="43"/>
      <c r="V1" s="43"/>
      <c r="W1" s="43"/>
      <c r="X1" s="37"/>
    </row>
    <row r="2" spans="1:24" s="103" customFormat="1" ht="21.75" customHeight="1" x14ac:dyDescent="0.25">
      <c r="A2" s="92" t="s">
        <v>161</v>
      </c>
      <c r="B2" s="92"/>
      <c r="C2" s="92"/>
      <c r="D2" s="97"/>
      <c r="E2" s="92"/>
      <c r="F2" s="39"/>
      <c r="G2" s="37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37"/>
    </row>
    <row r="3" spans="1:24" s="103" customFormat="1" ht="21.75" customHeight="1" x14ac:dyDescent="0.25">
      <c r="A3" s="94" t="str">
        <f>'7-8 (9M)'!A47</f>
        <v>สำหรับรอบระยะเวลาเก้าเดือนสิ้นสุดวันที่ 30 กันยายน พ.ศ. 2568</v>
      </c>
      <c r="B3" s="94"/>
      <c r="C3" s="94"/>
      <c r="D3" s="98"/>
      <c r="E3" s="94"/>
      <c r="F3" s="35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</row>
    <row r="4" spans="1:24" s="103" customFormat="1" ht="21.75" customHeight="1" x14ac:dyDescent="0.25">
      <c r="A4" s="99"/>
      <c r="B4" s="99"/>
      <c r="C4" s="99"/>
      <c r="D4" s="100"/>
      <c r="E4" s="99"/>
      <c r="F4" s="37"/>
      <c r="G4" s="37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37"/>
    </row>
    <row r="5" spans="1:24" ht="21.75" customHeight="1" x14ac:dyDescent="0.25">
      <c r="A5" s="99"/>
      <c r="B5" s="99"/>
      <c r="C5" s="99"/>
      <c r="D5" s="100"/>
      <c r="E5" s="99"/>
      <c r="F5" s="145" t="s">
        <v>77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</row>
    <row r="6" spans="1:24" ht="21.75" customHeight="1" x14ac:dyDescent="0.25">
      <c r="A6" s="99"/>
      <c r="B6" s="99"/>
      <c r="C6" s="101"/>
      <c r="D6" s="102"/>
      <c r="E6" s="101"/>
      <c r="F6" s="146" t="s">
        <v>73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42"/>
      <c r="V6" s="42"/>
      <c r="W6" s="43"/>
    </row>
    <row r="7" spans="1:24" ht="21.75" customHeight="1" x14ac:dyDescent="0.25">
      <c r="A7" s="99"/>
      <c r="B7" s="99"/>
      <c r="C7" s="101"/>
      <c r="D7" s="102"/>
      <c r="E7" s="101"/>
      <c r="F7" s="25"/>
      <c r="G7" s="25"/>
      <c r="H7" s="25"/>
      <c r="I7" s="25"/>
      <c r="J7" s="25"/>
      <c r="K7" s="25"/>
      <c r="L7" s="25"/>
      <c r="M7" s="25"/>
      <c r="N7" s="146" t="s">
        <v>47</v>
      </c>
      <c r="O7" s="146"/>
      <c r="P7" s="146"/>
      <c r="Q7" s="146"/>
      <c r="R7" s="146"/>
      <c r="S7" s="25"/>
      <c r="T7" s="25"/>
      <c r="U7" s="42"/>
      <c r="V7" s="42"/>
      <c r="W7" s="43"/>
    </row>
    <row r="8" spans="1:24" ht="21.75" customHeight="1" x14ac:dyDescent="0.25">
      <c r="A8" s="103"/>
      <c r="B8" s="103"/>
      <c r="C8" s="103"/>
      <c r="D8" s="104"/>
      <c r="E8" s="103"/>
      <c r="I8" s="43"/>
      <c r="N8" s="31" t="s">
        <v>185</v>
      </c>
      <c r="O8" s="24"/>
      <c r="P8" s="24"/>
      <c r="Q8" s="25"/>
      <c r="R8" s="25"/>
      <c r="S8" s="25"/>
      <c r="T8" s="43"/>
      <c r="U8" s="43"/>
      <c r="X8" s="44"/>
    </row>
    <row r="9" spans="1:24" ht="21.75" customHeight="1" x14ac:dyDescent="0.25">
      <c r="A9" s="103"/>
      <c r="B9" s="103"/>
      <c r="C9" s="103"/>
      <c r="D9" s="104"/>
      <c r="E9" s="103"/>
      <c r="I9" s="43"/>
      <c r="N9" s="32" t="s">
        <v>186</v>
      </c>
      <c r="O9" s="30"/>
      <c r="P9" s="30"/>
      <c r="Q9" s="25"/>
      <c r="R9" s="25"/>
      <c r="S9" s="25"/>
      <c r="T9" s="43"/>
      <c r="U9" s="43"/>
      <c r="X9" s="44"/>
    </row>
    <row r="10" spans="1:24" ht="21.75" customHeight="1" x14ac:dyDescent="0.25">
      <c r="A10" s="103"/>
      <c r="B10" s="103"/>
      <c r="C10" s="103"/>
      <c r="D10" s="104"/>
      <c r="E10" s="103"/>
      <c r="I10" s="43"/>
      <c r="J10" s="145" t="s">
        <v>44</v>
      </c>
      <c r="K10" s="145"/>
      <c r="L10" s="145"/>
      <c r="M10" s="44"/>
      <c r="N10" s="26" t="s">
        <v>79</v>
      </c>
      <c r="O10" s="26"/>
      <c r="P10" s="26" t="s">
        <v>181</v>
      </c>
      <c r="Q10" s="26"/>
      <c r="R10" s="26" t="s">
        <v>80</v>
      </c>
      <c r="S10" s="43"/>
      <c r="T10" s="43"/>
      <c r="U10" s="43"/>
      <c r="V10" s="25"/>
      <c r="W10" s="25"/>
      <c r="X10" s="44"/>
    </row>
    <row r="11" spans="1:24" ht="21.75" customHeight="1" x14ac:dyDescent="0.25">
      <c r="A11" s="103"/>
      <c r="B11" s="103"/>
      <c r="C11" s="103"/>
      <c r="D11" s="104"/>
      <c r="E11" s="103"/>
      <c r="I11" s="43"/>
      <c r="J11" s="26" t="s">
        <v>81</v>
      </c>
      <c r="K11" s="45"/>
      <c r="L11" s="45"/>
      <c r="M11" s="46"/>
      <c r="N11" s="26" t="s">
        <v>82</v>
      </c>
      <c r="O11" s="26"/>
      <c r="P11" s="26" t="s">
        <v>182</v>
      </c>
      <c r="Q11" s="26"/>
      <c r="R11" s="26" t="s">
        <v>83</v>
      </c>
      <c r="S11" s="26"/>
      <c r="T11" s="26" t="s">
        <v>84</v>
      </c>
      <c r="U11" s="26"/>
      <c r="V11" s="26" t="s">
        <v>85</v>
      </c>
      <c r="W11" s="26"/>
      <c r="X11" s="29"/>
    </row>
    <row r="12" spans="1:24" ht="21.75" customHeight="1" x14ac:dyDescent="0.25">
      <c r="A12" s="103"/>
      <c r="B12" s="103"/>
      <c r="C12" s="103"/>
      <c r="D12" s="104"/>
      <c r="E12" s="103"/>
      <c r="F12" s="26" t="s">
        <v>86</v>
      </c>
      <c r="G12" s="26"/>
      <c r="H12" s="26" t="s">
        <v>87</v>
      </c>
      <c r="I12" s="26"/>
      <c r="J12" s="26" t="s">
        <v>88</v>
      </c>
      <c r="K12" s="26"/>
      <c r="L12" s="26"/>
      <c r="M12" s="26"/>
      <c r="N12" s="26" t="s">
        <v>89</v>
      </c>
      <c r="O12" s="26"/>
      <c r="P12" s="26" t="s">
        <v>183</v>
      </c>
      <c r="Q12" s="26"/>
      <c r="R12" s="26" t="s">
        <v>90</v>
      </c>
      <c r="S12" s="26"/>
      <c r="T12" s="26" t="s">
        <v>91</v>
      </c>
      <c r="U12" s="26"/>
      <c r="V12" s="26" t="s">
        <v>92</v>
      </c>
      <c r="W12" s="26"/>
      <c r="X12" s="26" t="s">
        <v>84</v>
      </c>
    </row>
    <row r="13" spans="1:24" ht="21.75" customHeight="1" x14ac:dyDescent="0.25">
      <c r="A13" s="99"/>
      <c r="B13" s="99"/>
      <c r="C13" s="99"/>
      <c r="D13" s="100"/>
      <c r="E13" s="99"/>
      <c r="F13" s="26" t="s">
        <v>93</v>
      </c>
      <c r="G13" s="26"/>
      <c r="H13" s="26" t="s">
        <v>94</v>
      </c>
      <c r="I13" s="26"/>
      <c r="J13" s="26" t="s">
        <v>95</v>
      </c>
      <c r="K13" s="26"/>
      <c r="L13" s="26" t="s">
        <v>96</v>
      </c>
      <c r="M13" s="26"/>
      <c r="N13" s="26" t="s">
        <v>97</v>
      </c>
      <c r="O13" s="26"/>
      <c r="P13" s="26" t="s">
        <v>184</v>
      </c>
      <c r="Q13" s="26"/>
      <c r="R13" s="26" t="s">
        <v>98</v>
      </c>
      <c r="S13" s="26"/>
      <c r="T13" s="26" t="s">
        <v>99</v>
      </c>
      <c r="U13" s="26"/>
      <c r="V13" s="26" t="s">
        <v>100</v>
      </c>
      <c r="W13" s="26"/>
      <c r="X13" s="26" t="s">
        <v>98</v>
      </c>
    </row>
    <row r="14" spans="1:24" ht="21.75" customHeight="1" x14ac:dyDescent="0.25">
      <c r="A14" s="99"/>
      <c r="B14" s="99"/>
      <c r="C14" s="99"/>
      <c r="D14" s="105" t="s">
        <v>5</v>
      </c>
      <c r="E14" s="99"/>
      <c r="F14" s="27" t="s">
        <v>6</v>
      </c>
      <c r="G14" s="26"/>
      <c r="H14" s="27" t="s">
        <v>6</v>
      </c>
      <c r="I14" s="26"/>
      <c r="J14" s="27" t="s">
        <v>6</v>
      </c>
      <c r="K14" s="26"/>
      <c r="L14" s="27" t="s">
        <v>6</v>
      </c>
      <c r="M14" s="26"/>
      <c r="N14" s="27" t="s">
        <v>6</v>
      </c>
      <c r="O14" s="28"/>
      <c r="P14" s="27" t="s">
        <v>6</v>
      </c>
      <c r="Q14" s="26"/>
      <c r="R14" s="27" t="s">
        <v>6</v>
      </c>
      <c r="S14" s="26"/>
      <c r="T14" s="27" t="s">
        <v>6</v>
      </c>
      <c r="U14" s="26"/>
      <c r="V14" s="27" t="s">
        <v>6</v>
      </c>
      <c r="W14" s="26"/>
      <c r="X14" s="27" t="s">
        <v>6</v>
      </c>
    </row>
    <row r="15" spans="1:24" ht="6" customHeight="1" x14ac:dyDescent="0.25">
      <c r="A15" s="99"/>
      <c r="B15" s="99"/>
      <c r="C15" s="99"/>
      <c r="D15" s="100"/>
      <c r="E15" s="99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21.75" customHeight="1" x14ac:dyDescent="0.25">
      <c r="A16" s="99" t="s">
        <v>211</v>
      </c>
      <c r="B16" s="99"/>
      <c r="F16" s="36"/>
      <c r="G16" s="29"/>
      <c r="H16" s="36"/>
      <c r="I16" s="29"/>
      <c r="J16" s="36"/>
      <c r="K16" s="29"/>
      <c r="L16" s="36"/>
      <c r="M16" s="29"/>
      <c r="N16" s="36"/>
      <c r="O16" s="36"/>
      <c r="P16" s="36"/>
      <c r="Q16" s="29"/>
      <c r="R16" s="36"/>
      <c r="S16" s="29"/>
      <c r="T16" s="36"/>
      <c r="U16" s="29"/>
      <c r="V16" s="36"/>
      <c r="W16" s="29"/>
      <c r="X16" s="36"/>
    </row>
    <row r="17" spans="1:24" ht="21.75" customHeight="1" x14ac:dyDescent="0.25">
      <c r="A17" s="99"/>
      <c r="B17" s="99" t="s">
        <v>215</v>
      </c>
      <c r="F17" s="29">
        <v>738982</v>
      </c>
      <c r="G17" s="29"/>
      <c r="H17" s="29">
        <v>933171</v>
      </c>
      <c r="I17" s="29"/>
      <c r="J17" s="29">
        <v>51010</v>
      </c>
      <c r="K17" s="29"/>
      <c r="L17" s="29">
        <v>843494</v>
      </c>
      <c r="M17" s="29"/>
      <c r="N17" s="29">
        <v>5947</v>
      </c>
      <c r="O17" s="29"/>
      <c r="P17" s="29">
        <v>-152</v>
      </c>
      <c r="Q17" s="29"/>
      <c r="R17" s="29">
        <f>SUM(N17:P17)</f>
        <v>5795</v>
      </c>
      <c r="S17" s="29"/>
      <c r="T17" s="29">
        <f>SUM(F17:P17)</f>
        <v>2572452</v>
      </c>
      <c r="U17" s="29"/>
      <c r="V17" s="29">
        <v>3</v>
      </c>
      <c r="W17" s="29"/>
      <c r="X17" s="29">
        <f>SUM(T17:V17)</f>
        <v>2572455</v>
      </c>
    </row>
    <row r="18" spans="1:24" ht="21.75" customHeight="1" x14ac:dyDescent="0.25">
      <c r="A18" s="99" t="s">
        <v>166</v>
      </c>
      <c r="B18" s="99"/>
      <c r="C18" s="109"/>
      <c r="D18" s="110"/>
      <c r="E18" s="10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21.75" customHeight="1" x14ac:dyDescent="0.25">
      <c r="A19" s="99"/>
      <c r="B19" s="99" t="s">
        <v>153</v>
      </c>
      <c r="C19" s="109"/>
      <c r="D19" s="110"/>
      <c r="E19" s="10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21.75" customHeight="1" x14ac:dyDescent="0.25">
      <c r="A20" s="103" t="s">
        <v>172</v>
      </c>
      <c r="C20" s="109"/>
      <c r="D20" s="107">
        <v>12</v>
      </c>
      <c r="E20" s="109"/>
      <c r="F20" s="29">
        <v>0</v>
      </c>
      <c r="G20" s="29"/>
      <c r="H20" s="29">
        <v>0</v>
      </c>
      <c r="I20" s="29"/>
      <c r="J20" s="29">
        <v>0</v>
      </c>
      <c r="K20" s="29"/>
      <c r="L20" s="29">
        <v>-88674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f>SUM(F20:P20)</f>
        <v>-88674</v>
      </c>
      <c r="U20" s="29"/>
      <c r="V20" s="29">
        <v>-3</v>
      </c>
      <c r="W20" s="29"/>
      <c r="X20" s="29">
        <f>T20+V20</f>
        <v>-88677</v>
      </c>
    </row>
    <row r="21" spans="1:24" ht="21.75" customHeight="1" x14ac:dyDescent="0.25">
      <c r="A21" s="103" t="s">
        <v>152</v>
      </c>
      <c r="B21" s="103"/>
      <c r="C21" s="109"/>
      <c r="D21" s="110"/>
      <c r="E21" s="10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21.75" customHeight="1" x14ac:dyDescent="0.25">
      <c r="A22" s="103"/>
      <c r="B22" s="103" t="s">
        <v>153</v>
      </c>
      <c r="C22" s="109"/>
      <c r="D22" s="110"/>
      <c r="E22" s="109"/>
      <c r="F22" s="47">
        <v>0</v>
      </c>
      <c r="G22" s="29"/>
      <c r="H22" s="47">
        <v>0</v>
      </c>
      <c r="I22" s="29"/>
      <c r="J22" s="47">
        <v>0</v>
      </c>
      <c r="K22" s="29"/>
      <c r="L22" s="47">
        <v>213352</v>
      </c>
      <c r="M22" s="29"/>
      <c r="N22" s="47">
        <v>-9819</v>
      </c>
      <c r="O22" s="36"/>
      <c r="P22" s="47">
        <v>0</v>
      </c>
      <c r="Q22" s="29"/>
      <c r="R22" s="47">
        <f>SUM(N22:P22)</f>
        <v>-9819</v>
      </c>
      <c r="S22" s="29"/>
      <c r="T22" s="47">
        <f>SUM(F22:P22)</f>
        <v>203533</v>
      </c>
      <c r="U22" s="29"/>
      <c r="V22" s="47">
        <v>1</v>
      </c>
      <c r="W22" s="29"/>
      <c r="X22" s="47">
        <f>T22+V22</f>
        <v>203534</v>
      </c>
    </row>
    <row r="23" spans="1:24" ht="6" customHeight="1" x14ac:dyDescent="0.25">
      <c r="C23" s="109"/>
      <c r="D23" s="110"/>
      <c r="E23" s="10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21.75" customHeight="1" x14ac:dyDescent="0.25">
      <c r="A24" s="99" t="s">
        <v>213</v>
      </c>
      <c r="B24" s="99"/>
      <c r="C24" s="109"/>
      <c r="D24" s="110"/>
      <c r="E24" s="10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21.75" customHeight="1" thickBot="1" x14ac:dyDescent="0.3">
      <c r="A25" s="99"/>
      <c r="B25" s="99" t="s">
        <v>216</v>
      </c>
      <c r="C25" s="109"/>
      <c r="D25" s="110"/>
      <c r="E25" s="109"/>
      <c r="F25" s="48">
        <f>SUM(F17:F22)</f>
        <v>738982</v>
      </c>
      <c r="G25" s="46"/>
      <c r="H25" s="48">
        <f>SUM(H17:H22)</f>
        <v>933171</v>
      </c>
      <c r="I25" s="46"/>
      <c r="J25" s="48">
        <f>SUM(J17:J22)</f>
        <v>51010</v>
      </c>
      <c r="K25" s="46"/>
      <c r="L25" s="48">
        <f>SUM(L17:L22)</f>
        <v>968172</v>
      </c>
      <c r="M25" s="46"/>
      <c r="N25" s="48">
        <f>SUM(N17:N22)</f>
        <v>-3872</v>
      </c>
      <c r="O25" s="36"/>
      <c r="P25" s="48">
        <f>SUM(P17:P22)</f>
        <v>-152</v>
      </c>
      <c r="Q25" s="46"/>
      <c r="R25" s="48">
        <f>SUM(R17:R22)</f>
        <v>-4024</v>
      </c>
      <c r="S25" s="46"/>
      <c r="T25" s="48">
        <f>SUM(T17:T22)</f>
        <v>2687311</v>
      </c>
      <c r="U25" s="46"/>
      <c r="V25" s="48">
        <f>SUM(V17:V22)</f>
        <v>1</v>
      </c>
      <c r="W25" s="46"/>
      <c r="X25" s="48">
        <f>SUM(X17:X22)</f>
        <v>2687312</v>
      </c>
    </row>
    <row r="26" spans="1:24" ht="21.75" customHeight="1" thickTop="1" x14ac:dyDescent="0.25">
      <c r="A26" s="99"/>
      <c r="B26" s="99"/>
      <c r="C26" s="109"/>
      <c r="D26" s="110"/>
      <c r="E26" s="109"/>
      <c r="F26" s="36"/>
      <c r="G26" s="46"/>
      <c r="H26" s="36"/>
      <c r="I26" s="46"/>
      <c r="J26" s="36"/>
      <c r="K26" s="46"/>
      <c r="L26" s="36"/>
      <c r="M26" s="46"/>
      <c r="N26" s="36"/>
      <c r="O26" s="36"/>
      <c r="P26" s="36"/>
      <c r="Q26" s="46"/>
      <c r="R26" s="36"/>
      <c r="S26" s="46"/>
      <c r="T26" s="36"/>
      <c r="U26" s="46"/>
      <c r="V26" s="36"/>
      <c r="W26" s="46"/>
      <c r="X26" s="36"/>
    </row>
    <row r="27" spans="1:24" ht="21.75" customHeight="1" x14ac:dyDescent="0.25">
      <c r="A27" s="99"/>
      <c r="B27" s="99"/>
      <c r="C27" s="109"/>
      <c r="D27" s="110"/>
      <c r="E27" s="109"/>
      <c r="F27" s="36"/>
      <c r="G27" s="46"/>
      <c r="H27" s="36"/>
      <c r="I27" s="46"/>
      <c r="J27" s="36"/>
      <c r="K27" s="46"/>
      <c r="L27" s="36"/>
      <c r="M27" s="46"/>
      <c r="N27" s="36"/>
      <c r="O27" s="36"/>
      <c r="P27" s="36"/>
      <c r="Q27" s="46"/>
      <c r="R27" s="36"/>
      <c r="S27" s="46"/>
      <c r="T27" s="36"/>
      <c r="U27" s="46"/>
      <c r="V27" s="36"/>
      <c r="W27" s="46"/>
      <c r="X27" s="36"/>
    </row>
    <row r="28" spans="1:24" ht="21.75" customHeight="1" x14ac:dyDescent="0.25">
      <c r="A28" s="99"/>
      <c r="B28" s="99"/>
      <c r="C28" s="109"/>
      <c r="D28" s="110"/>
      <c r="E28" s="109"/>
      <c r="F28" s="36"/>
      <c r="G28" s="46"/>
      <c r="H28" s="36"/>
      <c r="I28" s="46"/>
      <c r="J28" s="36"/>
      <c r="K28" s="46"/>
      <c r="L28" s="36"/>
      <c r="M28" s="46"/>
      <c r="N28" s="36"/>
      <c r="O28" s="36"/>
      <c r="P28" s="36"/>
      <c r="Q28" s="46"/>
      <c r="R28" s="36"/>
      <c r="S28" s="46"/>
      <c r="T28" s="36"/>
      <c r="U28" s="46"/>
      <c r="V28" s="36"/>
      <c r="W28" s="46"/>
      <c r="X28" s="36"/>
    </row>
    <row r="29" spans="1:24" ht="21.75" customHeight="1" x14ac:dyDescent="0.25">
      <c r="A29" s="99"/>
      <c r="B29" s="99"/>
      <c r="C29" s="109"/>
      <c r="D29" s="110"/>
      <c r="E29" s="109"/>
      <c r="F29" s="36"/>
      <c r="G29" s="46"/>
      <c r="H29" s="36"/>
      <c r="I29" s="46"/>
      <c r="J29" s="36"/>
      <c r="K29" s="46"/>
      <c r="L29" s="36"/>
      <c r="M29" s="46"/>
      <c r="N29" s="36"/>
      <c r="O29" s="36"/>
      <c r="P29" s="36"/>
      <c r="Q29" s="46"/>
      <c r="R29" s="36"/>
      <c r="S29" s="46"/>
      <c r="T29" s="36"/>
      <c r="U29" s="46"/>
      <c r="V29" s="36"/>
      <c r="W29" s="46"/>
      <c r="X29" s="36"/>
    </row>
    <row r="30" spans="1:24" ht="7.5" customHeight="1" x14ac:dyDescent="0.25">
      <c r="B30" s="111"/>
      <c r="C30" s="109"/>
      <c r="D30" s="110"/>
      <c r="E30" s="109"/>
      <c r="G30" s="44"/>
      <c r="I30" s="44"/>
      <c r="K30" s="44"/>
      <c r="M30" s="44"/>
      <c r="Q30" s="44"/>
      <c r="R30" s="44"/>
      <c r="S30" s="44"/>
    </row>
    <row r="31" spans="1:24" ht="21.75" customHeight="1" x14ac:dyDescent="0.25">
      <c r="A31" s="61" t="str">
        <f>'9'!A31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31" s="139"/>
      <c r="C31" s="138"/>
      <c r="D31" s="140"/>
      <c r="E31" s="138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</row>
    <row r="33" spans="6:24" x14ac:dyDescent="0.25"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</row>
    <row r="34" spans="6:24" x14ac:dyDescent="0.25"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</row>
  </sheetData>
  <mergeCells count="4">
    <mergeCell ref="F5:X5"/>
    <mergeCell ref="F6:T6"/>
    <mergeCell ref="N7:R7"/>
    <mergeCell ref="J10:L10"/>
  </mergeCells>
  <pageMargins left="0.25" right="0.25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80831-C3F3-4ED1-AAB5-0A58E72980D5}">
  <sheetPr>
    <tabColor theme="5" tint="0.79998168889431442"/>
  </sheetPr>
  <dimension ref="A1:N33"/>
  <sheetViews>
    <sheetView zoomScale="90" zoomScaleNormal="90" zoomScaleSheetLayoutView="100" workbookViewId="0">
      <selection activeCell="Q7" sqref="Q7"/>
    </sheetView>
  </sheetViews>
  <sheetFormatPr defaultColWidth="9.42578125" defaultRowHeight="20.100000000000001" customHeight="1" x14ac:dyDescent="0.25"/>
  <cols>
    <col min="1" max="2" width="1.5703125" style="56" customWidth="1"/>
    <col min="3" max="3" width="52.5703125" style="56" customWidth="1"/>
    <col min="4" max="4" width="9" style="56" customWidth="1"/>
    <col min="5" max="5" width="1" style="56" customWidth="1"/>
    <col min="6" max="6" width="12.85546875" style="39" customWidth="1"/>
    <col min="7" max="7" width="1" style="39" customWidth="1"/>
    <col min="8" max="8" width="12.5703125" style="39" customWidth="1"/>
    <col min="9" max="9" width="1" style="39" customWidth="1"/>
    <col min="10" max="10" width="13.5703125" style="39" customWidth="1"/>
    <col min="11" max="11" width="1" style="39" customWidth="1"/>
    <col min="12" max="12" width="13.5703125" style="39" customWidth="1"/>
    <col min="13" max="13" width="1" style="39" customWidth="1"/>
    <col min="14" max="14" width="14.5703125" style="39" customWidth="1"/>
    <col min="15" max="16384" width="9.42578125" style="56"/>
  </cols>
  <sheetData>
    <row r="1" spans="1:14" s="85" customFormat="1" ht="21.75" customHeight="1" x14ac:dyDescent="0.25">
      <c r="A1" s="92" t="s">
        <v>0</v>
      </c>
      <c r="B1" s="92"/>
      <c r="C1" s="92"/>
      <c r="D1" s="92"/>
      <c r="E1" s="93"/>
      <c r="F1" s="39"/>
      <c r="G1" s="39"/>
      <c r="H1" s="34"/>
      <c r="I1" s="34"/>
      <c r="J1" s="34"/>
      <c r="K1" s="34"/>
      <c r="L1" s="33" t="s">
        <v>76</v>
      </c>
      <c r="M1" s="33"/>
      <c r="N1" s="39"/>
    </row>
    <row r="2" spans="1:14" s="85" customFormat="1" ht="21.75" customHeight="1" x14ac:dyDescent="0.25">
      <c r="A2" s="92" t="s">
        <v>161</v>
      </c>
      <c r="B2" s="92"/>
      <c r="C2" s="92"/>
      <c r="D2" s="92"/>
      <c r="E2" s="93"/>
      <c r="F2" s="39"/>
      <c r="G2" s="39"/>
      <c r="H2" s="34"/>
      <c r="I2" s="34"/>
      <c r="J2" s="34"/>
      <c r="K2" s="34"/>
      <c r="L2" s="34"/>
      <c r="M2" s="34"/>
      <c r="N2" s="39"/>
    </row>
    <row r="3" spans="1:14" s="85" customFormat="1" ht="21.75" customHeight="1" x14ac:dyDescent="0.25">
      <c r="A3" s="94" t="str">
        <f>'10'!A3</f>
        <v>สำหรับรอบระยะเวลาเก้าเดือนสิ้นสุดวันที่ 30 กันยายน พ.ศ. 2568</v>
      </c>
      <c r="B3" s="94"/>
      <c r="C3" s="94"/>
      <c r="D3" s="94"/>
      <c r="E3" s="94"/>
      <c r="F3" s="35"/>
      <c r="G3" s="35"/>
      <c r="H3" s="35"/>
      <c r="I3" s="35"/>
      <c r="J3" s="35"/>
      <c r="K3" s="35"/>
      <c r="L3" s="35"/>
      <c r="M3" s="35"/>
      <c r="N3" s="35"/>
    </row>
    <row r="4" spans="1:14" s="85" customFormat="1" ht="15.75" customHeight="1" x14ac:dyDescent="0.25">
      <c r="A4" s="92"/>
      <c r="B4" s="92"/>
      <c r="C4" s="92"/>
      <c r="D4" s="92"/>
      <c r="E4" s="93"/>
      <c r="F4" s="39"/>
      <c r="G4" s="39"/>
      <c r="H4" s="34"/>
      <c r="I4" s="34"/>
      <c r="J4" s="34"/>
      <c r="K4" s="34"/>
      <c r="L4" s="34"/>
      <c r="M4" s="34"/>
      <c r="N4" s="39"/>
    </row>
    <row r="5" spans="1:14" s="85" customFormat="1" ht="21.75" customHeight="1" x14ac:dyDescent="0.25">
      <c r="A5" s="92"/>
      <c r="B5" s="92"/>
      <c r="C5" s="92"/>
      <c r="D5" s="92"/>
      <c r="E5" s="93"/>
      <c r="F5" s="147" t="s">
        <v>101</v>
      </c>
      <c r="G5" s="147"/>
      <c r="H5" s="147"/>
      <c r="I5" s="147"/>
      <c r="J5" s="147"/>
      <c r="K5" s="147"/>
      <c r="L5" s="147"/>
      <c r="M5" s="147"/>
      <c r="N5" s="147"/>
    </row>
    <row r="6" spans="1:14" s="85" customFormat="1" ht="21.75" customHeight="1" x14ac:dyDescent="0.25">
      <c r="F6" s="39"/>
      <c r="G6" s="39"/>
      <c r="H6" s="39"/>
      <c r="I6" s="33"/>
      <c r="J6" s="147" t="s">
        <v>44</v>
      </c>
      <c r="K6" s="147"/>
      <c r="L6" s="147"/>
      <c r="M6" s="34"/>
      <c r="N6" s="34"/>
    </row>
    <row r="7" spans="1:14" s="85" customFormat="1" ht="21.75" customHeight="1" x14ac:dyDescent="0.25">
      <c r="F7" s="2"/>
      <c r="G7" s="2"/>
      <c r="H7" s="2"/>
      <c r="I7" s="14"/>
      <c r="J7" s="14" t="s">
        <v>81</v>
      </c>
      <c r="K7" s="40"/>
      <c r="L7" s="40"/>
      <c r="M7" s="6"/>
      <c r="N7" s="6"/>
    </row>
    <row r="8" spans="1:14" s="85" customFormat="1" ht="21.75" customHeight="1" x14ac:dyDescent="0.25">
      <c r="F8" s="14" t="s">
        <v>86</v>
      </c>
      <c r="G8" s="14"/>
      <c r="H8" s="14" t="s">
        <v>87</v>
      </c>
      <c r="I8" s="14"/>
      <c r="J8" s="14" t="s">
        <v>88</v>
      </c>
      <c r="K8" s="14"/>
      <c r="L8" s="14"/>
      <c r="M8" s="14"/>
      <c r="N8" s="14" t="s">
        <v>80</v>
      </c>
    </row>
    <row r="9" spans="1:14" s="85" customFormat="1" ht="21.75" customHeight="1" x14ac:dyDescent="0.25">
      <c r="A9" s="92"/>
      <c r="B9" s="92"/>
      <c r="C9" s="92"/>
      <c r="D9" s="92"/>
      <c r="E9" s="95"/>
      <c r="F9" s="14" t="s">
        <v>93</v>
      </c>
      <c r="G9" s="14"/>
      <c r="H9" s="14" t="s">
        <v>94</v>
      </c>
      <c r="I9" s="14"/>
      <c r="J9" s="14" t="s">
        <v>95</v>
      </c>
      <c r="K9" s="14"/>
      <c r="L9" s="14" t="s">
        <v>96</v>
      </c>
      <c r="M9" s="14"/>
      <c r="N9" s="14" t="s">
        <v>35</v>
      </c>
    </row>
    <row r="10" spans="1:14" s="85" customFormat="1" ht="21.75" customHeight="1" x14ac:dyDescent="0.25">
      <c r="A10" s="92"/>
      <c r="B10" s="92"/>
      <c r="C10" s="92"/>
      <c r="D10" s="63" t="s">
        <v>5</v>
      </c>
      <c r="E10" s="95"/>
      <c r="F10" s="41" t="s">
        <v>6</v>
      </c>
      <c r="G10" s="14"/>
      <c r="H10" s="41" t="s">
        <v>6</v>
      </c>
      <c r="I10" s="14"/>
      <c r="J10" s="41" t="s">
        <v>6</v>
      </c>
      <c r="K10" s="14"/>
      <c r="L10" s="41" t="s">
        <v>6</v>
      </c>
      <c r="M10" s="14"/>
      <c r="N10" s="41" t="s">
        <v>6</v>
      </c>
    </row>
    <row r="11" spans="1:14" s="85" customFormat="1" ht="6" customHeight="1" x14ac:dyDescent="0.25">
      <c r="A11" s="92"/>
      <c r="B11" s="92"/>
      <c r="C11" s="92"/>
      <c r="D11" s="92"/>
      <c r="E11" s="95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21.75" customHeight="1" x14ac:dyDescent="0.25">
      <c r="A12" s="57" t="s">
        <v>193</v>
      </c>
      <c r="B12" s="57"/>
      <c r="D12" s="58"/>
      <c r="F12" s="2">
        <v>738982</v>
      </c>
      <c r="G12" s="2"/>
      <c r="H12" s="2">
        <v>933171</v>
      </c>
      <c r="I12" s="2"/>
      <c r="J12" s="2">
        <v>41110</v>
      </c>
      <c r="K12" s="2"/>
      <c r="L12" s="2">
        <v>183060</v>
      </c>
      <c r="M12" s="2"/>
      <c r="N12" s="2">
        <f>SUM(F12:L12)</f>
        <v>1896323</v>
      </c>
    </row>
    <row r="13" spans="1:14" ht="21.75" customHeight="1" x14ac:dyDescent="0.25">
      <c r="A13" s="57" t="s">
        <v>166</v>
      </c>
      <c r="B13" s="57"/>
      <c r="D13" s="58"/>
      <c r="F13" s="2"/>
      <c r="G13" s="2"/>
      <c r="H13" s="2"/>
      <c r="I13" s="2"/>
      <c r="J13" s="2"/>
      <c r="K13" s="2"/>
      <c r="L13" s="2"/>
      <c r="M13" s="2"/>
      <c r="N13" s="2"/>
    </row>
    <row r="14" spans="1:14" ht="21.75" customHeight="1" x14ac:dyDescent="0.25">
      <c r="A14" s="57"/>
      <c r="B14" s="57" t="s">
        <v>153</v>
      </c>
      <c r="D14" s="58"/>
      <c r="F14" s="2"/>
      <c r="G14" s="2"/>
      <c r="H14" s="2"/>
      <c r="I14" s="2"/>
      <c r="J14" s="2"/>
      <c r="K14" s="2"/>
      <c r="L14" s="2"/>
      <c r="M14" s="2"/>
      <c r="N14" s="2"/>
    </row>
    <row r="15" spans="1:14" ht="21.75" customHeight="1" x14ac:dyDescent="0.25">
      <c r="A15" s="85" t="s">
        <v>172</v>
      </c>
      <c r="B15" s="57"/>
      <c r="D15" s="58"/>
      <c r="F15" s="2">
        <v>0</v>
      </c>
      <c r="G15" s="2"/>
      <c r="H15" s="2">
        <v>0</v>
      </c>
      <c r="I15" s="2"/>
      <c r="J15" s="2">
        <v>0</v>
      </c>
      <c r="K15" s="2"/>
      <c r="L15" s="2">
        <v>-147796</v>
      </c>
      <c r="M15" s="2"/>
      <c r="N15" s="2">
        <f>SUM(F15:L15)</f>
        <v>-147796</v>
      </c>
    </row>
    <row r="16" spans="1:14" ht="21.75" customHeight="1" x14ac:dyDescent="0.25">
      <c r="A16" s="56" t="s">
        <v>160</v>
      </c>
      <c r="F16" s="9">
        <v>0</v>
      </c>
      <c r="G16" s="6"/>
      <c r="H16" s="9">
        <v>0</v>
      </c>
      <c r="I16" s="6"/>
      <c r="J16" s="9">
        <v>0</v>
      </c>
      <c r="K16" s="2"/>
      <c r="L16" s="9">
        <v>185472</v>
      </c>
      <c r="M16" s="2"/>
      <c r="N16" s="9">
        <f>SUM(F16:L16)</f>
        <v>185472</v>
      </c>
    </row>
    <row r="17" spans="1:14" ht="6" customHeight="1" x14ac:dyDescent="0.25">
      <c r="F17" s="6"/>
      <c r="G17" s="2"/>
      <c r="H17" s="6"/>
      <c r="I17" s="2"/>
      <c r="J17" s="8"/>
      <c r="K17" s="2"/>
      <c r="L17" s="8"/>
      <c r="M17" s="11"/>
      <c r="N17" s="8"/>
    </row>
    <row r="18" spans="1:14" ht="21.75" customHeight="1" thickBot="1" x14ac:dyDescent="0.3">
      <c r="A18" s="57" t="s">
        <v>194</v>
      </c>
      <c r="B18" s="57"/>
      <c r="F18" s="13">
        <f>SUM(F12:F16)</f>
        <v>738982</v>
      </c>
      <c r="G18" s="6"/>
      <c r="H18" s="13">
        <f>SUM(H12:H16)</f>
        <v>933171</v>
      </c>
      <c r="I18" s="6"/>
      <c r="J18" s="13">
        <f>SUM(J12:J16)</f>
        <v>41110</v>
      </c>
      <c r="K18" s="6"/>
      <c r="L18" s="13">
        <f>SUM(L12:L16)</f>
        <v>220736</v>
      </c>
      <c r="M18" s="6"/>
      <c r="N18" s="13">
        <f>SUM(N12:N16)</f>
        <v>1933999</v>
      </c>
    </row>
    <row r="19" spans="1:14" ht="16.5" customHeight="1" thickTop="1" x14ac:dyDescent="0.25">
      <c r="A19" s="57"/>
      <c r="B19" s="57"/>
      <c r="F19" s="8"/>
      <c r="G19" s="6"/>
      <c r="H19" s="8"/>
      <c r="I19" s="6"/>
      <c r="J19" s="8"/>
      <c r="K19" s="6"/>
      <c r="L19" s="8"/>
      <c r="M19" s="6"/>
      <c r="N19" s="8"/>
    </row>
    <row r="20" spans="1:14" ht="21.75" customHeight="1" x14ac:dyDescent="0.25">
      <c r="A20" s="57" t="s">
        <v>205</v>
      </c>
      <c r="B20" s="57"/>
      <c r="D20" s="58"/>
      <c r="F20" s="2">
        <v>738982</v>
      </c>
      <c r="G20" s="2"/>
      <c r="H20" s="2">
        <v>933171</v>
      </c>
      <c r="I20" s="2"/>
      <c r="J20" s="2">
        <v>51010</v>
      </c>
      <c r="K20" s="2"/>
      <c r="L20" s="2">
        <v>147485</v>
      </c>
      <c r="M20" s="2"/>
      <c r="N20" s="2">
        <f>SUM(F20:L20)</f>
        <v>1870648</v>
      </c>
    </row>
    <row r="21" spans="1:14" ht="21.75" customHeight="1" x14ac:dyDescent="0.25">
      <c r="A21" s="57" t="s">
        <v>166</v>
      </c>
      <c r="B21" s="57"/>
      <c r="D21" s="58"/>
      <c r="F21" s="2"/>
      <c r="G21" s="2"/>
      <c r="H21" s="2"/>
      <c r="I21" s="2"/>
      <c r="J21" s="2"/>
      <c r="K21" s="2"/>
      <c r="L21" s="2"/>
      <c r="M21" s="2"/>
      <c r="N21" s="2"/>
    </row>
    <row r="22" spans="1:14" ht="21.75" customHeight="1" x14ac:dyDescent="0.25">
      <c r="A22" s="57"/>
      <c r="B22" s="57" t="s">
        <v>153</v>
      </c>
      <c r="D22" s="58"/>
      <c r="F22" s="2"/>
      <c r="G22" s="2"/>
      <c r="H22" s="2"/>
      <c r="I22" s="2"/>
      <c r="J22" s="2"/>
      <c r="K22" s="2"/>
      <c r="L22" s="2"/>
      <c r="M22" s="2"/>
      <c r="N22" s="2"/>
    </row>
    <row r="23" spans="1:14" ht="21.75" customHeight="1" x14ac:dyDescent="0.25">
      <c r="A23" s="85" t="s">
        <v>172</v>
      </c>
      <c r="B23" s="57"/>
      <c r="D23" s="58">
        <v>12</v>
      </c>
      <c r="F23" s="2">
        <v>0</v>
      </c>
      <c r="G23" s="2"/>
      <c r="H23" s="2">
        <v>0</v>
      </c>
      <c r="I23" s="2"/>
      <c r="J23" s="2">
        <v>0</v>
      </c>
      <c r="K23" s="2"/>
      <c r="L23" s="2">
        <v>-88674</v>
      </c>
      <c r="M23" s="2"/>
      <c r="N23" s="2">
        <f>SUM(F23:L23)</f>
        <v>-88674</v>
      </c>
    </row>
    <row r="24" spans="1:14" ht="21.75" customHeight="1" x14ac:dyDescent="0.25">
      <c r="A24" s="56" t="s">
        <v>160</v>
      </c>
      <c r="F24" s="9">
        <v>0</v>
      </c>
      <c r="G24" s="6"/>
      <c r="H24" s="9">
        <v>0</v>
      </c>
      <c r="I24" s="6"/>
      <c r="J24" s="9">
        <v>0</v>
      </c>
      <c r="K24" s="2"/>
      <c r="L24" s="9">
        <v>108372</v>
      </c>
      <c r="M24" s="2"/>
      <c r="N24" s="9">
        <f>SUM(F24:L24)</f>
        <v>108372</v>
      </c>
    </row>
    <row r="25" spans="1:14" ht="6" customHeight="1" x14ac:dyDescent="0.25">
      <c r="F25" s="6"/>
      <c r="G25" s="2"/>
      <c r="H25" s="6"/>
      <c r="I25" s="2"/>
      <c r="J25" s="8"/>
      <c r="K25" s="2"/>
      <c r="L25" s="8"/>
      <c r="M25" s="11"/>
      <c r="N25" s="8"/>
    </row>
    <row r="26" spans="1:14" ht="21.75" customHeight="1" thickBot="1" x14ac:dyDescent="0.3">
      <c r="A26" s="57" t="s">
        <v>206</v>
      </c>
      <c r="B26" s="57"/>
      <c r="F26" s="13">
        <f>SUM(F20:F24)</f>
        <v>738982</v>
      </c>
      <c r="G26" s="6"/>
      <c r="H26" s="13">
        <f>SUM(H20:H24)</f>
        <v>933171</v>
      </c>
      <c r="I26" s="6"/>
      <c r="J26" s="13">
        <f>SUM(J20:J24)</f>
        <v>51010</v>
      </c>
      <c r="K26" s="6"/>
      <c r="L26" s="13">
        <f>SUM(L20:L24)</f>
        <v>167183</v>
      </c>
      <c r="M26" s="6"/>
      <c r="N26" s="13">
        <f>SUM(N20:N24)</f>
        <v>1890346</v>
      </c>
    </row>
    <row r="27" spans="1:14" ht="21.75" customHeight="1" thickTop="1" x14ac:dyDescent="0.25">
      <c r="A27" s="57"/>
      <c r="B27" s="57"/>
      <c r="F27" s="8"/>
      <c r="G27" s="6"/>
      <c r="H27" s="8"/>
      <c r="I27" s="6"/>
      <c r="J27" s="8"/>
      <c r="K27" s="6"/>
      <c r="L27" s="8"/>
      <c r="M27" s="6"/>
      <c r="N27" s="8"/>
    </row>
    <row r="28" spans="1:14" ht="12.75" customHeight="1" x14ac:dyDescent="0.25">
      <c r="A28" s="57"/>
      <c r="B28" s="57"/>
      <c r="F28" s="8"/>
      <c r="G28" s="6"/>
      <c r="H28" s="8"/>
      <c r="I28" s="6"/>
      <c r="J28" s="8"/>
      <c r="K28" s="6"/>
      <c r="L28" s="8"/>
      <c r="M28" s="6"/>
      <c r="N28" s="8"/>
    </row>
    <row r="29" spans="1:14" ht="21.75" customHeight="1" x14ac:dyDescent="0.25">
      <c r="A29" s="61" t="str">
        <f>+'10'!A31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29" s="96"/>
      <c r="C29" s="61"/>
      <c r="D29" s="61"/>
      <c r="E29" s="61"/>
      <c r="F29" s="38"/>
      <c r="G29" s="38"/>
      <c r="H29" s="38"/>
      <c r="I29" s="38"/>
      <c r="J29" s="38"/>
      <c r="K29" s="38"/>
      <c r="L29" s="38"/>
      <c r="M29" s="38"/>
      <c r="N29" s="38"/>
    </row>
    <row r="31" spans="1:14" ht="20.100000000000001" customHeight="1" x14ac:dyDescent="0.25">
      <c r="F31" s="131"/>
      <c r="G31" s="131"/>
      <c r="H31" s="131"/>
      <c r="I31" s="131"/>
      <c r="J31" s="131"/>
      <c r="K31" s="131"/>
      <c r="L31" s="131"/>
      <c r="M31" s="131"/>
      <c r="N31" s="131"/>
    </row>
    <row r="32" spans="1:14" ht="20.100000000000001" customHeight="1" x14ac:dyDescent="0.25">
      <c r="F32" s="131"/>
      <c r="G32" s="131"/>
      <c r="H32" s="131"/>
      <c r="I32" s="131"/>
      <c r="J32" s="131"/>
      <c r="K32" s="131"/>
      <c r="L32" s="131"/>
      <c r="M32" s="131"/>
      <c r="N32" s="131"/>
    </row>
    <row r="33" spans="6:14" ht="20.100000000000001" customHeight="1" x14ac:dyDescent="0.25">
      <c r="F33" s="131"/>
      <c r="G33" s="131"/>
      <c r="H33" s="131"/>
      <c r="I33" s="131"/>
      <c r="J33" s="131"/>
      <c r="K33" s="131"/>
      <c r="L33" s="131"/>
      <c r="M33" s="131"/>
      <c r="N33" s="131"/>
    </row>
  </sheetData>
  <mergeCells count="2">
    <mergeCell ref="F5:N5"/>
    <mergeCell ref="J6:L6"/>
  </mergeCells>
  <pageMargins left="0.8" right="0.8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08050-642B-4759-A09D-6F3E3858D0F2}">
  <sheetPr>
    <tabColor theme="5" tint="0.79998168889431442"/>
  </sheetPr>
  <dimension ref="A1:J136"/>
  <sheetViews>
    <sheetView zoomScaleNormal="100" zoomScaleSheetLayoutView="100" workbookViewId="0">
      <selection activeCell="M7" sqref="M6:M7"/>
    </sheetView>
  </sheetViews>
  <sheetFormatPr defaultColWidth="9.5703125" defaultRowHeight="20.100000000000001" customHeight="1" x14ac:dyDescent="0.25"/>
  <cols>
    <col min="1" max="1" width="41.28515625" style="69" customWidth="1"/>
    <col min="2" max="2" width="9.140625" style="90" customWidth="1"/>
    <col min="3" max="3" width="0.85546875" style="90" customWidth="1"/>
    <col min="4" max="4" width="12.5703125" style="2" customWidth="1"/>
    <col min="5" max="5" width="0.85546875" style="2" customWidth="1"/>
    <col min="6" max="6" width="12.5703125" style="2" customWidth="1"/>
    <col min="7" max="7" width="0.85546875" style="2" customWidth="1"/>
    <col min="8" max="8" width="13.140625" style="2" customWidth="1"/>
    <col min="9" max="9" width="0.85546875" style="2" customWidth="1"/>
    <col min="10" max="10" width="13.140625" style="2" customWidth="1"/>
    <col min="11" max="174" width="9.42578125" style="69" customWidth="1"/>
    <col min="175" max="175" width="52.42578125" style="69" bestFit="1" customWidth="1"/>
    <col min="176" max="176" width="5.42578125" style="69" customWidth="1"/>
    <col min="177" max="177" width="13.42578125" style="69" customWidth="1"/>
    <col min="178" max="178" width="1.42578125" style="69" customWidth="1"/>
    <col min="179" max="179" width="13.42578125" style="69" customWidth="1"/>
    <col min="180" max="180" width="1.42578125" style="69" customWidth="1"/>
    <col min="181" max="181" width="13.42578125" style="69" customWidth="1"/>
    <col min="182" max="182" width="1.42578125" style="69" customWidth="1"/>
    <col min="183" max="183" width="13.42578125" style="69" customWidth="1"/>
    <col min="184" max="184" width="4.5703125" style="69" customWidth="1"/>
    <col min="185" max="16384" width="9.5703125" style="69"/>
  </cols>
  <sheetData>
    <row r="1" spans="1:10" ht="21.75" customHeight="1" x14ac:dyDescent="0.25">
      <c r="A1" s="57" t="s">
        <v>0</v>
      </c>
      <c r="B1" s="68"/>
      <c r="C1" s="68"/>
    </row>
    <row r="2" spans="1:10" ht="21.75" customHeight="1" x14ac:dyDescent="0.25">
      <c r="A2" s="57" t="s">
        <v>102</v>
      </c>
      <c r="B2" s="68"/>
      <c r="C2" s="68"/>
    </row>
    <row r="3" spans="1:10" ht="21.75" customHeight="1" x14ac:dyDescent="0.25">
      <c r="A3" s="59" t="str">
        <f>'11'!A3</f>
        <v>สำหรับรอบระยะเวลาเก้าเดือนสิ้นสุดวันที่ 30 กันยายน พ.ศ. 2568</v>
      </c>
      <c r="B3" s="70"/>
      <c r="C3" s="70"/>
      <c r="D3" s="20"/>
      <c r="E3" s="20"/>
      <c r="F3" s="20"/>
      <c r="G3" s="20"/>
      <c r="H3" s="20"/>
      <c r="I3" s="20"/>
      <c r="J3" s="20"/>
    </row>
    <row r="4" spans="1:10" ht="21.75" customHeight="1" x14ac:dyDescent="0.25">
      <c r="A4" s="57"/>
      <c r="B4" s="71"/>
      <c r="C4" s="71"/>
      <c r="D4" s="12"/>
      <c r="E4" s="12"/>
      <c r="F4" s="12"/>
      <c r="G4" s="12"/>
      <c r="H4" s="12"/>
      <c r="I4" s="12"/>
      <c r="J4" s="12"/>
    </row>
    <row r="5" spans="1:10" ht="21.75" customHeight="1" x14ac:dyDescent="0.25">
      <c r="A5" s="72"/>
      <c r="B5" s="62"/>
      <c r="C5" s="62"/>
      <c r="D5" s="143" t="s">
        <v>1</v>
      </c>
      <c r="E5" s="143"/>
      <c r="F5" s="143"/>
      <c r="G5" s="15"/>
      <c r="H5" s="143" t="s">
        <v>2</v>
      </c>
      <c r="I5" s="143"/>
      <c r="J5" s="143"/>
    </row>
    <row r="6" spans="1:10" ht="21.75" customHeight="1" x14ac:dyDescent="0.25">
      <c r="A6" s="72"/>
      <c r="B6" s="56"/>
      <c r="C6" s="62"/>
      <c r="D6" s="14" t="s">
        <v>53</v>
      </c>
      <c r="E6" s="14"/>
      <c r="F6" s="14" t="s">
        <v>53</v>
      </c>
      <c r="G6" s="14"/>
      <c r="H6" s="14" t="s">
        <v>53</v>
      </c>
      <c r="I6" s="14"/>
      <c r="J6" s="14" t="s">
        <v>53</v>
      </c>
    </row>
    <row r="7" spans="1:10" ht="21.75" customHeight="1" x14ac:dyDescent="0.25">
      <c r="A7" s="72"/>
      <c r="B7" s="56"/>
      <c r="C7" s="62"/>
      <c r="D7" s="14" t="s">
        <v>54</v>
      </c>
      <c r="E7" s="14"/>
      <c r="F7" s="14" t="s">
        <v>54</v>
      </c>
      <c r="G7" s="14"/>
      <c r="H7" s="14" t="s">
        <v>54</v>
      </c>
      <c r="I7" s="14"/>
      <c r="J7" s="14" t="s">
        <v>54</v>
      </c>
    </row>
    <row r="8" spans="1:10" ht="21.75" customHeight="1" x14ac:dyDescent="0.25">
      <c r="A8" s="72"/>
      <c r="B8" s="56"/>
      <c r="C8" s="62"/>
      <c r="D8" s="14" t="s">
        <v>191</v>
      </c>
      <c r="E8" s="73"/>
      <c r="F8" s="14" t="s">
        <v>191</v>
      </c>
      <c r="G8" s="14"/>
      <c r="H8" s="14" t="s">
        <v>191</v>
      </c>
      <c r="I8" s="14"/>
      <c r="J8" s="14" t="s">
        <v>191</v>
      </c>
    </row>
    <row r="9" spans="1:10" ht="21.75" customHeight="1" x14ac:dyDescent="0.25">
      <c r="A9" s="72"/>
      <c r="B9" s="62"/>
      <c r="C9" s="62"/>
      <c r="D9" s="16" t="s">
        <v>187</v>
      </c>
      <c r="F9" s="16" t="s">
        <v>148</v>
      </c>
      <c r="G9" s="17"/>
      <c r="H9" s="16" t="s">
        <v>187</v>
      </c>
      <c r="I9" s="17"/>
      <c r="J9" s="16" t="s">
        <v>148</v>
      </c>
    </row>
    <row r="10" spans="1:10" ht="21.75" customHeight="1" x14ac:dyDescent="0.25">
      <c r="A10" s="72"/>
      <c r="B10" s="63" t="s">
        <v>5</v>
      </c>
      <c r="C10" s="55"/>
      <c r="D10" s="18" t="s">
        <v>6</v>
      </c>
      <c r="E10" s="17"/>
      <c r="F10" s="18" t="s">
        <v>6</v>
      </c>
      <c r="G10" s="17"/>
      <c r="H10" s="18" t="s">
        <v>6</v>
      </c>
      <c r="I10" s="17"/>
      <c r="J10" s="18" t="s">
        <v>6</v>
      </c>
    </row>
    <row r="11" spans="1:10" ht="8.1" customHeight="1" x14ac:dyDescent="0.25">
      <c r="A11" s="74"/>
      <c r="B11" s="64"/>
      <c r="C11" s="75"/>
      <c r="D11" s="1"/>
      <c r="F11" s="1"/>
      <c r="H11" s="1"/>
      <c r="J11" s="1"/>
    </row>
    <row r="12" spans="1:10" ht="21.75" customHeight="1" x14ac:dyDescent="0.25">
      <c r="A12" s="57" t="s">
        <v>103</v>
      </c>
      <c r="B12" s="71"/>
      <c r="C12" s="71"/>
      <c r="D12" s="21"/>
      <c r="E12" s="21"/>
      <c r="F12" s="21"/>
      <c r="G12" s="21"/>
      <c r="H12" s="21"/>
      <c r="I12" s="21"/>
      <c r="J12" s="21"/>
    </row>
    <row r="13" spans="1:10" ht="21.75" customHeight="1" x14ac:dyDescent="0.25">
      <c r="A13" s="56" t="s">
        <v>140</v>
      </c>
      <c r="B13" s="75"/>
      <c r="C13" s="75"/>
      <c r="D13" s="1">
        <v>244917</v>
      </c>
      <c r="E13" s="1"/>
      <c r="F13" s="1">
        <v>291754</v>
      </c>
      <c r="G13" s="1"/>
      <c r="H13" s="1">
        <v>131840</v>
      </c>
      <c r="I13" s="1"/>
      <c r="J13" s="1">
        <v>209976</v>
      </c>
    </row>
    <row r="14" spans="1:10" ht="8.1" customHeight="1" x14ac:dyDescent="0.25">
      <c r="A14" s="56"/>
      <c r="B14" s="75"/>
      <c r="C14" s="75"/>
      <c r="D14" s="1"/>
      <c r="E14" s="1"/>
      <c r="F14" s="1"/>
      <c r="G14" s="1"/>
      <c r="H14" s="1"/>
      <c r="I14" s="1"/>
      <c r="J14" s="1"/>
    </row>
    <row r="15" spans="1:10" ht="21.75" customHeight="1" x14ac:dyDescent="0.25">
      <c r="A15" s="76" t="s">
        <v>104</v>
      </c>
      <c r="B15" s="75"/>
      <c r="C15" s="75"/>
      <c r="D15" s="1"/>
      <c r="E15" s="1"/>
      <c r="F15" s="1"/>
      <c r="G15" s="1"/>
      <c r="H15" s="1"/>
      <c r="I15" s="1"/>
      <c r="J15" s="1"/>
    </row>
    <row r="16" spans="1:10" ht="21.75" customHeight="1" x14ac:dyDescent="0.25">
      <c r="A16" s="76" t="s">
        <v>105</v>
      </c>
      <c r="B16" s="58"/>
      <c r="C16" s="75"/>
      <c r="D16" s="1">
        <v>32900</v>
      </c>
      <c r="E16" s="1"/>
      <c r="F16" s="1">
        <v>32111</v>
      </c>
      <c r="G16" s="1"/>
      <c r="H16" s="1">
        <v>10878</v>
      </c>
      <c r="I16" s="1"/>
      <c r="J16" s="1">
        <v>9592</v>
      </c>
    </row>
    <row r="17" spans="1:10" ht="21.75" customHeight="1" x14ac:dyDescent="0.25">
      <c r="A17" s="56" t="s">
        <v>208</v>
      </c>
      <c r="B17" s="58"/>
      <c r="C17" s="75"/>
      <c r="D17" s="1"/>
      <c r="E17" s="1"/>
      <c r="F17" s="1"/>
      <c r="G17" s="1"/>
      <c r="H17" s="1"/>
      <c r="I17" s="1"/>
      <c r="J17" s="1"/>
    </row>
    <row r="18" spans="1:10" ht="21.75" customHeight="1" x14ac:dyDescent="0.25">
      <c r="A18" s="56" t="s">
        <v>133</v>
      </c>
      <c r="B18" s="58"/>
      <c r="C18" s="75"/>
      <c r="D18" s="1">
        <v>-4128</v>
      </c>
      <c r="E18" s="1"/>
      <c r="F18" s="1">
        <v>22379</v>
      </c>
      <c r="G18" s="1"/>
      <c r="H18" s="1">
        <v>-5210</v>
      </c>
      <c r="I18" s="1"/>
      <c r="J18" s="1">
        <v>30255</v>
      </c>
    </row>
    <row r="19" spans="1:10" ht="21.75" customHeight="1" x14ac:dyDescent="0.25">
      <c r="A19" s="56" t="s">
        <v>178</v>
      </c>
      <c r="B19" s="58"/>
      <c r="C19" s="75"/>
      <c r="D19" s="1"/>
      <c r="E19" s="1"/>
      <c r="F19" s="1"/>
      <c r="G19" s="1"/>
      <c r="H19" s="1"/>
      <c r="I19" s="1"/>
      <c r="J19" s="1"/>
    </row>
    <row r="20" spans="1:10" ht="21.75" customHeight="1" x14ac:dyDescent="0.25">
      <c r="A20" s="56" t="s">
        <v>170</v>
      </c>
      <c r="B20" s="58"/>
      <c r="C20" s="75"/>
      <c r="D20" s="1">
        <v>0</v>
      </c>
      <c r="E20" s="1"/>
      <c r="F20" s="1" t="s">
        <v>192</v>
      </c>
      <c r="G20" s="1"/>
      <c r="H20" s="1">
        <v>0</v>
      </c>
      <c r="I20" s="1"/>
      <c r="J20" s="1">
        <v>-50000</v>
      </c>
    </row>
    <row r="21" spans="1:10" ht="21.75" customHeight="1" x14ac:dyDescent="0.25">
      <c r="A21" s="56" t="s">
        <v>195</v>
      </c>
      <c r="B21" s="58"/>
      <c r="C21" s="75"/>
      <c r="D21" s="1"/>
      <c r="E21" s="1"/>
      <c r="F21" s="1"/>
      <c r="G21" s="1"/>
      <c r="H21" s="1"/>
      <c r="I21" s="1"/>
      <c r="J21" s="1"/>
    </row>
    <row r="22" spans="1:10" ht="21.75" customHeight="1" x14ac:dyDescent="0.25">
      <c r="A22" s="56" t="s">
        <v>196</v>
      </c>
      <c r="B22" s="58"/>
      <c r="C22" s="75"/>
      <c r="D22" s="1">
        <v>380</v>
      </c>
      <c r="E22" s="1"/>
      <c r="F22" s="1">
        <v>-1291</v>
      </c>
      <c r="G22" s="1"/>
      <c r="H22" s="1">
        <v>-127</v>
      </c>
      <c r="I22" s="1"/>
      <c r="J22" s="1">
        <v>-131</v>
      </c>
    </row>
    <row r="23" spans="1:10" ht="21.75" customHeight="1" x14ac:dyDescent="0.25">
      <c r="A23" s="56" t="s">
        <v>197</v>
      </c>
      <c r="B23" s="75"/>
      <c r="C23" s="75"/>
      <c r="D23" s="1">
        <v>3671</v>
      </c>
      <c r="E23" s="1"/>
      <c r="F23" s="1">
        <v>10356</v>
      </c>
      <c r="G23" s="1"/>
      <c r="H23" s="1">
        <v>124</v>
      </c>
      <c r="I23" s="1"/>
      <c r="J23" s="1">
        <v>-9</v>
      </c>
    </row>
    <row r="24" spans="1:10" ht="21.75" customHeight="1" x14ac:dyDescent="0.25">
      <c r="A24" s="56" t="s">
        <v>167</v>
      </c>
      <c r="B24" s="58"/>
      <c r="C24" s="135"/>
      <c r="D24" s="1">
        <v>1095</v>
      </c>
      <c r="E24" s="6"/>
      <c r="F24" s="1">
        <v>1026</v>
      </c>
      <c r="G24" s="6"/>
      <c r="H24" s="1">
        <v>1095</v>
      </c>
      <c r="I24" s="6"/>
      <c r="J24" s="1">
        <v>1026</v>
      </c>
    </row>
    <row r="25" spans="1:10" ht="21.75" customHeight="1" x14ac:dyDescent="0.25">
      <c r="A25" s="76" t="s">
        <v>106</v>
      </c>
      <c r="B25" s="58"/>
      <c r="C25" s="135"/>
      <c r="D25" s="1">
        <v>-11006</v>
      </c>
      <c r="E25" s="6"/>
      <c r="F25" s="1">
        <v>-9542</v>
      </c>
      <c r="G25" s="6"/>
      <c r="H25" s="1">
        <v>-14306</v>
      </c>
      <c r="I25" s="6"/>
      <c r="J25" s="1">
        <v>-17085</v>
      </c>
    </row>
    <row r="26" spans="1:10" ht="21.75" customHeight="1" x14ac:dyDescent="0.25">
      <c r="A26" s="56" t="s">
        <v>107</v>
      </c>
      <c r="B26" s="58"/>
      <c r="C26" s="135"/>
      <c r="D26" s="1">
        <v>5832</v>
      </c>
      <c r="E26" s="6"/>
      <c r="F26" s="1">
        <v>2603</v>
      </c>
      <c r="G26" s="6"/>
      <c r="H26" s="1">
        <v>1098</v>
      </c>
      <c r="I26" s="6"/>
      <c r="J26" s="1">
        <v>1002</v>
      </c>
    </row>
    <row r="27" spans="1:10" ht="21.75" customHeight="1" x14ac:dyDescent="0.25">
      <c r="A27" s="56" t="s">
        <v>108</v>
      </c>
      <c r="B27" s="58"/>
      <c r="C27" s="135"/>
      <c r="D27" s="6">
        <v>0</v>
      </c>
      <c r="E27" s="6"/>
      <c r="F27" s="6">
        <v>0</v>
      </c>
      <c r="G27" s="6"/>
      <c r="H27" s="6">
        <v>-64997</v>
      </c>
      <c r="I27" s="6"/>
      <c r="J27" s="6">
        <v>-76993</v>
      </c>
    </row>
    <row r="28" spans="1:10" ht="21.75" customHeight="1" x14ac:dyDescent="0.25">
      <c r="A28" s="64" t="s">
        <v>109</v>
      </c>
      <c r="B28" s="58">
        <v>9</v>
      </c>
      <c r="C28" s="65"/>
      <c r="D28" s="5">
        <v>-133040</v>
      </c>
      <c r="E28" s="6"/>
      <c r="F28" s="5">
        <v>-175505</v>
      </c>
      <c r="G28" s="6"/>
      <c r="H28" s="9">
        <v>0</v>
      </c>
      <c r="I28" s="6"/>
      <c r="J28" s="9">
        <v>0</v>
      </c>
    </row>
    <row r="29" spans="1:10" ht="21.75" customHeight="1" x14ac:dyDescent="0.25">
      <c r="A29" s="77" t="s">
        <v>162</v>
      </c>
      <c r="B29" s="58"/>
      <c r="C29" s="65"/>
      <c r="D29" s="6"/>
      <c r="E29" s="6"/>
      <c r="F29" s="6"/>
      <c r="G29" s="6"/>
      <c r="H29" s="6"/>
      <c r="I29" s="6"/>
      <c r="J29" s="6"/>
    </row>
    <row r="30" spans="1:10" ht="21.75" customHeight="1" x14ac:dyDescent="0.25">
      <c r="A30" s="77" t="s">
        <v>110</v>
      </c>
      <c r="B30" s="58"/>
      <c r="C30" s="65"/>
      <c r="D30" s="6"/>
      <c r="E30" s="6"/>
      <c r="F30" s="6"/>
      <c r="G30" s="6"/>
      <c r="H30" s="6"/>
      <c r="I30" s="6"/>
      <c r="J30" s="6"/>
    </row>
    <row r="31" spans="1:10" ht="21.75" customHeight="1" x14ac:dyDescent="0.25">
      <c r="A31" s="77" t="s">
        <v>179</v>
      </c>
      <c r="B31" s="58"/>
      <c r="C31" s="65"/>
      <c r="D31" s="9">
        <f>SUM(D13:D28)</f>
        <v>140621</v>
      </c>
      <c r="E31" s="6"/>
      <c r="F31" s="9">
        <f>SUM(F13:F28)</f>
        <v>173891</v>
      </c>
      <c r="G31" s="6"/>
      <c r="H31" s="9">
        <f>SUM(H13:H28)</f>
        <v>60395</v>
      </c>
      <c r="I31" s="6"/>
      <c r="J31" s="9">
        <f>SUM(J13:J28)</f>
        <v>107633</v>
      </c>
    </row>
    <row r="32" spans="1:10" ht="21.75" customHeight="1" x14ac:dyDescent="0.25">
      <c r="A32" s="64"/>
      <c r="B32" s="58"/>
      <c r="C32" s="65"/>
      <c r="D32" s="6"/>
      <c r="E32" s="6"/>
      <c r="F32" s="6"/>
      <c r="G32" s="6"/>
      <c r="H32" s="6"/>
      <c r="I32" s="6"/>
      <c r="J32" s="6"/>
    </row>
    <row r="33" spans="1:10" ht="21.75" customHeight="1" x14ac:dyDescent="0.25">
      <c r="A33" s="64"/>
      <c r="B33" s="58"/>
      <c r="C33" s="65"/>
      <c r="D33" s="6"/>
      <c r="E33" s="6"/>
      <c r="F33" s="6"/>
      <c r="G33" s="6"/>
      <c r="H33" s="6"/>
      <c r="I33" s="6"/>
      <c r="J33" s="6"/>
    </row>
    <row r="34" spans="1:10" ht="21.75" customHeight="1" x14ac:dyDescent="0.25">
      <c r="A34" s="64"/>
      <c r="B34" s="58"/>
      <c r="C34" s="65"/>
      <c r="D34" s="6"/>
      <c r="E34" s="6"/>
      <c r="F34" s="6"/>
      <c r="G34" s="6"/>
      <c r="H34" s="6"/>
      <c r="I34" s="6"/>
      <c r="J34" s="6"/>
    </row>
    <row r="35" spans="1:10" ht="21.75" customHeight="1" x14ac:dyDescent="0.25">
      <c r="A35" s="64"/>
      <c r="B35" s="58"/>
      <c r="C35" s="65"/>
      <c r="D35" s="6"/>
      <c r="E35" s="6"/>
      <c r="F35" s="6"/>
      <c r="G35" s="6"/>
      <c r="H35" s="6"/>
      <c r="I35" s="6"/>
      <c r="J35" s="6"/>
    </row>
    <row r="36" spans="1:10" ht="21.75" customHeight="1" x14ac:dyDescent="0.25">
      <c r="A36" s="64"/>
      <c r="B36" s="58"/>
      <c r="C36" s="65"/>
      <c r="D36" s="6"/>
      <c r="E36" s="6"/>
      <c r="F36" s="6"/>
      <c r="G36" s="6"/>
      <c r="H36" s="6"/>
      <c r="I36" s="6"/>
      <c r="J36" s="6"/>
    </row>
    <row r="37" spans="1:10" ht="21.75" customHeight="1" x14ac:dyDescent="0.25">
      <c r="A37" s="64"/>
      <c r="B37" s="58"/>
      <c r="C37" s="65"/>
      <c r="D37" s="6"/>
      <c r="E37" s="6"/>
      <c r="F37" s="6"/>
      <c r="G37" s="6"/>
      <c r="H37" s="6"/>
      <c r="I37" s="6"/>
      <c r="J37" s="6"/>
    </row>
    <row r="38" spans="1:10" ht="21.75" customHeight="1" x14ac:dyDescent="0.25">
      <c r="A38" s="64"/>
      <c r="B38" s="58"/>
      <c r="C38" s="65"/>
      <c r="D38" s="6"/>
      <c r="E38" s="6"/>
      <c r="F38" s="6"/>
      <c r="G38" s="6"/>
      <c r="H38" s="6"/>
      <c r="I38" s="6"/>
      <c r="J38" s="6"/>
    </row>
    <row r="39" spans="1:10" ht="21.75" customHeight="1" x14ac:dyDescent="0.25">
      <c r="A39" s="64"/>
      <c r="B39" s="58"/>
      <c r="C39" s="65"/>
      <c r="D39" s="6"/>
      <c r="E39" s="6"/>
      <c r="F39" s="6"/>
      <c r="G39" s="6"/>
      <c r="H39" s="6"/>
      <c r="I39" s="6"/>
      <c r="J39" s="6"/>
    </row>
    <row r="40" spans="1:10" ht="21.75" customHeight="1" x14ac:dyDescent="0.25">
      <c r="A40" s="64"/>
      <c r="B40" s="58"/>
      <c r="C40" s="65"/>
      <c r="D40" s="6"/>
      <c r="E40" s="6"/>
      <c r="F40" s="6"/>
      <c r="G40" s="6"/>
      <c r="H40" s="6"/>
      <c r="I40" s="6"/>
      <c r="J40" s="6"/>
    </row>
    <row r="41" spans="1:10" ht="21.75" customHeight="1" x14ac:dyDescent="0.25">
      <c r="A41" s="64"/>
      <c r="B41" s="58"/>
      <c r="C41" s="65"/>
      <c r="D41" s="6"/>
      <c r="E41" s="6"/>
      <c r="F41" s="6"/>
      <c r="G41" s="6"/>
      <c r="H41" s="6"/>
      <c r="I41" s="6"/>
      <c r="J41" s="6"/>
    </row>
    <row r="42" spans="1:10" ht="21.75" customHeight="1" x14ac:dyDescent="0.25">
      <c r="A42" s="64"/>
      <c r="B42" s="58"/>
      <c r="C42" s="65"/>
      <c r="D42" s="6"/>
      <c r="E42" s="6"/>
      <c r="F42" s="6"/>
      <c r="G42" s="6"/>
      <c r="H42" s="6"/>
      <c r="I42" s="6"/>
      <c r="J42" s="6"/>
    </row>
    <row r="43" spans="1:10" ht="24" customHeight="1" x14ac:dyDescent="0.25">
      <c r="A43" s="64"/>
      <c r="B43" s="58"/>
      <c r="C43" s="65"/>
      <c r="D43" s="6"/>
      <c r="E43" s="6"/>
      <c r="F43" s="6"/>
      <c r="G43" s="6"/>
      <c r="H43" s="6"/>
      <c r="I43" s="6"/>
      <c r="J43" s="6"/>
    </row>
    <row r="44" spans="1:10" ht="21.75" customHeight="1" x14ac:dyDescent="0.25">
      <c r="A44" s="61" t="str">
        <f>'11'!A29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44" s="60"/>
      <c r="C44" s="78"/>
      <c r="D44" s="9"/>
      <c r="E44" s="9"/>
      <c r="F44" s="9"/>
      <c r="G44" s="9"/>
      <c r="H44" s="9"/>
      <c r="I44" s="9"/>
      <c r="J44" s="9"/>
    </row>
    <row r="45" spans="1:10" ht="21.75" customHeight="1" x14ac:dyDescent="0.25">
      <c r="A45" s="57" t="s">
        <v>0</v>
      </c>
      <c r="B45" s="68"/>
      <c r="C45" s="68"/>
    </row>
    <row r="46" spans="1:10" ht="21.75" customHeight="1" x14ac:dyDescent="0.25">
      <c r="A46" s="57" t="s">
        <v>146</v>
      </c>
      <c r="B46" s="68"/>
      <c r="C46" s="68"/>
    </row>
    <row r="47" spans="1:10" ht="21.75" customHeight="1" x14ac:dyDescent="0.25">
      <c r="A47" s="59" t="str">
        <f>+A3</f>
        <v>สำหรับรอบระยะเวลาเก้าเดือนสิ้นสุดวันที่ 30 กันยายน พ.ศ. 2568</v>
      </c>
      <c r="B47" s="70"/>
      <c r="C47" s="70"/>
      <c r="D47" s="20"/>
      <c r="E47" s="20"/>
      <c r="F47" s="20"/>
      <c r="G47" s="20"/>
      <c r="H47" s="20"/>
      <c r="I47" s="20"/>
      <c r="J47" s="20"/>
    </row>
    <row r="48" spans="1:10" ht="21.75" customHeight="1" x14ac:dyDescent="0.25">
      <c r="A48" s="57"/>
      <c r="B48" s="75"/>
      <c r="C48" s="75"/>
      <c r="D48" s="6"/>
      <c r="E48" s="6"/>
      <c r="F48" s="6"/>
      <c r="G48" s="6"/>
      <c r="H48" s="6"/>
      <c r="I48" s="6"/>
      <c r="J48" s="6"/>
    </row>
    <row r="49" spans="1:10" ht="21.75" customHeight="1" x14ac:dyDescent="0.25">
      <c r="A49" s="72"/>
      <c r="B49" s="69"/>
      <c r="C49" s="71"/>
      <c r="D49" s="143" t="s">
        <v>1</v>
      </c>
      <c r="E49" s="143"/>
      <c r="F49" s="143"/>
      <c r="G49" s="15"/>
      <c r="H49" s="143" t="s">
        <v>2</v>
      </c>
      <c r="I49" s="143"/>
      <c r="J49" s="143"/>
    </row>
    <row r="50" spans="1:10" ht="21.75" customHeight="1" x14ac:dyDescent="0.25">
      <c r="A50" s="72"/>
      <c r="B50" s="56"/>
      <c r="C50" s="62"/>
      <c r="D50" s="14" t="s">
        <v>53</v>
      </c>
      <c r="E50" s="14"/>
      <c r="F50" s="14" t="s">
        <v>53</v>
      </c>
      <c r="G50" s="14"/>
      <c r="H50" s="14" t="s">
        <v>53</v>
      </c>
      <c r="I50" s="14"/>
      <c r="J50" s="14" t="s">
        <v>53</v>
      </c>
    </row>
    <row r="51" spans="1:10" ht="21.75" customHeight="1" x14ac:dyDescent="0.25">
      <c r="A51" s="72"/>
      <c r="B51" s="56"/>
      <c r="C51" s="62"/>
      <c r="D51" s="14" t="s">
        <v>54</v>
      </c>
      <c r="E51" s="14"/>
      <c r="F51" s="14" t="s">
        <v>54</v>
      </c>
      <c r="G51" s="14"/>
      <c r="H51" s="14" t="s">
        <v>54</v>
      </c>
      <c r="I51" s="14"/>
      <c r="J51" s="14" t="s">
        <v>54</v>
      </c>
    </row>
    <row r="52" spans="1:10" ht="21.75" customHeight="1" x14ac:dyDescent="0.25">
      <c r="A52" s="72"/>
      <c r="B52" s="56"/>
      <c r="C52" s="62"/>
      <c r="D52" s="14" t="s">
        <v>191</v>
      </c>
      <c r="E52" s="73"/>
      <c r="F52" s="14" t="s">
        <v>191</v>
      </c>
      <c r="G52" s="14"/>
      <c r="H52" s="14" t="s">
        <v>191</v>
      </c>
      <c r="I52" s="14"/>
      <c r="J52" s="14" t="s">
        <v>191</v>
      </c>
    </row>
    <row r="53" spans="1:10" ht="21.75" customHeight="1" x14ac:dyDescent="0.25">
      <c r="A53" s="72"/>
      <c r="B53" s="62"/>
      <c r="C53" s="62"/>
      <c r="D53" s="16" t="s">
        <v>187</v>
      </c>
      <c r="F53" s="16" t="s">
        <v>148</v>
      </c>
      <c r="G53" s="17"/>
      <c r="H53" s="16" t="s">
        <v>187</v>
      </c>
      <c r="I53" s="17"/>
      <c r="J53" s="16" t="s">
        <v>148</v>
      </c>
    </row>
    <row r="54" spans="1:10" ht="21.75" customHeight="1" x14ac:dyDescent="0.25">
      <c r="A54" s="72"/>
      <c r="B54" s="63" t="s">
        <v>5</v>
      </c>
      <c r="C54" s="55"/>
      <c r="D54" s="18" t="s">
        <v>6</v>
      </c>
      <c r="E54" s="17"/>
      <c r="F54" s="18" t="s">
        <v>6</v>
      </c>
      <c r="G54" s="17"/>
      <c r="H54" s="18" t="s">
        <v>6</v>
      </c>
      <c r="I54" s="17"/>
      <c r="J54" s="18" t="s">
        <v>6</v>
      </c>
    </row>
    <row r="55" spans="1:10" ht="8.1" customHeight="1" x14ac:dyDescent="0.25">
      <c r="A55" s="64"/>
      <c r="B55" s="58"/>
      <c r="C55" s="65"/>
      <c r="D55" s="6"/>
      <c r="E55" s="6"/>
      <c r="F55" s="6"/>
      <c r="G55" s="6"/>
      <c r="H55" s="6"/>
      <c r="I55" s="6"/>
      <c r="J55" s="6"/>
    </row>
    <row r="56" spans="1:10" s="74" customFormat="1" ht="21.75" customHeight="1" x14ac:dyDescent="0.25">
      <c r="A56" s="79" t="s">
        <v>162</v>
      </c>
      <c r="B56" s="80"/>
      <c r="C56" s="80"/>
      <c r="D56" s="12"/>
      <c r="E56" s="6"/>
      <c r="F56" s="12"/>
      <c r="G56" s="6"/>
      <c r="H56" s="12"/>
      <c r="I56" s="12"/>
      <c r="J56" s="12"/>
    </row>
    <row r="57" spans="1:10" s="74" customFormat="1" ht="21.75" customHeight="1" x14ac:dyDescent="0.25">
      <c r="A57" s="79" t="s">
        <v>110</v>
      </c>
      <c r="B57" s="80"/>
      <c r="C57" s="80"/>
      <c r="D57" s="12"/>
      <c r="E57" s="6"/>
      <c r="F57" s="12"/>
      <c r="G57" s="6"/>
      <c r="H57" s="12"/>
      <c r="I57" s="12"/>
      <c r="J57" s="12"/>
    </row>
    <row r="58" spans="1:10" ht="21.75" customHeight="1" x14ac:dyDescent="0.25">
      <c r="A58" s="79" t="s">
        <v>179</v>
      </c>
      <c r="B58" s="75"/>
      <c r="C58" s="75"/>
      <c r="D58" s="10">
        <f>D31</f>
        <v>140621</v>
      </c>
      <c r="E58" s="10"/>
      <c r="F58" s="10">
        <f>+F31</f>
        <v>173891</v>
      </c>
      <c r="G58" s="10"/>
      <c r="H58" s="10">
        <f>H31</f>
        <v>60395</v>
      </c>
      <c r="I58" s="10"/>
      <c r="J58" s="10">
        <f>+J31</f>
        <v>107633</v>
      </c>
    </row>
    <row r="59" spans="1:10" ht="8.1" customHeight="1" x14ac:dyDescent="0.25">
      <c r="A59" s="79"/>
      <c r="B59" s="75"/>
      <c r="C59" s="75"/>
      <c r="D59" s="10"/>
      <c r="E59" s="10"/>
      <c r="F59" s="10"/>
      <c r="G59" s="10"/>
      <c r="H59" s="10"/>
      <c r="I59" s="10"/>
      <c r="J59" s="10"/>
    </row>
    <row r="60" spans="1:10" ht="21.75" customHeight="1" x14ac:dyDescent="0.25">
      <c r="A60" s="74" t="s">
        <v>198</v>
      </c>
      <c r="B60" s="75"/>
      <c r="C60" s="75"/>
      <c r="D60" s="10"/>
      <c r="E60" s="10"/>
      <c r="F60" s="10"/>
      <c r="G60" s="10"/>
      <c r="H60" s="10"/>
      <c r="I60" s="10"/>
      <c r="J60" s="10"/>
    </row>
    <row r="61" spans="1:10" ht="21.75" customHeight="1" x14ac:dyDescent="0.25">
      <c r="A61" s="56" t="s">
        <v>168</v>
      </c>
      <c r="B61" s="75"/>
      <c r="C61" s="75"/>
      <c r="D61" s="6">
        <v>-448551</v>
      </c>
      <c r="E61" s="6"/>
      <c r="F61" s="6">
        <v>-1101936</v>
      </c>
      <c r="G61" s="6"/>
      <c r="H61" s="6">
        <v>-94189</v>
      </c>
      <c r="I61" s="6"/>
      <c r="J61" s="6">
        <v>3355</v>
      </c>
    </row>
    <row r="62" spans="1:10" ht="21.75" customHeight="1" x14ac:dyDescent="0.25">
      <c r="A62" s="56" t="s">
        <v>111</v>
      </c>
      <c r="B62" s="75"/>
      <c r="C62" s="75"/>
      <c r="D62" s="6">
        <v>-5582</v>
      </c>
      <c r="E62" s="6"/>
      <c r="F62" s="6">
        <v>-4331</v>
      </c>
      <c r="G62" s="6"/>
      <c r="H62" s="6">
        <v>-5564</v>
      </c>
      <c r="I62" s="6"/>
      <c r="J62" s="6">
        <v>-4321</v>
      </c>
    </row>
    <row r="63" spans="1:10" ht="21.75" customHeight="1" x14ac:dyDescent="0.25">
      <c r="A63" s="56" t="s">
        <v>112</v>
      </c>
      <c r="B63" s="75"/>
      <c r="C63" s="75"/>
      <c r="D63" s="6">
        <v>12179</v>
      </c>
      <c r="E63" s="6"/>
      <c r="F63" s="6">
        <v>87016</v>
      </c>
      <c r="G63" s="6"/>
      <c r="H63" s="6">
        <v>-4437</v>
      </c>
      <c r="I63" s="6"/>
      <c r="J63" s="6">
        <v>-1667</v>
      </c>
    </row>
    <row r="64" spans="1:10" ht="21.75" customHeight="1" x14ac:dyDescent="0.25">
      <c r="A64" s="56" t="s">
        <v>169</v>
      </c>
      <c r="B64" s="75"/>
      <c r="C64" s="75"/>
      <c r="D64" s="6">
        <v>478705</v>
      </c>
      <c r="E64" s="6"/>
      <c r="F64" s="6">
        <v>851013</v>
      </c>
      <c r="G64" s="6"/>
      <c r="H64" s="6">
        <v>86243</v>
      </c>
      <c r="I64" s="6"/>
      <c r="J64" s="6">
        <v>-23775</v>
      </c>
    </row>
    <row r="65" spans="1:10" ht="21.75" customHeight="1" x14ac:dyDescent="0.25">
      <c r="A65" s="56" t="s">
        <v>113</v>
      </c>
      <c r="B65" s="75"/>
      <c r="C65" s="75"/>
      <c r="D65" s="9">
        <v>-6069</v>
      </c>
      <c r="E65" s="6"/>
      <c r="F65" s="9">
        <v>1785</v>
      </c>
      <c r="G65" s="6"/>
      <c r="H65" s="9">
        <v>-6195</v>
      </c>
      <c r="I65" s="6"/>
      <c r="J65" s="9">
        <v>1514</v>
      </c>
    </row>
    <row r="66" spans="1:10" ht="8.1" customHeight="1" x14ac:dyDescent="0.25">
      <c r="A66" s="56"/>
      <c r="B66" s="75"/>
      <c r="C66" s="75"/>
      <c r="D66" s="12"/>
      <c r="E66" s="6"/>
      <c r="F66" s="12"/>
      <c r="G66" s="6"/>
      <c r="H66" s="12"/>
      <c r="I66" s="12"/>
      <c r="J66" s="12"/>
    </row>
    <row r="67" spans="1:10" ht="21.75" customHeight="1" x14ac:dyDescent="0.25">
      <c r="A67" s="57" t="s">
        <v>209</v>
      </c>
      <c r="B67" s="75"/>
      <c r="C67" s="75"/>
      <c r="D67" s="1">
        <f>SUM(D61:D65,D31)</f>
        <v>171303</v>
      </c>
      <c r="E67" s="6"/>
      <c r="F67" s="1">
        <f>SUM(F61:F65,F31)</f>
        <v>7438</v>
      </c>
      <c r="G67" s="6"/>
      <c r="H67" s="1">
        <f>SUM(H61:H65,H31)</f>
        <v>36253</v>
      </c>
      <c r="I67" s="6"/>
      <c r="J67" s="1">
        <f>SUM(J61:J65,J31)</f>
        <v>82739</v>
      </c>
    </row>
    <row r="68" spans="1:10" ht="21.75" customHeight="1" x14ac:dyDescent="0.25">
      <c r="A68" s="56" t="s">
        <v>114</v>
      </c>
      <c r="B68" s="75"/>
      <c r="C68" s="75"/>
      <c r="D68" s="1">
        <v>0</v>
      </c>
      <c r="E68" s="6"/>
      <c r="F68" s="1">
        <v>1698</v>
      </c>
      <c r="G68" s="6"/>
      <c r="H68" s="1">
        <v>0</v>
      </c>
      <c r="I68" s="6"/>
      <c r="J68" s="1">
        <v>0</v>
      </c>
    </row>
    <row r="69" spans="1:10" ht="21.75" customHeight="1" x14ac:dyDescent="0.25">
      <c r="A69" s="56" t="s">
        <v>115</v>
      </c>
      <c r="B69" s="75"/>
      <c r="C69" s="75"/>
      <c r="D69" s="9">
        <v>-30266</v>
      </c>
      <c r="E69" s="6"/>
      <c r="F69" s="9">
        <v>-32898</v>
      </c>
      <c r="G69" s="6"/>
      <c r="H69" s="9">
        <v>-26705</v>
      </c>
      <c r="I69" s="6"/>
      <c r="J69" s="9">
        <v>-24107</v>
      </c>
    </row>
    <row r="70" spans="1:10" ht="8.1" customHeight="1" x14ac:dyDescent="0.25">
      <c r="A70" s="56"/>
      <c r="B70" s="75"/>
      <c r="C70" s="75"/>
      <c r="D70" s="6"/>
      <c r="E70" s="6"/>
      <c r="F70" s="6"/>
      <c r="G70" s="6"/>
      <c r="H70" s="6"/>
      <c r="I70" s="6"/>
      <c r="J70" s="6"/>
    </row>
    <row r="71" spans="1:10" ht="21.75" customHeight="1" x14ac:dyDescent="0.25">
      <c r="A71" s="57" t="s">
        <v>199</v>
      </c>
      <c r="B71" s="75"/>
      <c r="C71" s="75"/>
      <c r="D71" s="10"/>
      <c r="E71" s="10"/>
      <c r="F71" s="10"/>
      <c r="G71" s="10"/>
      <c r="H71" s="10"/>
      <c r="I71" s="10"/>
      <c r="J71" s="10"/>
    </row>
    <row r="72" spans="1:10" ht="21.75" customHeight="1" x14ac:dyDescent="0.25">
      <c r="A72" s="57" t="s">
        <v>200</v>
      </c>
      <c r="B72" s="75"/>
      <c r="C72" s="75"/>
      <c r="D72" s="9">
        <f>SUM(D67:D69)</f>
        <v>141037</v>
      </c>
      <c r="E72" s="6"/>
      <c r="F72" s="9">
        <f>SUM(F67:F69)</f>
        <v>-23762</v>
      </c>
      <c r="G72" s="6"/>
      <c r="H72" s="9">
        <f>SUM(H67:H69)</f>
        <v>9548</v>
      </c>
      <c r="I72" s="6"/>
      <c r="J72" s="9">
        <f>SUM(J67:J69)</f>
        <v>58632</v>
      </c>
    </row>
    <row r="73" spans="1:10" ht="21.75" customHeight="1" x14ac:dyDescent="0.25">
      <c r="A73" s="57"/>
      <c r="B73" s="75"/>
      <c r="C73" s="75"/>
      <c r="D73" s="6"/>
      <c r="E73" s="6"/>
      <c r="F73" s="6"/>
      <c r="G73" s="6"/>
      <c r="H73" s="6"/>
      <c r="I73" s="6"/>
      <c r="J73" s="6"/>
    </row>
    <row r="74" spans="1:10" ht="21.75" customHeight="1" x14ac:dyDescent="0.25">
      <c r="A74" s="81" t="s">
        <v>116</v>
      </c>
      <c r="B74" s="75"/>
      <c r="C74" s="75"/>
      <c r="D74" s="14"/>
      <c r="E74" s="14"/>
      <c r="F74" s="14"/>
      <c r="G74" s="14"/>
      <c r="H74" s="14"/>
      <c r="I74" s="14"/>
      <c r="J74" s="14"/>
    </row>
    <row r="75" spans="1:10" ht="21.75" customHeight="1" x14ac:dyDescent="0.25">
      <c r="A75" s="56" t="s">
        <v>117</v>
      </c>
      <c r="B75" s="75"/>
      <c r="C75" s="75"/>
      <c r="D75" s="6">
        <v>-6039</v>
      </c>
      <c r="E75" s="6"/>
      <c r="F75" s="6">
        <v>-644</v>
      </c>
      <c r="G75" s="6"/>
      <c r="H75" s="6">
        <v>-1177</v>
      </c>
      <c r="I75" s="6"/>
      <c r="J75" s="6">
        <v>-644</v>
      </c>
    </row>
    <row r="76" spans="1:10" ht="21.75" customHeight="1" x14ac:dyDescent="0.25">
      <c r="A76" s="56" t="s">
        <v>118</v>
      </c>
      <c r="B76" s="58"/>
      <c r="C76" s="75"/>
      <c r="D76" s="6">
        <v>-157</v>
      </c>
      <c r="E76" s="6"/>
      <c r="F76" s="6">
        <v>-1767</v>
      </c>
      <c r="G76" s="6"/>
      <c r="H76" s="6">
        <v>-157</v>
      </c>
      <c r="I76" s="6"/>
      <c r="J76" s="6">
        <v>-1767</v>
      </c>
    </row>
    <row r="77" spans="1:10" ht="21.75" customHeight="1" x14ac:dyDescent="0.25">
      <c r="A77" s="64" t="s">
        <v>154</v>
      </c>
      <c r="B77" s="58">
        <v>14.4</v>
      </c>
      <c r="C77" s="58"/>
      <c r="D77" s="1">
        <v>0</v>
      </c>
      <c r="F77" s="1">
        <v>0</v>
      </c>
      <c r="H77" s="1">
        <v>-30000</v>
      </c>
      <c r="J77" s="1">
        <v>-133160</v>
      </c>
    </row>
    <row r="78" spans="1:10" ht="21.75" customHeight="1" x14ac:dyDescent="0.25">
      <c r="A78" s="64" t="s">
        <v>143</v>
      </c>
      <c r="B78" s="58">
        <v>14.4</v>
      </c>
      <c r="C78" s="58"/>
      <c r="D78" s="1">
        <v>0</v>
      </c>
      <c r="F78" s="1">
        <v>0</v>
      </c>
      <c r="H78" s="1">
        <v>232650</v>
      </c>
      <c r="J78" s="1">
        <v>314410</v>
      </c>
    </row>
    <row r="79" spans="1:10" ht="21.75" customHeight="1" x14ac:dyDescent="0.25">
      <c r="A79" s="64" t="s">
        <v>120</v>
      </c>
      <c r="B79" s="58"/>
      <c r="C79" s="58"/>
      <c r="D79" s="6">
        <v>12182</v>
      </c>
      <c r="F79" s="6">
        <v>8091</v>
      </c>
      <c r="H79" s="6">
        <v>16630</v>
      </c>
      <c r="J79" s="6">
        <v>13909</v>
      </c>
    </row>
    <row r="80" spans="1:10" ht="21.75" customHeight="1" x14ac:dyDescent="0.25">
      <c r="A80" s="64" t="s">
        <v>119</v>
      </c>
      <c r="B80" s="58">
        <v>9</v>
      </c>
      <c r="C80" s="58"/>
      <c r="D80" s="9">
        <v>172033</v>
      </c>
      <c r="F80" s="9">
        <v>178608</v>
      </c>
      <c r="H80" s="9">
        <v>69996</v>
      </c>
      <c r="J80" s="9">
        <v>69994</v>
      </c>
    </row>
    <row r="81" spans="1:10" ht="8.1" customHeight="1" x14ac:dyDescent="0.25">
      <c r="A81" s="56"/>
      <c r="B81" s="58"/>
      <c r="C81" s="58"/>
      <c r="D81" s="6"/>
      <c r="F81" s="6"/>
      <c r="H81" s="6"/>
      <c r="J81" s="6"/>
    </row>
    <row r="82" spans="1:10" ht="21.75" customHeight="1" x14ac:dyDescent="0.25">
      <c r="A82" s="57" t="s">
        <v>121</v>
      </c>
      <c r="B82" s="58"/>
      <c r="C82" s="58"/>
      <c r="D82" s="9">
        <f>SUM(D75:D80)</f>
        <v>178019</v>
      </c>
      <c r="F82" s="9">
        <f>SUM(F75:F80)</f>
        <v>184288</v>
      </c>
      <c r="H82" s="9">
        <f>SUM(H75:H80)</f>
        <v>287942</v>
      </c>
      <c r="J82" s="9">
        <f>SUM(J75:J80)</f>
        <v>262742</v>
      </c>
    </row>
    <row r="83" spans="1:10" ht="24.75" customHeight="1" x14ac:dyDescent="0.25">
      <c r="A83" s="57"/>
      <c r="B83" s="75"/>
      <c r="C83" s="75"/>
      <c r="D83" s="6"/>
      <c r="E83" s="6"/>
      <c r="F83" s="6"/>
      <c r="G83" s="6"/>
      <c r="H83" s="6"/>
      <c r="I83" s="6"/>
      <c r="J83" s="6"/>
    </row>
    <row r="84" spans="1:10" ht="24.75" customHeight="1" x14ac:dyDescent="0.25">
      <c r="A84" s="57"/>
      <c r="B84" s="75"/>
      <c r="C84" s="75"/>
      <c r="D84" s="6"/>
      <c r="E84" s="6"/>
      <c r="F84" s="6"/>
      <c r="G84" s="6"/>
      <c r="H84" s="6"/>
      <c r="I84" s="6"/>
      <c r="J84" s="6"/>
    </row>
    <row r="85" spans="1:10" ht="24.75" customHeight="1" x14ac:dyDescent="0.25">
      <c r="A85" s="57"/>
      <c r="B85" s="75"/>
      <c r="C85" s="75"/>
      <c r="D85" s="6"/>
      <c r="E85" s="6"/>
      <c r="F85" s="6"/>
      <c r="G85" s="6"/>
      <c r="H85" s="6"/>
      <c r="I85" s="6"/>
      <c r="J85" s="6"/>
    </row>
    <row r="86" spans="1:10" ht="24.75" customHeight="1" x14ac:dyDescent="0.25">
      <c r="A86" s="57"/>
      <c r="B86" s="75"/>
      <c r="C86" s="75"/>
      <c r="D86" s="6"/>
      <c r="E86" s="6"/>
      <c r="F86" s="6"/>
      <c r="G86" s="6"/>
      <c r="H86" s="6"/>
      <c r="I86" s="6"/>
      <c r="J86" s="6"/>
    </row>
    <row r="87" spans="1:10" ht="27.75" customHeight="1" x14ac:dyDescent="0.25">
      <c r="A87" s="57"/>
      <c r="B87" s="75"/>
      <c r="C87" s="75"/>
      <c r="D87" s="6"/>
      <c r="E87" s="6"/>
      <c r="F87" s="6"/>
      <c r="G87" s="6"/>
      <c r="H87" s="6"/>
      <c r="I87" s="6"/>
      <c r="J87" s="6"/>
    </row>
    <row r="88" spans="1:10" ht="24.75" customHeight="1" x14ac:dyDescent="0.25">
      <c r="A88" s="57"/>
      <c r="B88" s="75"/>
      <c r="C88" s="75"/>
      <c r="D88" s="6"/>
      <c r="E88" s="6"/>
      <c r="F88" s="6"/>
      <c r="G88" s="6"/>
      <c r="H88" s="6"/>
      <c r="I88" s="6"/>
      <c r="J88" s="6"/>
    </row>
    <row r="89" spans="1:10" ht="21.75" customHeight="1" x14ac:dyDescent="0.25">
      <c r="A89" s="61" t="str">
        <f>A44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89" s="82"/>
      <c r="C89" s="82"/>
      <c r="D89" s="9"/>
      <c r="E89" s="9"/>
      <c r="F89" s="9"/>
      <c r="G89" s="9"/>
      <c r="H89" s="9"/>
      <c r="I89" s="9"/>
      <c r="J89" s="9"/>
    </row>
    <row r="90" spans="1:10" ht="21.75" customHeight="1" x14ac:dyDescent="0.25">
      <c r="A90" s="57" t="s">
        <v>0</v>
      </c>
      <c r="B90" s="68"/>
      <c r="C90" s="68"/>
    </row>
    <row r="91" spans="1:10" ht="21.75" customHeight="1" x14ac:dyDescent="0.25">
      <c r="A91" s="57" t="s">
        <v>146</v>
      </c>
      <c r="B91" s="68"/>
      <c r="C91" s="68"/>
    </row>
    <row r="92" spans="1:10" ht="21.75" customHeight="1" x14ac:dyDescent="0.25">
      <c r="A92" s="59" t="str">
        <f>+A3</f>
        <v>สำหรับรอบระยะเวลาเก้าเดือนสิ้นสุดวันที่ 30 กันยายน พ.ศ. 2568</v>
      </c>
      <c r="B92" s="70"/>
      <c r="C92" s="70"/>
      <c r="D92" s="20"/>
      <c r="E92" s="20"/>
      <c r="F92" s="20"/>
      <c r="G92" s="20"/>
      <c r="H92" s="20"/>
      <c r="I92" s="20"/>
      <c r="J92" s="20"/>
    </row>
    <row r="93" spans="1:10" ht="21.75" customHeight="1" x14ac:dyDescent="0.25">
      <c r="A93" s="57"/>
      <c r="B93" s="75"/>
      <c r="C93" s="75"/>
      <c r="D93" s="6"/>
      <c r="E93" s="6"/>
      <c r="F93" s="6"/>
      <c r="G93" s="6"/>
      <c r="H93" s="6"/>
      <c r="I93" s="6"/>
      <c r="J93" s="6"/>
    </row>
    <row r="94" spans="1:10" ht="21.75" customHeight="1" x14ac:dyDescent="0.25">
      <c r="A94" s="72"/>
      <c r="B94" s="69"/>
      <c r="C94" s="71"/>
      <c r="D94" s="143" t="s">
        <v>1</v>
      </c>
      <c r="E94" s="143"/>
      <c r="F94" s="143"/>
      <c r="G94" s="15"/>
      <c r="H94" s="143" t="s">
        <v>2</v>
      </c>
      <c r="I94" s="143"/>
      <c r="J94" s="143"/>
    </row>
    <row r="95" spans="1:10" ht="21.75" customHeight="1" x14ac:dyDescent="0.25">
      <c r="A95" s="72"/>
      <c r="B95" s="56"/>
      <c r="C95" s="62"/>
      <c r="D95" s="14" t="s">
        <v>53</v>
      </c>
      <c r="E95" s="14"/>
      <c r="F95" s="14" t="s">
        <v>53</v>
      </c>
      <c r="G95" s="14"/>
      <c r="H95" s="14" t="s">
        <v>53</v>
      </c>
      <c r="I95" s="14"/>
      <c r="J95" s="14" t="s">
        <v>53</v>
      </c>
    </row>
    <row r="96" spans="1:10" ht="21.75" customHeight="1" x14ac:dyDescent="0.25">
      <c r="A96" s="72"/>
      <c r="B96" s="56"/>
      <c r="C96" s="62"/>
      <c r="D96" s="14" t="s">
        <v>54</v>
      </c>
      <c r="E96" s="14"/>
      <c r="F96" s="14" t="s">
        <v>54</v>
      </c>
      <c r="G96" s="14"/>
      <c r="H96" s="14" t="s">
        <v>54</v>
      </c>
      <c r="I96" s="14"/>
      <c r="J96" s="14" t="s">
        <v>54</v>
      </c>
    </row>
    <row r="97" spans="1:10" ht="21.75" customHeight="1" x14ac:dyDescent="0.25">
      <c r="A97" s="72"/>
      <c r="B97" s="56"/>
      <c r="C97" s="62"/>
      <c r="D97" s="14" t="s">
        <v>191</v>
      </c>
      <c r="E97" s="73"/>
      <c r="F97" s="14" t="s">
        <v>191</v>
      </c>
      <c r="G97" s="14"/>
      <c r="H97" s="14" t="s">
        <v>191</v>
      </c>
      <c r="I97" s="14"/>
      <c r="J97" s="14" t="s">
        <v>191</v>
      </c>
    </row>
    <row r="98" spans="1:10" ht="21.75" customHeight="1" x14ac:dyDescent="0.25">
      <c r="A98" s="72"/>
      <c r="B98" s="62"/>
      <c r="C98" s="62"/>
      <c r="D98" s="16" t="s">
        <v>187</v>
      </c>
      <c r="F98" s="16" t="s">
        <v>148</v>
      </c>
      <c r="G98" s="17"/>
      <c r="H98" s="16" t="s">
        <v>187</v>
      </c>
      <c r="I98" s="17"/>
      <c r="J98" s="16" t="s">
        <v>148</v>
      </c>
    </row>
    <row r="99" spans="1:10" ht="21.75" customHeight="1" x14ac:dyDescent="0.25">
      <c r="A99" s="72"/>
      <c r="B99" s="63" t="s">
        <v>5</v>
      </c>
      <c r="C99" s="55"/>
      <c r="D99" s="18" t="s">
        <v>6</v>
      </c>
      <c r="E99" s="17"/>
      <c r="F99" s="18" t="s">
        <v>6</v>
      </c>
      <c r="G99" s="17"/>
      <c r="H99" s="18" t="s">
        <v>6</v>
      </c>
      <c r="I99" s="17"/>
      <c r="J99" s="18" t="s">
        <v>6</v>
      </c>
    </row>
    <row r="100" spans="1:10" ht="8.1" customHeight="1" x14ac:dyDescent="0.25">
      <c r="A100" s="64"/>
      <c r="B100" s="58"/>
      <c r="C100" s="65"/>
      <c r="D100" s="6"/>
      <c r="E100" s="6"/>
      <c r="F100" s="6"/>
      <c r="G100" s="6"/>
      <c r="H100" s="6"/>
      <c r="I100" s="6"/>
      <c r="J100" s="6"/>
    </row>
    <row r="101" spans="1:10" ht="21.75" customHeight="1" x14ac:dyDescent="0.25">
      <c r="A101" s="81" t="s">
        <v>122</v>
      </c>
      <c r="B101" s="62"/>
      <c r="C101" s="58"/>
      <c r="D101" s="14"/>
      <c r="E101" s="14"/>
      <c r="F101" s="14"/>
      <c r="G101" s="14"/>
      <c r="H101" s="14"/>
      <c r="I101" s="14"/>
      <c r="J101" s="14"/>
    </row>
    <row r="102" spans="1:10" ht="21.75" customHeight="1" x14ac:dyDescent="0.25">
      <c r="A102" s="56" t="s">
        <v>134</v>
      </c>
      <c r="B102" s="62"/>
      <c r="C102" s="69"/>
    </row>
    <row r="103" spans="1:10" ht="21.75" customHeight="1" x14ac:dyDescent="0.25">
      <c r="A103" s="56" t="s">
        <v>135</v>
      </c>
      <c r="B103" s="55">
        <v>10</v>
      </c>
      <c r="C103" s="58"/>
      <c r="D103" s="6">
        <v>193134</v>
      </c>
      <c r="E103" s="6"/>
      <c r="F103" s="6">
        <v>256493</v>
      </c>
      <c r="G103" s="6"/>
      <c r="H103" s="6">
        <v>0</v>
      </c>
      <c r="I103" s="6"/>
      <c r="J103" s="6">
        <v>1826</v>
      </c>
    </row>
    <row r="104" spans="1:10" ht="21.75" customHeight="1" x14ac:dyDescent="0.25">
      <c r="A104" s="56" t="s">
        <v>136</v>
      </c>
      <c r="B104" s="62"/>
      <c r="C104" s="69"/>
    </row>
    <row r="105" spans="1:10" ht="21.75" customHeight="1" x14ac:dyDescent="0.25">
      <c r="A105" s="56" t="s">
        <v>135</v>
      </c>
      <c r="B105" s="55">
        <v>10</v>
      </c>
      <c r="C105" s="58"/>
      <c r="D105" s="6">
        <v>-259375</v>
      </c>
      <c r="E105" s="6"/>
      <c r="F105" s="6">
        <v>-120997</v>
      </c>
      <c r="G105" s="6"/>
      <c r="H105" s="6">
        <v>0</v>
      </c>
      <c r="I105" s="6"/>
      <c r="J105" s="6">
        <v>-1826</v>
      </c>
    </row>
    <row r="106" spans="1:10" ht="21.75" customHeight="1" x14ac:dyDescent="0.25">
      <c r="A106" s="56" t="s">
        <v>123</v>
      </c>
      <c r="B106" s="62"/>
      <c r="C106" s="58"/>
      <c r="D106" s="6">
        <v>-10271</v>
      </c>
      <c r="E106" s="6"/>
      <c r="F106" s="6">
        <v>-10131</v>
      </c>
      <c r="G106" s="6"/>
      <c r="H106" s="6">
        <v>-5019</v>
      </c>
      <c r="I106" s="6"/>
      <c r="J106" s="6">
        <v>-4452</v>
      </c>
    </row>
    <row r="107" spans="1:10" ht="21.75" customHeight="1" x14ac:dyDescent="0.25">
      <c r="A107" s="56" t="s">
        <v>124</v>
      </c>
      <c r="B107" s="62"/>
      <c r="C107" s="58"/>
      <c r="D107" s="6">
        <v>-6274</v>
      </c>
      <c r="E107" s="6"/>
      <c r="F107" s="6">
        <v>-1908</v>
      </c>
      <c r="G107" s="6"/>
      <c r="H107" s="6">
        <v>-1098</v>
      </c>
      <c r="I107" s="6"/>
      <c r="J107" s="6">
        <v>-1002</v>
      </c>
    </row>
    <row r="108" spans="1:10" ht="21.75" customHeight="1" x14ac:dyDescent="0.25">
      <c r="A108" s="56" t="s">
        <v>172</v>
      </c>
      <c r="B108" s="55">
        <v>12</v>
      </c>
      <c r="C108" s="58"/>
      <c r="D108" s="9">
        <v>-88677</v>
      </c>
      <c r="E108" s="6"/>
      <c r="F108" s="9">
        <v>-147802</v>
      </c>
      <c r="G108" s="6"/>
      <c r="H108" s="9">
        <v>-88674</v>
      </c>
      <c r="I108" s="6"/>
      <c r="J108" s="9">
        <v>-147796</v>
      </c>
    </row>
    <row r="109" spans="1:10" ht="6" customHeight="1" x14ac:dyDescent="0.25">
      <c r="A109" s="56"/>
      <c r="B109" s="58"/>
      <c r="C109" s="58"/>
      <c r="D109" s="6"/>
      <c r="F109" s="6"/>
      <c r="H109" s="6"/>
      <c r="J109" s="6"/>
    </row>
    <row r="110" spans="1:10" ht="21.75" customHeight="1" x14ac:dyDescent="0.25">
      <c r="A110" s="57" t="s">
        <v>180</v>
      </c>
      <c r="B110" s="58"/>
      <c r="C110" s="58"/>
      <c r="D110" s="9">
        <f>SUM(D103:D109)</f>
        <v>-171463</v>
      </c>
      <c r="E110" s="6"/>
      <c r="F110" s="9">
        <f>SUM(F103:F109)</f>
        <v>-24345</v>
      </c>
      <c r="G110" s="6"/>
      <c r="H110" s="9">
        <f>SUM(H103:H109)</f>
        <v>-94791</v>
      </c>
      <c r="I110" s="6"/>
      <c r="J110" s="9">
        <f>SUM(J103:J109)</f>
        <v>-153250</v>
      </c>
    </row>
    <row r="111" spans="1:10" ht="6" customHeight="1" x14ac:dyDescent="0.25">
      <c r="A111" s="83"/>
      <c r="B111" s="58"/>
      <c r="C111" s="75"/>
      <c r="D111" s="6"/>
      <c r="E111" s="6"/>
      <c r="F111" s="6"/>
      <c r="G111" s="6"/>
      <c r="H111" s="6"/>
      <c r="I111" s="6"/>
      <c r="J111" s="6"/>
    </row>
    <row r="112" spans="1:10" ht="21.75" customHeight="1" x14ac:dyDescent="0.25">
      <c r="A112" s="57" t="s">
        <v>137</v>
      </c>
      <c r="B112" s="84"/>
      <c r="C112" s="84"/>
    </row>
    <row r="113" spans="1:10" ht="21.75" customHeight="1" x14ac:dyDescent="0.25">
      <c r="A113" s="57" t="s">
        <v>201</v>
      </c>
      <c r="B113" s="84"/>
      <c r="C113" s="84"/>
      <c r="D113" s="1">
        <f>+D110+D82+D72</f>
        <v>147593</v>
      </c>
      <c r="E113" s="6"/>
      <c r="F113" s="1">
        <f>+F110+F82+F72</f>
        <v>136181</v>
      </c>
      <c r="G113" s="6"/>
      <c r="H113" s="1">
        <f>+H110+H82+H72</f>
        <v>202699</v>
      </c>
      <c r="I113" s="6"/>
      <c r="J113" s="1">
        <f>+J110+J82+J72</f>
        <v>168124</v>
      </c>
    </row>
    <row r="114" spans="1:10" ht="21.75" customHeight="1" x14ac:dyDescent="0.25">
      <c r="A114" s="56" t="s">
        <v>159</v>
      </c>
      <c r="B114" s="84"/>
      <c r="C114" s="84"/>
      <c r="D114" s="6">
        <v>1209216</v>
      </c>
      <c r="F114" s="6">
        <v>875853</v>
      </c>
      <c r="H114" s="6">
        <v>814910</v>
      </c>
      <c r="J114" s="6">
        <v>521168</v>
      </c>
    </row>
    <row r="115" spans="1:10" ht="21.75" customHeight="1" x14ac:dyDescent="0.25">
      <c r="A115" s="56" t="s">
        <v>210</v>
      </c>
      <c r="B115" s="84"/>
      <c r="C115" s="84"/>
    </row>
    <row r="116" spans="1:10" ht="21.75" customHeight="1" x14ac:dyDescent="0.25">
      <c r="A116" s="56" t="s">
        <v>125</v>
      </c>
      <c r="B116" s="84"/>
      <c r="C116" s="84"/>
      <c r="D116" s="9">
        <v>-9872</v>
      </c>
      <c r="F116" s="9">
        <v>-6828</v>
      </c>
      <c r="H116" s="9">
        <v>-130</v>
      </c>
      <c r="J116" s="9">
        <v>-147</v>
      </c>
    </row>
    <row r="117" spans="1:10" ht="6" customHeight="1" x14ac:dyDescent="0.25">
      <c r="A117" s="56"/>
      <c r="B117" s="84"/>
      <c r="C117" s="84"/>
      <c r="D117" s="6"/>
      <c r="E117" s="6"/>
      <c r="F117" s="6"/>
      <c r="G117" s="6"/>
      <c r="H117" s="6"/>
      <c r="I117" s="6"/>
      <c r="J117" s="6"/>
    </row>
    <row r="118" spans="1:10" ht="21.75" customHeight="1" x14ac:dyDescent="0.25">
      <c r="A118" s="57" t="s">
        <v>9</v>
      </c>
      <c r="B118" s="84"/>
      <c r="C118" s="84"/>
    </row>
    <row r="119" spans="1:10" ht="21.75" customHeight="1" thickBot="1" x14ac:dyDescent="0.3">
      <c r="A119" s="57" t="s">
        <v>155</v>
      </c>
      <c r="B119" s="84"/>
      <c r="C119" s="84"/>
      <c r="D119" s="7">
        <f>SUM(D113:D116)</f>
        <v>1346937</v>
      </c>
      <c r="F119" s="7">
        <f>SUM(F113:F116)</f>
        <v>1005206</v>
      </c>
      <c r="H119" s="7">
        <f>SUM(H113:H116)</f>
        <v>1017479</v>
      </c>
      <c r="J119" s="7">
        <f>SUM(J113:J116)</f>
        <v>689145</v>
      </c>
    </row>
    <row r="120" spans="1:10" s="86" customFormat="1" ht="21.75" customHeight="1" thickTop="1" x14ac:dyDescent="0.25">
      <c r="A120" s="57"/>
      <c r="B120" s="85"/>
      <c r="C120" s="85"/>
    </row>
    <row r="121" spans="1:10" s="86" customFormat="1" ht="21.75" customHeight="1" x14ac:dyDescent="0.25">
      <c r="A121" s="57" t="s">
        <v>126</v>
      </c>
      <c r="B121" s="85"/>
      <c r="C121" s="85"/>
    </row>
    <row r="122" spans="1:10" ht="6" customHeight="1" x14ac:dyDescent="0.25">
      <c r="A122" s="56"/>
      <c r="B122" s="84"/>
      <c r="C122" s="84"/>
      <c r="D122" s="6"/>
      <c r="E122" s="6"/>
      <c r="F122" s="6"/>
      <c r="G122" s="6"/>
      <c r="H122" s="6"/>
      <c r="I122" s="6"/>
      <c r="J122" s="6"/>
    </row>
    <row r="123" spans="1:10" ht="21.75" customHeight="1" x14ac:dyDescent="0.25">
      <c r="A123" s="87" t="s">
        <v>127</v>
      </c>
      <c r="B123" s="87"/>
      <c r="C123" s="87"/>
      <c r="E123" s="6"/>
      <c r="G123" s="6"/>
      <c r="I123" s="6"/>
    </row>
    <row r="124" spans="1:10" ht="6" customHeight="1" x14ac:dyDescent="0.25">
      <c r="B124" s="69"/>
      <c r="C124" s="69"/>
      <c r="D124" s="88"/>
      <c r="E124" s="88"/>
      <c r="F124" s="88"/>
      <c r="G124" s="88"/>
      <c r="H124" s="88"/>
      <c r="I124" s="88"/>
      <c r="J124" s="88"/>
    </row>
    <row r="125" spans="1:10" ht="21.75" customHeight="1" x14ac:dyDescent="0.25">
      <c r="A125" s="85" t="s">
        <v>128</v>
      </c>
      <c r="B125" s="69"/>
      <c r="C125" s="69"/>
      <c r="D125" s="88">
        <v>0</v>
      </c>
      <c r="E125" s="88"/>
      <c r="F125" s="88">
        <v>1608</v>
      </c>
      <c r="G125" s="88"/>
      <c r="H125" s="88">
        <v>0</v>
      </c>
      <c r="I125" s="88"/>
      <c r="J125" s="88">
        <v>1608</v>
      </c>
    </row>
    <row r="126" spans="1:10" ht="21.75" customHeight="1" x14ac:dyDescent="0.25">
      <c r="A126" s="85" t="s">
        <v>202</v>
      </c>
      <c r="B126" s="55"/>
      <c r="C126" s="69"/>
      <c r="D126" s="88">
        <v>0</v>
      </c>
      <c r="E126" s="88"/>
      <c r="F126" s="88">
        <v>0</v>
      </c>
      <c r="G126" s="88"/>
      <c r="H126" s="88">
        <v>0</v>
      </c>
      <c r="I126" s="88"/>
      <c r="J126" s="88">
        <v>6999</v>
      </c>
    </row>
    <row r="127" spans="1:10" ht="21.75" customHeight="1" x14ac:dyDescent="0.25">
      <c r="A127" s="85" t="s">
        <v>144</v>
      </c>
      <c r="B127" s="89"/>
      <c r="C127" s="85"/>
      <c r="D127" s="88">
        <v>17464</v>
      </c>
      <c r="E127" s="88"/>
      <c r="F127" s="88">
        <v>7456</v>
      </c>
      <c r="G127" s="88"/>
      <c r="H127" s="88">
        <v>3398</v>
      </c>
      <c r="I127" s="88"/>
      <c r="J127" s="88">
        <v>7456</v>
      </c>
    </row>
    <row r="128" spans="1:10" ht="21.75" customHeight="1" x14ac:dyDescent="0.25">
      <c r="A128" s="85"/>
      <c r="D128" s="88"/>
      <c r="E128" s="88"/>
      <c r="F128" s="88"/>
      <c r="G128" s="88"/>
      <c r="H128" s="88"/>
      <c r="I128" s="88"/>
      <c r="J128" s="88"/>
    </row>
    <row r="129" spans="1:10" ht="21.75" customHeight="1" x14ac:dyDescent="0.25">
      <c r="A129" s="85"/>
      <c r="D129" s="88"/>
      <c r="E129" s="88"/>
      <c r="F129" s="88"/>
      <c r="G129" s="88"/>
      <c r="H129" s="88"/>
      <c r="I129" s="88"/>
      <c r="J129" s="88"/>
    </row>
    <row r="130" spans="1:10" ht="21.75" customHeight="1" x14ac:dyDescent="0.25">
      <c r="A130" s="85"/>
      <c r="D130" s="88"/>
      <c r="E130" s="88"/>
      <c r="F130" s="88"/>
      <c r="G130" s="88"/>
      <c r="H130" s="88"/>
      <c r="I130" s="88"/>
      <c r="J130" s="88"/>
    </row>
    <row r="131" spans="1:10" ht="21.75" customHeight="1" x14ac:dyDescent="0.25">
      <c r="A131" s="85"/>
      <c r="D131" s="88"/>
      <c r="E131" s="88"/>
      <c r="F131" s="88"/>
      <c r="G131" s="88"/>
      <c r="H131" s="88"/>
      <c r="I131" s="88"/>
      <c r="J131" s="88"/>
    </row>
    <row r="132" spans="1:10" ht="21.75" customHeight="1" x14ac:dyDescent="0.25">
      <c r="A132" s="85"/>
      <c r="D132" s="88"/>
      <c r="E132" s="88"/>
      <c r="F132" s="88"/>
      <c r="G132" s="88"/>
      <c r="H132" s="88"/>
      <c r="I132" s="88"/>
      <c r="J132" s="88"/>
    </row>
    <row r="133" spans="1:10" ht="21.75" customHeight="1" x14ac:dyDescent="0.25">
      <c r="A133" s="85"/>
      <c r="D133" s="88"/>
      <c r="E133" s="88"/>
      <c r="F133" s="88"/>
      <c r="G133" s="88"/>
      <c r="H133" s="88"/>
      <c r="I133" s="88"/>
      <c r="J133" s="88"/>
    </row>
    <row r="134" spans="1:10" ht="26.25" customHeight="1" x14ac:dyDescent="0.25">
      <c r="A134" s="85"/>
      <c r="D134" s="88"/>
      <c r="E134" s="88"/>
      <c r="F134" s="88"/>
      <c r="G134" s="88"/>
      <c r="H134" s="88"/>
      <c r="I134" s="88"/>
      <c r="J134" s="88"/>
    </row>
    <row r="135" spans="1:10" ht="20.25" customHeight="1" x14ac:dyDescent="0.25">
      <c r="A135" s="85"/>
      <c r="D135" s="6"/>
      <c r="F135" s="6"/>
      <c r="H135" s="6"/>
      <c r="J135" s="6"/>
    </row>
    <row r="136" spans="1:10" ht="21.75" customHeight="1" x14ac:dyDescent="0.25">
      <c r="A136" s="61" t="str">
        <f>A89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136" s="91"/>
      <c r="C136" s="91"/>
      <c r="D136" s="3"/>
      <c r="E136" s="3"/>
      <c r="F136" s="3"/>
      <c r="G136" s="3"/>
      <c r="H136" s="3"/>
      <c r="I136" s="3"/>
      <c r="J136" s="3"/>
    </row>
  </sheetData>
  <mergeCells count="6">
    <mergeCell ref="D5:F5"/>
    <mergeCell ref="H5:J5"/>
    <mergeCell ref="D49:F49"/>
    <mergeCell ref="H49:J49"/>
    <mergeCell ref="D94:F94"/>
    <mergeCell ref="H94:J94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4" max="9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5-6 (3M)</vt:lpstr>
      <vt:lpstr>7-8 (9M)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'2-4'!Print_Area</vt:lpstr>
      <vt:lpstr>'5-6 (3M)'!Print_Area</vt:lpstr>
      <vt:lpstr>'7-8 (9M)'!Print_Area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 (TH)</cp:lastModifiedBy>
  <cp:lastPrinted>2025-11-12T04:58:15Z</cp:lastPrinted>
  <dcterms:created xsi:type="dcterms:W3CDTF">2023-07-27T01:39:21Z</dcterms:created>
  <dcterms:modified xsi:type="dcterms:W3CDTF">2025-11-12T04:58:24Z</dcterms:modified>
</cp:coreProperties>
</file>