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Sea oil Public Company Limited\Sea Oil Public__Sept2025 (Q3)\"/>
    </mc:Choice>
  </mc:AlternateContent>
  <xr:revisionPtr revIDLastSave="0" documentId="13_ncr:1_{3E957EAD-0457-4DAA-A838-A86F57E9D824}" xr6:coauthVersionLast="47" xr6:coauthVersionMax="47" xr10:uidLastSave="{00000000-0000-0000-0000-000000000000}"/>
  <bookViews>
    <workbookView xWindow="-120" yWindow="-120" windowWidth="29040" windowHeight="15720" tabRatio="636" xr2:uid="{00000000-000D-0000-FFFF-FFFF00000000}"/>
  </bookViews>
  <sheets>
    <sheet name="2-4" sheetId="29" r:id="rId1"/>
    <sheet name="5-6 (3M)" sheetId="62" r:id="rId2"/>
    <sheet name="7-8 (9M)" sheetId="63" r:id="rId3"/>
    <sheet name="9" sheetId="68" r:id="rId4"/>
    <sheet name="10" sheetId="65" r:id="rId5"/>
    <sheet name="11" sheetId="66" r:id="rId6"/>
    <sheet name="12-13" sheetId="67" r:id="rId7"/>
  </sheets>
  <externalReferences>
    <externalReference r:id="rId8"/>
  </externalReferences>
  <definedNames>
    <definedName name="_xlnm._FilterDatabase" localSheetId="0" hidden="1">'2-4'!$A$13:$L$137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'11'!$A$1:$N$34</definedName>
    <definedName name="_xlnm.Print_Area" localSheetId="0">'2-4'!$A$1:$L$151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8" i="65" l="1"/>
  <c r="T26" i="65"/>
  <c r="J86" i="67" l="1"/>
  <c r="J75" i="67"/>
  <c r="J29" i="67"/>
  <c r="J38" i="67" s="1"/>
  <c r="J43" i="67" s="1"/>
  <c r="F86" i="67"/>
  <c r="F75" i="67"/>
  <c r="F29" i="67"/>
  <c r="F38" i="67" s="1"/>
  <c r="F43" i="67" s="1"/>
  <c r="L27" i="66"/>
  <c r="J27" i="66"/>
  <c r="H27" i="66"/>
  <c r="F27" i="66"/>
  <c r="N25" i="66"/>
  <c r="N24" i="66"/>
  <c r="N21" i="66"/>
  <c r="V26" i="68"/>
  <c r="P26" i="68"/>
  <c r="N26" i="68"/>
  <c r="L26" i="68"/>
  <c r="J26" i="68"/>
  <c r="H26" i="68"/>
  <c r="F26" i="68"/>
  <c r="R23" i="68"/>
  <c r="X23" i="68" s="1"/>
  <c r="X21" i="68"/>
  <c r="R21" i="68"/>
  <c r="R26" i="68" s="1"/>
  <c r="T26" i="68"/>
  <c r="L93" i="63"/>
  <c r="L88" i="63"/>
  <c r="L81" i="63"/>
  <c r="L69" i="63"/>
  <c r="L20" i="63"/>
  <c r="L33" i="63" s="1"/>
  <c r="L36" i="63" s="1"/>
  <c r="L39" i="63" s="1"/>
  <c r="H93" i="63"/>
  <c r="H88" i="63"/>
  <c r="H81" i="63"/>
  <c r="H69" i="63"/>
  <c r="H20" i="63"/>
  <c r="H33" i="63" s="1"/>
  <c r="H36" i="63" s="1"/>
  <c r="H39" i="63" s="1"/>
  <c r="L88" i="62"/>
  <c r="L81" i="62"/>
  <c r="L69" i="62"/>
  <c r="L20" i="62"/>
  <c r="L31" i="62" s="1"/>
  <c r="L34" i="62" s="1"/>
  <c r="L37" i="62" s="1"/>
  <c r="H88" i="62"/>
  <c r="H81" i="62"/>
  <c r="H69" i="62"/>
  <c r="H20" i="62"/>
  <c r="H31" i="62" s="1"/>
  <c r="H34" i="62" s="1"/>
  <c r="H37" i="62" s="1"/>
  <c r="H86" i="67"/>
  <c r="D86" i="67"/>
  <c r="H75" i="67"/>
  <c r="D75" i="67"/>
  <c r="H29" i="67"/>
  <c r="H38" i="67" s="1"/>
  <c r="H43" i="67" s="1"/>
  <c r="D29" i="67"/>
  <c r="L18" i="66"/>
  <c r="J18" i="66"/>
  <c r="H18" i="66"/>
  <c r="F18" i="66"/>
  <c r="N16" i="66"/>
  <c r="N15" i="66"/>
  <c r="N12" i="66"/>
  <c r="N18" i="66" s="1"/>
  <c r="V26" i="65"/>
  <c r="P26" i="65"/>
  <c r="N26" i="65"/>
  <c r="L26" i="65"/>
  <c r="J26" i="65"/>
  <c r="H26" i="65"/>
  <c r="F26" i="65"/>
  <c r="R26" i="65"/>
  <c r="X21" i="65"/>
  <c r="J93" i="63"/>
  <c r="F93" i="63"/>
  <c r="J88" i="63"/>
  <c r="F88" i="63"/>
  <c r="J81" i="63"/>
  <c r="F81" i="63"/>
  <c r="J69" i="63"/>
  <c r="J20" i="63"/>
  <c r="J33" i="63" s="1"/>
  <c r="J36" i="63" s="1"/>
  <c r="J39" i="63" s="1"/>
  <c r="F20" i="63"/>
  <c r="F33" i="63" s="1"/>
  <c r="F36" i="63" s="1"/>
  <c r="F39" i="63" s="1"/>
  <c r="J88" i="62"/>
  <c r="F88" i="62"/>
  <c r="J81" i="62"/>
  <c r="F81" i="62"/>
  <c r="J69" i="62"/>
  <c r="J20" i="62"/>
  <c r="J31" i="62" s="1"/>
  <c r="J34" i="62" s="1"/>
  <c r="J37" i="62" s="1"/>
  <c r="F20" i="62"/>
  <c r="F31" i="62" s="1"/>
  <c r="F34" i="62" s="1"/>
  <c r="F37" i="62" s="1"/>
  <c r="D38" i="67" l="1"/>
  <c r="D43" i="67" s="1"/>
  <c r="D95" i="67" s="1"/>
  <c r="J95" i="67"/>
  <c r="F95" i="67"/>
  <c r="N27" i="66"/>
  <c r="H95" i="67"/>
  <c r="X18" i="68"/>
  <c r="X26" i="68" s="1"/>
  <c r="X23" i="65"/>
  <c r="J132" i="29"/>
  <c r="J135" i="29" s="1"/>
  <c r="L75" i="29"/>
  <c r="J75" i="29"/>
  <c r="H75" i="29"/>
  <c r="F75" i="29"/>
  <c r="H23" i="29"/>
  <c r="H132" i="29"/>
  <c r="H135" i="29"/>
  <c r="L132" i="29"/>
  <c r="L37" i="29"/>
  <c r="L23" i="29"/>
  <c r="L39" i="29"/>
  <c r="F132" i="29"/>
  <c r="F135" i="29" s="1"/>
  <c r="F23" i="29"/>
  <c r="J37" i="29"/>
  <c r="H37" i="29"/>
  <c r="F37" i="29"/>
  <c r="L135" i="29"/>
  <c r="L83" i="29"/>
  <c r="J83" i="29"/>
  <c r="H83" i="29"/>
  <c r="F83" i="29"/>
  <c r="J23" i="29"/>
  <c r="A51" i="29"/>
  <c r="A101" i="29"/>
  <c r="H85" i="29"/>
  <c r="H137" i="29"/>
  <c r="H39" i="29"/>
  <c r="L85" i="29"/>
  <c r="L137" i="29"/>
  <c r="X26" i="65" l="1"/>
  <c r="J85" i="29"/>
  <c r="J137" i="29" s="1"/>
  <c r="J39" i="29"/>
  <c r="F85" i="29"/>
  <c r="F137" i="29" s="1"/>
  <c r="F39" i="29"/>
</calcChain>
</file>

<file path=xl/sharedStrings.xml><?xml version="1.0" encoding="utf-8"?>
<sst xmlns="http://schemas.openxmlformats.org/spreadsheetml/2006/main" count="533" uniqueCount="225">
  <si>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</si>
  <si>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</si>
  <si>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</si>
  <si>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</si>
  <si>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</si>
  <si>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</si>
  <si>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</si>
  <si>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</si>
  <si>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</si>
  <si>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</si>
  <si>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</si>
  <si>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</si>
  <si>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</si>
  <si>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</si>
  <si>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</si>
  <si>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</si>
  <si>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</si>
  <si>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</si>
  <si>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</si>
  <si>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</si>
  <si>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</si>
  <si>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</si>
  <si>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</si>
  <si>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</si>
  <si>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</si>
  <si>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</si>
  <si>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</si>
  <si>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</si>
  <si>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</si>
  <si>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</si>
  <si>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</si>
  <si>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</si>
  <si>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</si>
  <si>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</si>
  <si>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</si>
  <si>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</si>
  <si>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</si>
  <si>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</si>
  <si>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</si>
  <si>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</si>
  <si>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</si>
  <si>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</si>
  <si>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</si>
  <si>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</si>
  <si>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</si>
  <si>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</si>
  <si>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</si>
  <si>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</si>
  <si>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</si>
  <si>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</si>
  <si>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</si>
  <si>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</si>
  <si>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</si>
  <si>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</si>
  <si>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</si>
  <si>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</si>
  <si>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</si>
  <si>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</si>
  <si>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</si>
  <si>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</si>
  <si>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</si>
  <si>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</si>
  <si>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</si>
  <si>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</si>
  <si>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</si>
  <si>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</si>
  <si>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</si>
  <si>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</si>
  <si>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</si>
  <si>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</si>
  <si>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</si>
  <si>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</si>
  <si>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</si>
  <si>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</si>
  <si>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</si>
  <si>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</si>
  <si>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</si>
  <si>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</si>
  <si>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</si>
  <si>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</si>
  <si>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</si>
  <si>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</si>
  <si>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</si>
  <si>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</si>
  <si>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</si>
  <si>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</si>
  <si>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</si>
  <si>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</si>
  <si>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</si>
  <si>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</si>
  <si>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</si>
  <si>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</si>
  <si>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</si>
  <si>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</si>
  <si>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</si>
  <si>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</si>
  <si>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</si>
  <si>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</si>
  <si>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</si>
  <si>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</si>
  <si>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</si>
  <si>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</si>
  <si>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</si>
  <si>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</si>
  <si>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</si>
  <si>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</si>
  <si>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</si>
  <si>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</si>
  <si>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</si>
  <si>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</si>
  <si>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</si>
  <si>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</si>
  <si>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</si>
  <si>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</si>
  <si>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</si>
  <si>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</si>
  <si>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</si>
  <si>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</si>
  <si>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>Investment in subsidiaries, net</t>
  </si>
  <si>
    <t>Long-term loans to subsidiaries</t>
  </si>
  <si>
    <t>Net cash generated from investing activities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</si>
  <si>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</si>
  <si>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</si>
  <si>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</si>
  <si>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</si>
  <si>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</si>
  <si>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</si>
  <si>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</si>
  <si>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</si>
  <si>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</si>
  <si>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</si>
  <si>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</si>
  <si>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</si>
  <si>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</si>
  <si>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</si>
  <si>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</si>
  <si>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</si>
  <si>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</si>
  <si>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</si>
  <si>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</si>
  <si>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</si>
  <si>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</si>
  <si>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</si>
  <si>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</si>
  <si>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</si>
  <si>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</si>
  <si>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Changes in equity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</si>
  <si>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</si>
  <si>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</si>
  <si>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</si>
  <si>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</si>
  <si>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</si>
  <si>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</si>
  <si>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</si>
  <si>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</si>
  <si>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</si>
  <si>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Net cash used in financing activities</t>
  </si>
  <si>
    <t>Right-of-use assets, net</t>
  </si>
  <si>
    <t xml:space="preserve">(Loss) reversal of loss on impairment 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</si>
  <si>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</si>
  <si>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</si>
  <si>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</si>
  <si>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</si>
  <si>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</si>
  <si>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</si>
  <si>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</si>
  <si>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1 January 2024</t>
  </si>
  <si>
    <t>Opening balance as at 1 January 2024</t>
  </si>
  <si>
    <t>Trade and other current receivables, net</t>
  </si>
  <si>
    <t>Trade and other current payables</t>
  </si>
  <si>
    <t>Current corporate income tax payable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</si>
  <si>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</si>
  <si>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</si>
  <si>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</si>
  <si>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</si>
  <si>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</si>
  <si>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</si>
  <si>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</si>
  <si>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 xml:space="preserve">      investment in subsidiary</t>
  </si>
  <si>
    <t xml:space="preserve">   Reversal of loss on impairment of</t>
  </si>
  <si>
    <t>Payment for loans to subsidiaries</t>
  </si>
  <si>
    <t>Dividend paid</t>
  </si>
  <si>
    <t>Short-term borrowings from</t>
  </si>
  <si>
    <t>financial institutions</t>
  </si>
  <si>
    <t>of investment in subsidiary</t>
  </si>
  <si>
    <t>Other non-current liabilities</t>
  </si>
  <si>
    <t>Profit for the period</t>
  </si>
  <si>
    <t xml:space="preserve">   and cash equivalents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</si>
  <si>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</si>
  <si>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</si>
  <si>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</si>
  <si>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book value of</t>
  </si>
  <si>
    <t>Translation of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</si>
  <si>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</si>
  <si>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</si>
  <si>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</si>
  <si>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</si>
  <si>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</si>
  <si>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</si>
  <si>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</si>
  <si>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</si>
  <si>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>1 January 2025</t>
  </si>
  <si>
    <t>Opening balance as at 1 January 2025</t>
  </si>
  <si>
    <t xml:space="preserve">paid-up of Baht 1 each </t>
  </si>
  <si>
    <t>The accompanying condensed notes on pages 14 to 25 are an integral part of this interim financial information.</t>
  </si>
  <si>
    <t xml:space="preserve">   operating activities</t>
  </si>
  <si>
    <t>As at 30 September 2025</t>
  </si>
  <si>
    <t>30 September</t>
  </si>
  <si>
    <t>Reversal of loss on impairment</t>
  </si>
  <si>
    <t>30 September 2024</t>
  </si>
  <si>
    <t>Closing balance as at 30 September 2024</t>
  </si>
  <si>
    <t xml:space="preserve">   (Gain) loss on exchange rate</t>
  </si>
  <si>
    <t>Net cash generated from (used in)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</si>
  <si>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</si>
  <si>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Net increase in cash and cash equivalents</t>
  </si>
  <si>
    <t>Dividend receivables</t>
  </si>
  <si>
    <t>For the three-month period ended 30 September 2025</t>
  </si>
  <si>
    <t>For the nine-month period ended 30 September 2025</t>
  </si>
  <si>
    <t>30 September 2025</t>
  </si>
  <si>
    <t>Closing balance as at 30 September 2025</t>
  </si>
  <si>
    <t xml:space="preserve">   (Loss) reversal of loss on impairment </t>
  </si>
  <si>
    <t xml:space="preserve">      of financial assets</t>
  </si>
  <si>
    <t xml:space="preserve">Reversal of loss on impairment </t>
  </si>
  <si>
    <t>Cash flows generated from operations</t>
  </si>
  <si>
    <t xml:space="preserve">Exchange losses on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</si>
</sst>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89">
    <xf numFmtId="0" fontId="0" fillId="0" borderId="0" xfId="0"/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1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11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right" vertical="center"/>
    </xf>
    <xf numFmtId="165" fontId="11" fillId="0" borderId="0" xfId="0" quotePrefix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4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8" fontId="12" fillId="0" borderId="0" xfId="0" quotePrefix="1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4" fillId="0" borderId="2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 wrapText="1"/>
    </xf>
    <xf numFmtId="171" fontId="4" fillId="0" borderId="1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71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sawawimo001\AppData\Local\Temp\faa489d7-2595-42d9-b6f6-21d4d8116bc5_Sea%20Oil%20Public_Q3%20Sep2024.zip.bc5\Sea%20Oil_Q3'Sept24-E2.xlsx" TargetMode="External"/><Relationship Id="rId1" Type="http://schemas.openxmlformats.org/officeDocument/2006/relationships/externalLinkPath" Target="file:///C:\Users\casawawimo001\AppData\Local\Temp\faa489d7-2595-42d9-b6f6-21d4d8116bc5_Sea%20Oil%20Public_Q3%20Sep2024.zip.bc5\Sea%20Oil_Q3'Sept24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-6 (3M)"/>
      <sheetName val="7-8 (9M)"/>
      <sheetName val="9"/>
      <sheetName val="10"/>
      <sheetName val="11"/>
      <sheetName val="12-13"/>
    </sheetNames>
    <sheetDataSet>
      <sheetData sheetId="0">
        <row r="124">
          <cell r="F124">
            <v>738982</v>
          </cell>
          <cell r="H124">
            <v>738982</v>
          </cell>
          <cell r="J124">
            <v>738982</v>
          </cell>
          <cell r="L124">
            <v>738982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abSelected="1" topLeftCell="A59" zoomScaleNormal="100" zoomScaleSheetLayoutView="55" workbookViewId="0">
      <selection activeCell="C74" sqref="C74"/>
    </sheetView>
  </sheetViews>
  <sheetFormatPr defaultColWidth="9.42578125" defaultRowHeight="16.5" customHeight="1" x14ac:dyDescent="0.25"/>
  <cols>
    <col min="1" max="2" width="1.42578125" style="50" customWidth="1"/>
    <col min="3" max="3" width="31.5703125" style="50" customWidth="1"/>
    <col min="4" max="4" width="6" style="44" customWidth="1"/>
    <col min="5" max="5" width="0.7109375" style="50" customWidth="1"/>
    <col min="6" max="6" width="13.28515625" style="62" customWidth="1"/>
    <col min="7" max="7" width="0.7109375" style="62" customWidth="1"/>
    <col min="8" max="8" width="12.28515625" style="62" customWidth="1"/>
    <col min="9" max="9" width="0.7109375" style="62" customWidth="1"/>
    <col min="10" max="10" width="13.28515625" style="62" customWidth="1"/>
    <col min="11" max="11" width="0.7109375" style="62" customWidth="1"/>
    <col min="12" max="12" width="12.28515625" style="62" customWidth="1"/>
    <col min="13" max="16384" width="9.42578125" style="50"/>
  </cols>
  <sheetData>
    <row r="1" spans="1:12" ht="16.5" customHeight="1" x14ac:dyDescent="0.25">
      <c r="A1" s="47" t="s">
        <v>49</v>
      </c>
    </row>
    <row r="2" spans="1:12" ht="16.5" customHeight="1" x14ac:dyDescent="0.25">
      <c r="A2" s="47" t="s">
        <v>10</v>
      </c>
    </row>
    <row r="3" spans="1:12" ht="16.5" customHeight="1" x14ac:dyDescent="0.25">
      <c r="A3" s="51" t="s">
        <v>206</v>
      </c>
      <c r="B3" s="59"/>
      <c r="C3" s="59"/>
      <c r="D3" s="60"/>
      <c r="E3" s="59"/>
      <c r="F3" s="61"/>
      <c r="G3" s="61"/>
      <c r="H3" s="61"/>
      <c r="I3" s="61"/>
      <c r="J3" s="61"/>
      <c r="K3" s="61"/>
      <c r="L3" s="61"/>
    </row>
    <row r="6" spans="1:12" ht="16.5" customHeight="1" x14ac:dyDescent="0.25">
      <c r="F6" s="29" t="s">
        <v>136</v>
      </c>
      <c r="G6" s="29"/>
      <c r="H6" s="29"/>
      <c r="I6" s="6"/>
      <c r="J6" s="29" t="s">
        <v>138</v>
      </c>
      <c r="K6" s="29"/>
      <c r="L6" s="29"/>
    </row>
    <row r="7" spans="1:12" ht="16.5" customHeight="1" x14ac:dyDescent="0.25">
      <c r="D7" s="48"/>
      <c r="E7" s="66"/>
      <c r="F7" s="54" t="s">
        <v>135</v>
      </c>
      <c r="G7" s="54"/>
      <c r="H7" s="54"/>
      <c r="I7" s="55"/>
      <c r="J7" s="54" t="s">
        <v>137</v>
      </c>
      <c r="K7" s="54"/>
      <c r="L7" s="54"/>
    </row>
    <row r="8" spans="1:12" ht="16.5" customHeight="1" x14ac:dyDescent="0.25">
      <c r="D8" s="48"/>
      <c r="E8" s="66"/>
      <c r="F8" s="55" t="s">
        <v>55</v>
      </c>
      <c r="G8" s="55"/>
      <c r="H8" s="55" t="s">
        <v>56</v>
      </c>
      <c r="I8" s="55"/>
      <c r="J8" s="55" t="s">
        <v>55</v>
      </c>
      <c r="K8" s="55"/>
      <c r="L8" s="55" t="s">
        <v>56</v>
      </c>
    </row>
    <row r="9" spans="1:12" ht="16.5" customHeight="1" x14ac:dyDescent="0.25">
      <c r="D9" s="48"/>
      <c r="E9" s="66"/>
      <c r="F9" s="39" t="s">
        <v>207</v>
      </c>
      <c r="G9" s="55"/>
      <c r="H9" s="55" t="s">
        <v>37</v>
      </c>
      <c r="I9" s="55"/>
      <c r="J9" s="39" t="s">
        <v>207</v>
      </c>
      <c r="K9" s="55"/>
      <c r="L9" s="55" t="s">
        <v>37</v>
      </c>
    </row>
    <row r="10" spans="1:12" ht="16.5" customHeight="1" x14ac:dyDescent="0.25">
      <c r="D10" s="48"/>
      <c r="E10" s="66"/>
      <c r="F10" s="66">
        <v>2025</v>
      </c>
      <c r="G10" s="55"/>
      <c r="H10" s="66">
        <v>2024</v>
      </c>
      <c r="I10" s="55"/>
      <c r="J10" s="66">
        <v>2025</v>
      </c>
      <c r="K10" s="55"/>
      <c r="L10" s="66">
        <v>2024</v>
      </c>
    </row>
    <row r="11" spans="1:12" ht="15.75" customHeight="1" x14ac:dyDescent="0.25">
      <c r="D11" s="52" t="s">
        <v>11</v>
      </c>
      <c r="E11" s="66"/>
      <c r="F11" s="57" t="s">
        <v>132</v>
      </c>
      <c r="G11" s="55"/>
      <c r="H11" s="57" t="s">
        <v>132</v>
      </c>
      <c r="I11" s="55"/>
      <c r="J11" s="57" t="s">
        <v>132</v>
      </c>
      <c r="K11" s="55"/>
      <c r="L11" s="57" t="s">
        <v>132</v>
      </c>
    </row>
    <row r="12" spans="1:12" ht="15.75" customHeight="1" x14ac:dyDescent="0.25">
      <c r="D12" s="48"/>
      <c r="E12" s="66"/>
      <c r="K12" s="55"/>
      <c r="L12" s="55"/>
    </row>
    <row r="13" spans="1:12" ht="16.5" customHeight="1" x14ac:dyDescent="0.25">
      <c r="A13" s="47" t="s">
        <v>0</v>
      </c>
    </row>
    <row r="14" spans="1:12" ht="16.5" customHeight="1" x14ac:dyDescent="0.25">
      <c r="F14" s="77"/>
      <c r="G14" s="77"/>
      <c r="H14" s="77"/>
      <c r="I14" s="77"/>
      <c r="J14" s="77"/>
      <c r="K14" s="77"/>
      <c r="L14" s="77"/>
    </row>
    <row r="15" spans="1:12" ht="16.5" customHeight="1" x14ac:dyDescent="0.25">
      <c r="A15" s="47" t="s">
        <v>12</v>
      </c>
      <c r="F15" s="77"/>
      <c r="G15" s="77"/>
      <c r="H15" s="77"/>
      <c r="I15" s="77"/>
      <c r="J15" s="77"/>
      <c r="K15" s="77"/>
      <c r="L15" s="77"/>
    </row>
    <row r="16" spans="1:12" ht="16.5" customHeight="1" x14ac:dyDescent="0.25">
      <c r="F16" s="77"/>
      <c r="G16" s="77"/>
      <c r="H16" s="77"/>
      <c r="I16" s="77"/>
      <c r="J16" s="77"/>
      <c r="K16" s="77"/>
      <c r="L16" s="77"/>
    </row>
    <row r="17" spans="1:12" ht="16.5" customHeight="1" x14ac:dyDescent="0.25">
      <c r="A17" s="50" t="s">
        <v>1</v>
      </c>
      <c r="F17" s="1">
        <v>1346937</v>
      </c>
      <c r="G17" s="1"/>
      <c r="H17" s="78">
        <v>1209216</v>
      </c>
      <c r="I17" s="79"/>
      <c r="J17" s="78">
        <v>1017479</v>
      </c>
      <c r="K17" s="79"/>
      <c r="L17" s="78">
        <v>814910</v>
      </c>
    </row>
    <row r="18" spans="1:12" ht="16.5" customHeight="1" x14ac:dyDescent="0.25">
      <c r="A18" s="50" t="s">
        <v>168</v>
      </c>
      <c r="D18" s="44">
        <v>7</v>
      </c>
      <c r="F18" s="1">
        <v>1853565</v>
      </c>
      <c r="G18" s="1"/>
      <c r="H18" s="78">
        <v>1456139</v>
      </c>
      <c r="I18" s="79"/>
      <c r="J18" s="78">
        <v>591772</v>
      </c>
      <c r="K18" s="79"/>
      <c r="L18" s="78">
        <v>499691</v>
      </c>
    </row>
    <row r="19" spans="1:12" ht="16.5" customHeight="1" x14ac:dyDescent="0.25">
      <c r="A19" s="50" t="s">
        <v>91</v>
      </c>
      <c r="D19" s="44">
        <v>14.4</v>
      </c>
      <c r="F19" s="77">
        <v>0</v>
      </c>
      <c r="G19" s="77"/>
      <c r="H19" s="78">
        <v>0</v>
      </c>
      <c r="I19" s="79"/>
      <c r="J19" s="78">
        <v>127660</v>
      </c>
      <c r="K19" s="79"/>
      <c r="L19" s="78">
        <v>305310</v>
      </c>
    </row>
    <row r="20" spans="1:12" ht="16.5" customHeight="1" x14ac:dyDescent="0.25">
      <c r="A20" s="50" t="s">
        <v>142</v>
      </c>
      <c r="F20" s="77">
        <v>12280</v>
      </c>
      <c r="G20" s="1"/>
      <c r="H20" s="78">
        <v>6698</v>
      </c>
      <c r="I20" s="79"/>
      <c r="J20" s="78">
        <v>11838</v>
      </c>
      <c r="K20" s="79"/>
      <c r="L20" s="78">
        <v>6274</v>
      </c>
    </row>
    <row r="21" spans="1:12" ht="16.5" customHeight="1" x14ac:dyDescent="0.25">
      <c r="A21" s="50" t="s">
        <v>2</v>
      </c>
      <c r="F21" s="5">
        <v>52143</v>
      </c>
      <c r="G21" s="1"/>
      <c r="H21" s="80">
        <v>63038</v>
      </c>
      <c r="I21" s="79"/>
      <c r="J21" s="80">
        <v>6642</v>
      </c>
      <c r="K21" s="79"/>
      <c r="L21" s="80">
        <v>2205</v>
      </c>
    </row>
    <row r="22" spans="1:12" ht="16.5" customHeight="1" x14ac:dyDescent="0.25">
      <c r="F22" s="1"/>
      <c r="G22" s="1"/>
      <c r="H22" s="1"/>
      <c r="I22" s="1"/>
      <c r="J22" s="1"/>
      <c r="K22" s="1"/>
      <c r="L22" s="1"/>
    </row>
    <row r="23" spans="1:12" ht="16.5" customHeight="1" x14ac:dyDescent="0.25">
      <c r="A23" s="47" t="s">
        <v>13</v>
      </c>
      <c r="F23" s="5">
        <f>SUM(F17:F21)</f>
        <v>3264925</v>
      </c>
      <c r="G23" s="1"/>
      <c r="H23" s="5">
        <f>SUM(H17:H21)</f>
        <v>2735091</v>
      </c>
      <c r="I23" s="1"/>
      <c r="J23" s="5">
        <f>SUM(J17:J21)</f>
        <v>1755391</v>
      </c>
      <c r="K23" s="1"/>
      <c r="L23" s="5">
        <f>SUM(L17:L21)</f>
        <v>1628390</v>
      </c>
    </row>
    <row r="24" spans="1:12" ht="16.5" customHeight="1" x14ac:dyDescent="0.25">
      <c r="F24" s="1"/>
      <c r="G24" s="1"/>
      <c r="H24" s="1"/>
      <c r="I24" s="1"/>
      <c r="J24" s="1"/>
      <c r="K24" s="1"/>
      <c r="L24" s="1"/>
    </row>
    <row r="25" spans="1:12" ht="16.5" customHeight="1" x14ac:dyDescent="0.25">
      <c r="A25" s="47" t="s">
        <v>14</v>
      </c>
      <c r="F25" s="1"/>
      <c r="G25" s="1"/>
      <c r="H25" s="1"/>
      <c r="I25" s="1"/>
      <c r="J25" s="1"/>
      <c r="K25" s="1"/>
      <c r="L25" s="1"/>
    </row>
    <row r="26" spans="1:12" ht="16.5" customHeight="1" x14ac:dyDescent="0.25">
      <c r="F26" s="1"/>
      <c r="G26" s="1"/>
      <c r="H26" s="1"/>
      <c r="I26" s="1"/>
      <c r="J26" s="1"/>
      <c r="K26" s="1"/>
      <c r="L26" s="1"/>
    </row>
    <row r="27" spans="1:12" ht="16.5" customHeight="1" x14ac:dyDescent="0.25">
      <c r="A27" s="50" t="s">
        <v>118</v>
      </c>
      <c r="D27" s="44">
        <v>8</v>
      </c>
      <c r="F27" s="1">
        <v>0</v>
      </c>
      <c r="G27" s="1"/>
      <c r="H27" s="78">
        <v>0</v>
      </c>
      <c r="I27" s="79"/>
      <c r="J27" s="78">
        <v>276269</v>
      </c>
      <c r="K27" s="79"/>
      <c r="L27" s="78">
        <v>276269</v>
      </c>
    </row>
    <row r="28" spans="1:12" ht="16.5" customHeight="1" x14ac:dyDescent="0.25">
      <c r="A28" s="50" t="s">
        <v>62</v>
      </c>
      <c r="D28" s="44">
        <v>9</v>
      </c>
      <c r="F28" s="1">
        <v>817805</v>
      </c>
      <c r="G28" s="1"/>
      <c r="H28" s="78">
        <v>856798</v>
      </c>
      <c r="I28" s="79"/>
      <c r="J28" s="78">
        <v>0</v>
      </c>
      <c r="K28" s="79"/>
      <c r="L28" s="78">
        <v>0</v>
      </c>
    </row>
    <row r="29" spans="1:12" ht="16.5" customHeight="1" x14ac:dyDescent="0.25">
      <c r="A29" s="50" t="s">
        <v>119</v>
      </c>
      <c r="D29" s="44">
        <v>14.4</v>
      </c>
      <c r="F29" s="1">
        <v>0</v>
      </c>
      <c r="G29" s="1"/>
      <c r="H29" s="78">
        <v>0</v>
      </c>
      <c r="I29" s="79"/>
      <c r="J29" s="78">
        <v>117990</v>
      </c>
      <c r="K29" s="79"/>
      <c r="L29" s="78">
        <v>142990</v>
      </c>
    </row>
    <row r="30" spans="1:12" ht="16.5" customHeight="1" x14ac:dyDescent="0.25">
      <c r="A30" s="50" t="s">
        <v>121</v>
      </c>
      <c r="F30" s="1">
        <v>166811</v>
      </c>
      <c r="G30" s="1"/>
      <c r="H30" s="78">
        <v>182879</v>
      </c>
      <c r="I30" s="79"/>
      <c r="J30" s="78">
        <v>0</v>
      </c>
      <c r="K30" s="79"/>
      <c r="L30" s="78">
        <v>0</v>
      </c>
    </row>
    <row r="31" spans="1:12" ht="16.5" customHeight="1" x14ac:dyDescent="0.25">
      <c r="A31" s="50" t="s">
        <v>122</v>
      </c>
      <c r="F31" s="1">
        <v>8775</v>
      </c>
      <c r="G31" s="1"/>
      <c r="H31" s="78">
        <v>7741</v>
      </c>
      <c r="I31" s="79"/>
      <c r="J31" s="78">
        <v>4513</v>
      </c>
      <c r="K31" s="79"/>
      <c r="L31" s="78">
        <v>7713</v>
      </c>
    </row>
    <row r="32" spans="1:12" ht="16.5" customHeight="1" x14ac:dyDescent="0.25">
      <c r="A32" s="50" t="s">
        <v>157</v>
      </c>
      <c r="F32" s="1">
        <v>33100</v>
      </c>
      <c r="G32" s="1"/>
      <c r="H32" s="78">
        <v>26729</v>
      </c>
      <c r="I32" s="79"/>
      <c r="J32" s="78">
        <v>23186</v>
      </c>
      <c r="K32" s="79"/>
      <c r="L32" s="78">
        <v>25267</v>
      </c>
    </row>
    <row r="33" spans="1:12" ht="16.5" customHeight="1" x14ac:dyDescent="0.25">
      <c r="A33" s="50" t="s">
        <v>30</v>
      </c>
      <c r="F33" s="1">
        <v>11957</v>
      </c>
      <c r="G33" s="1"/>
      <c r="H33" s="78">
        <v>12938</v>
      </c>
      <c r="I33" s="79"/>
      <c r="J33" s="78">
        <v>11882</v>
      </c>
      <c r="K33" s="79"/>
      <c r="L33" s="78">
        <v>12746</v>
      </c>
    </row>
    <row r="34" spans="1:12" ht="16.5" customHeight="1" x14ac:dyDescent="0.25">
      <c r="A34" s="50" t="s">
        <v>105</v>
      </c>
      <c r="F34" s="1">
        <v>18922</v>
      </c>
      <c r="G34" s="1"/>
      <c r="H34" s="78">
        <v>24776</v>
      </c>
      <c r="I34" s="79"/>
      <c r="J34" s="78">
        <v>12587</v>
      </c>
      <c r="K34" s="79"/>
      <c r="L34" s="78">
        <v>13385</v>
      </c>
    </row>
    <row r="35" spans="1:12" ht="16.5" customHeight="1" x14ac:dyDescent="0.25">
      <c r="A35" s="50" t="s">
        <v>70</v>
      </c>
      <c r="F35" s="5">
        <v>8017</v>
      </c>
      <c r="G35" s="1"/>
      <c r="H35" s="80">
        <v>9264</v>
      </c>
      <c r="I35" s="79"/>
      <c r="J35" s="80">
        <v>7570</v>
      </c>
      <c r="K35" s="79"/>
      <c r="L35" s="80">
        <v>7570</v>
      </c>
    </row>
    <row r="36" spans="1:12" ht="16.5" customHeight="1" x14ac:dyDescent="0.25">
      <c r="F36" s="1"/>
      <c r="G36" s="1"/>
      <c r="H36" s="1"/>
      <c r="I36" s="1"/>
      <c r="J36" s="1"/>
      <c r="K36" s="1"/>
      <c r="L36" s="1"/>
    </row>
    <row r="37" spans="1:12" ht="16.5" customHeight="1" x14ac:dyDescent="0.25">
      <c r="A37" s="47" t="s">
        <v>15</v>
      </c>
      <c r="F37" s="5">
        <f>SUM(F27:F35)</f>
        <v>1065387</v>
      </c>
      <c r="G37" s="1"/>
      <c r="H37" s="5">
        <f>SUM(H27:H35)</f>
        <v>1121125</v>
      </c>
      <c r="I37" s="1"/>
      <c r="J37" s="5">
        <f>SUM(J27:J35)</f>
        <v>453997</v>
      </c>
      <c r="K37" s="1"/>
      <c r="L37" s="5">
        <f>SUM(L27:L35)</f>
        <v>485940</v>
      </c>
    </row>
    <row r="38" spans="1:12" ht="16.5" customHeight="1" x14ac:dyDescent="0.25">
      <c r="F38" s="1"/>
      <c r="G38" s="1"/>
      <c r="H38" s="1"/>
      <c r="I38" s="1"/>
      <c r="J38" s="1"/>
      <c r="K38" s="1"/>
      <c r="L38" s="1"/>
    </row>
    <row r="39" spans="1:12" ht="16.5" customHeight="1" thickBot="1" x14ac:dyDescent="0.3">
      <c r="A39" s="47" t="s">
        <v>16</v>
      </c>
      <c r="F39" s="8">
        <f>SUM(F23,F37)</f>
        <v>4330312</v>
      </c>
      <c r="G39" s="1"/>
      <c r="H39" s="8">
        <f>SUM(H23,H37)</f>
        <v>3856216</v>
      </c>
      <c r="I39" s="1"/>
      <c r="J39" s="8">
        <f>SUM(J23,J37)</f>
        <v>2209388</v>
      </c>
      <c r="K39" s="1"/>
      <c r="L39" s="8">
        <f>SUM(L23,L37)</f>
        <v>2114330</v>
      </c>
    </row>
    <row r="40" spans="1:12" ht="16.5" customHeight="1" thickTop="1" x14ac:dyDescent="0.25">
      <c r="F40" s="77"/>
      <c r="G40" s="77"/>
      <c r="H40" s="77"/>
      <c r="I40" s="77"/>
      <c r="J40" s="77"/>
      <c r="K40" s="77"/>
      <c r="L40" s="77"/>
    </row>
    <row r="41" spans="1:12" ht="16.5" customHeight="1" x14ac:dyDescent="0.25">
      <c r="F41" s="77"/>
      <c r="G41" s="77"/>
      <c r="H41" s="77"/>
      <c r="I41" s="77"/>
      <c r="J41" s="77"/>
      <c r="K41" s="77"/>
      <c r="L41" s="77"/>
    </row>
    <row r="43" spans="1:12" ht="18.75" customHeight="1" x14ac:dyDescent="0.25"/>
    <row r="49" spans="1:12" ht="21" customHeight="1" x14ac:dyDescent="0.25"/>
    <row r="50" spans="1:12" ht="21.95" customHeight="1" x14ac:dyDescent="0.25">
      <c r="A50" s="72" t="s">
        <v>204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ht="16.5" customHeight="1" x14ac:dyDescent="0.25">
      <c r="A51" s="47" t="str">
        <f>A1</f>
        <v>Sea Oil Public Company Limited</v>
      </c>
      <c r="B51" s="47"/>
      <c r="C51" s="47"/>
      <c r="D51" s="48"/>
      <c r="E51" s="47"/>
      <c r="F51" s="49"/>
      <c r="G51" s="49"/>
      <c r="H51" s="49"/>
      <c r="I51" s="49"/>
      <c r="J51" s="49"/>
      <c r="K51" s="49"/>
      <c r="L51" s="49"/>
    </row>
    <row r="52" spans="1:12" ht="16.5" customHeight="1" x14ac:dyDescent="0.25">
      <c r="A52" s="47" t="s">
        <v>125</v>
      </c>
      <c r="B52" s="47"/>
      <c r="C52" s="47"/>
      <c r="D52" s="48"/>
      <c r="E52" s="47"/>
      <c r="F52" s="49"/>
      <c r="G52" s="49"/>
      <c r="H52" s="49"/>
      <c r="I52" s="49"/>
      <c r="J52" s="49"/>
      <c r="K52" s="49"/>
      <c r="L52" s="49"/>
    </row>
    <row r="53" spans="1:12" ht="16.5" customHeight="1" x14ac:dyDescent="0.25">
      <c r="A53" s="51" t="s">
        <v>206</v>
      </c>
      <c r="B53" s="51"/>
      <c r="C53" s="51"/>
      <c r="D53" s="52"/>
      <c r="E53" s="51"/>
      <c r="F53" s="53"/>
      <c r="G53" s="53"/>
      <c r="H53" s="53"/>
      <c r="I53" s="53"/>
      <c r="J53" s="53"/>
      <c r="K53" s="53"/>
      <c r="L53" s="53"/>
    </row>
    <row r="54" spans="1:12" ht="16.5" customHeight="1" x14ac:dyDescent="0.25">
      <c r="A54" s="47"/>
      <c r="B54" s="47"/>
      <c r="C54" s="47"/>
      <c r="D54" s="48"/>
      <c r="E54" s="47"/>
      <c r="F54" s="49"/>
      <c r="G54" s="49"/>
      <c r="H54" s="49"/>
      <c r="I54" s="49"/>
      <c r="J54" s="49"/>
      <c r="K54" s="49"/>
      <c r="L54" s="49"/>
    </row>
    <row r="55" spans="1:12" ht="16.5" customHeight="1" x14ac:dyDescent="0.25">
      <c r="A55" s="47"/>
      <c r="B55" s="47"/>
      <c r="C55" s="47"/>
      <c r="D55" s="48"/>
      <c r="E55" s="47"/>
      <c r="F55" s="49"/>
      <c r="G55" s="49"/>
      <c r="H55" s="49"/>
      <c r="I55" s="49"/>
      <c r="J55" s="49"/>
      <c r="K55" s="49"/>
      <c r="L55" s="49"/>
    </row>
    <row r="56" spans="1:12" ht="16.5" customHeight="1" x14ac:dyDescent="0.25">
      <c r="A56" s="47"/>
      <c r="B56" s="47"/>
      <c r="C56" s="47"/>
      <c r="D56" s="48"/>
      <c r="E56" s="47"/>
      <c r="F56" s="29" t="s">
        <v>136</v>
      </c>
      <c r="G56" s="29"/>
      <c r="H56" s="29"/>
      <c r="I56" s="6"/>
      <c r="J56" s="29" t="s">
        <v>138</v>
      </c>
      <c r="K56" s="29"/>
      <c r="L56" s="29"/>
    </row>
    <row r="57" spans="1:12" ht="16.5" customHeight="1" x14ac:dyDescent="0.25">
      <c r="A57" s="47"/>
      <c r="B57" s="47"/>
      <c r="C57" s="47"/>
      <c r="D57" s="48"/>
      <c r="E57" s="47"/>
      <c r="F57" s="54" t="s">
        <v>135</v>
      </c>
      <c r="G57" s="54"/>
      <c r="H57" s="54"/>
      <c r="I57" s="55"/>
      <c r="J57" s="54" t="s">
        <v>137</v>
      </c>
      <c r="K57" s="54"/>
      <c r="L57" s="54"/>
    </row>
    <row r="58" spans="1:12" ht="16.5" customHeight="1" x14ac:dyDescent="0.25">
      <c r="A58" s="47"/>
      <c r="B58" s="47"/>
      <c r="C58" s="47"/>
      <c r="D58" s="48"/>
      <c r="E58" s="47"/>
      <c r="F58" s="55" t="s">
        <v>55</v>
      </c>
      <c r="G58" s="55"/>
      <c r="H58" s="55" t="s">
        <v>56</v>
      </c>
      <c r="I58" s="55"/>
      <c r="J58" s="55" t="s">
        <v>55</v>
      </c>
      <c r="K58" s="55"/>
      <c r="L58" s="55" t="s">
        <v>56</v>
      </c>
    </row>
    <row r="59" spans="1:12" ht="16.5" customHeight="1" x14ac:dyDescent="0.25">
      <c r="A59" s="47"/>
      <c r="B59" s="47"/>
      <c r="C59" s="47"/>
      <c r="D59" s="48"/>
      <c r="E59" s="47"/>
      <c r="F59" s="39" t="s">
        <v>207</v>
      </c>
      <c r="G59" s="55"/>
      <c r="H59" s="55" t="s">
        <v>37</v>
      </c>
      <c r="I59" s="55"/>
      <c r="J59" s="39" t="s">
        <v>207</v>
      </c>
      <c r="K59" s="55"/>
      <c r="L59" s="55" t="s">
        <v>37</v>
      </c>
    </row>
    <row r="60" spans="1:12" ht="16.5" customHeight="1" x14ac:dyDescent="0.25">
      <c r="A60" s="47"/>
      <c r="B60" s="47"/>
      <c r="C60" s="47"/>
      <c r="D60" s="48"/>
      <c r="E60" s="47"/>
      <c r="F60" s="66">
        <v>2025</v>
      </c>
      <c r="G60" s="55"/>
      <c r="H60" s="66">
        <v>2024</v>
      </c>
      <c r="I60" s="55"/>
      <c r="J60" s="66">
        <v>2025</v>
      </c>
      <c r="K60" s="55"/>
      <c r="L60" s="66">
        <v>2024</v>
      </c>
    </row>
    <row r="61" spans="1:12" ht="16.5" customHeight="1" x14ac:dyDescent="0.25">
      <c r="A61" s="47"/>
      <c r="B61" s="47"/>
      <c r="C61" s="47"/>
      <c r="D61" s="52" t="s">
        <v>11</v>
      </c>
      <c r="E61" s="47"/>
      <c r="F61" s="57" t="s">
        <v>132</v>
      </c>
      <c r="G61" s="55"/>
      <c r="H61" s="57" t="s">
        <v>132</v>
      </c>
      <c r="I61" s="55"/>
      <c r="J61" s="57" t="s">
        <v>132</v>
      </c>
      <c r="K61" s="55"/>
      <c r="L61" s="57" t="s">
        <v>132</v>
      </c>
    </row>
    <row r="62" spans="1:12" ht="16.5" customHeight="1" x14ac:dyDescent="0.25">
      <c r="A62" s="47"/>
      <c r="B62" s="47"/>
      <c r="C62" s="47"/>
      <c r="D62" s="48"/>
      <c r="E62" s="47"/>
      <c r="K62" s="55"/>
      <c r="L62" s="55"/>
    </row>
    <row r="63" spans="1:12" ht="16.5" customHeight="1" x14ac:dyDescent="0.25">
      <c r="A63" s="47" t="s">
        <v>78</v>
      </c>
    </row>
    <row r="64" spans="1:12" ht="16.5" customHeight="1" x14ac:dyDescent="0.25">
      <c r="A64" s="47"/>
    </row>
    <row r="65" spans="1:12" ht="16.5" customHeight="1" x14ac:dyDescent="0.25">
      <c r="A65" s="47" t="s">
        <v>17</v>
      </c>
    </row>
    <row r="66" spans="1:12" ht="16.5" customHeight="1" x14ac:dyDescent="0.25">
      <c r="F66" s="77"/>
      <c r="G66" s="77"/>
      <c r="H66" s="77"/>
      <c r="I66" s="77"/>
      <c r="J66" s="77"/>
      <c r="K66" s="77"/>
      <c r="L66" s="77"/>
    </row>
    <row r="67" spans="1:12" ht="16.5" customHeight="1" x14ac:dyDescent="0.25">
      <c r="A67" s="50" t="s">
        <v>182</v>
      </c>
      <c r="F67" s="77"/>
      <c r="G67" s="77"/>
      <c r="H67" s="77"/>
      <c r="I67" s="77"/>
      <c r="J67" s="77"/>
      <c r="K67" s="77"/>
      <c r="L67" s="77"/>
    </row>
    <row r="68" spans="1:12" ht="16.5" customHeight="1" x14ac:dyDescent="0.25">
      <c r="B68" s="50" t="s">
        <v>183</v>
      </c>
      <c r="D68" s="44">
        <v>10</v>
      </c>
      <c r="F68" s="77">
        <v>0</v>
      </c>
      <c r="G68" s="77"/>
      <c r="H68" s="78">
        <v>67976</v>
      </c>
      <c r="I68" s="77"/>
      <c r="J68" s="78">
        <v>0</v>
      </c>
      <c r="K68" s="77"/>
      <c r="L68" s="78">
        <v>0</v>
      </c>
    </row>
    <row r="69" spans="1:12" ht="16.5" customHeight="1" x14ac:dyDescent="0.25">
      <c r="A69" s="50" t="s">
        <v>169</v>
      </c>
      <c r="D69" s="44">
        <v>11</v>
      </c>
      <c r="F69" s="1">
        <v>1582838</v>
      </c>
      <c r="G69" s="1"/>
      <c r="H69" s="78">
        <v>1153917</v>
      </c>
      <c r="I69" s="79"/>
      <c r="J69" s="81">
        <v>274181</v>
      </c>
      <c r="K69" s="79"/>
      <c r="L69" s="81">
        <v>187938</v>
      </c>
    </row>
    <row r="70" spans="1:12" ht="16.5" customHeight="1" x14ac:dyDescent="0.25">
      <c r="A70" s="50" t="s">
        <v>112</v>
      </c>
      <c r="F70" s="1">
        <v>584</v>
      </c>
      <c r="G70" s="1"/>
      <c r="H70" s="78">
        <v>223</v>
      </c>
      <c r="I70" s="79"/>
      <c r="J70" s="81">
        <v>0</v>
      </c>
      <c r="K70" s="79"/>
      <c r="L70" s="81">
        <v>127</v>
      </c>
    </row>
    <row r="71" spans="1:12" ht="16.5" customHeight="1" x14ac:dyDescent="0.25">
      <c r="A71" s="50" t="s">
        <v>107</v>
      </c>
      <c r="F71" s="79">
        <v>7899</v>
      </c>
      <c r="G71" s="1"/>
      <c r="H71" s="78">
        <v>7541</v>
      </c>
      <c r="I71" s="79"/>
      <c r="J71" s="81">
        <v>6973</v>
      </c>
      <c r="K71" s="79"/>
      <c r="L71" s="81">
        <v>5988</v>
      </c>
    </row>
    <row r="72" spans="1:12" ht="16.5" customHeight="1" x14ac:dyDescent="0.25">
      <c r="A72" s="50" t="s">
        <v>170</v>
      </c>
      <c r="F72" s="79">
        <v>5649</v>
      </c>
      <c r="G72" s="1"/>
      <c r="H72" s="78">
        <v>9638</v>
      </c>
      <c r="I72" s="79"/>
      <c r="J72" s="81">
        <v>3931</v>
      </c>
      <c r="K72" s="79"/>
      <c r="L72" s="81">
        <v>7966</v>
      </c>
    </row>
    <row r="73" spans="1:12" ht="16.5" customHeight="1" x14ac:dyDescent="0.25">
      <c r="A73" s="50" t="s">
        <v>3</v>
      </c>
      <c r="F73" s="82">
        <v>3794</v>
      </c>
      <c r="G73" s="1"/>
      <c r="H73" s="83">
        <v>9863</v>
      </c>
      <c r="I73" s="79"/>
      <c r="J73" s="83">
        <v>3665</v>
      </c>
      <c r="K73" s="79"/>
      <c r="L73" s="83">
        <v>9860</v>
      </c>
    </row>
    <row r="74" spans="1:12" ht="16.5" customHeight="1" x14ac:dyDescent="0.25">
      <c r="F74" s="1"/>
      <c r="G74" s="1"/>
      <c r="H74" s="1"/>
      <c r="I74" s="1"/>
      <c r="J74" s="1"/>
      <c r="K74" s="1"/>
      <c r="L74" s="1"/>
    </row>
    <row r="75" spans="1:12" ht="16.5" customHeight="1" x14ac:dyDescent="0.25">
      <c r="A75" s="47" t="s">
        <v>18</v>
      </c>
      <c r="F75" s="5">
        <f>SUM(F68:F74)</f>
        <v>1600764</v>
      </c>
      <c r="G75" s="1"/>
      <c r="H75" s="5">
        <f>SUM(H68:H74)</f>
        <v>1249158</v>
      </c>
      <c r="I75" s="1"/>
      <c r="J75" s="5">
        <f>SUM(J68:J74)</f>
        <v>288750</v>
      </c>
      <c r="K75" s="1"/>
      <c r="L75" s="5">
        <f>SUM(L68:L74)</f>
        <v>211879</v>
      </c>
    </row>
    <row r="76" spans="1:12" ht="16.5" customHeight="1" x14ac:dyDescent="0.25">
      <c r="F76" s="1"/>
      <c r="G76" s="1"/>
      <c r="H76" s="1"/>
      <c r="I76" s="1"/>
      <c r="J76" s="1"/>
      <c r="K76" s="1"/>
      <c r="L76" s="1"/>
    </row>
    <row r="77" spans="1:12" ht="16.5" customHeight="1" x14ac:dyDescent="0.25">
      <c r="A77" s="47" t="s">
        <v>19</v>
      </c>
      <c r="F77" s="1"/>
      <c r="G77" s="1"/>
      <c r="H77" s="1"/>
      <c r="I77" s="1"/>
      <c r="J77" s="1"/>
      <c r="K77" s="1"/>
      <c r="L77" s="1"/>
    </row>
    <row r="78" spans="1:12" ht="16.5" customHeight="1" x14ac:dyDescent="0.25">
      <c r="A78" s="47"/>
      <c r="F78" s="1"/>
      <c r="G78" s="1"/>
      <c r="H78" s="1"/>
      <c r="I78" s="1"/>
      <c r="J78" s="1"/>
      <c r="K78" s="1"/>
      <c r="L78" s="1"/>
    </row>
    <row r="79" spans="1:12" ht="16.5" customHeight="1" x14ac:dyDescent="0.25">
      <c r="A79" s="50" t="s">
        <v>108</v>
      </c>
      <c r="F79" s="1">
        <v>27650</v>
      </c>
      <c r="G79" s="1"/>
      <c r="H79" s="78">
        <v>21112</v>
      </c>
      <c r="I79" s="79"/>
      <c r="J79" s="81">
        <v>18506</v>
      </c>
      <c r="K79" s="79"/>
      <c r="L79" s="81">
        <v>21112</v>
      </c>
    </row>
    <row r="80" spans="1:12" ht="16.5" customHeight="1" x14ac:dyDescent="0.25">
      <c r="A80" s="50" t="s">
        <v>172</v>
      </c>
      <c r="F80" s="7">
        <v>11786</v>
      </c>
      <c r="G80" s="7"/>
      <c r="H80" s="78">
        <v>10691</v>
      </c>
      <c r="I80" s="7"/>
      <c r="J80" s="9">
        <v>11786</v>
      </c>
      <c r="K80" s="7"/>
      <c r="L80" s="78">
        <v>10691</v>
      </c>
    </row>
    <row r="81" spans="1:12" ht="16.5" customHeight="1" x14ac:dyDescent="0.25">
      <c r="A81" s="50" t="s">
        <v>185</v>
      </c>
      <c r="F81" s="5">
        <v>2800</v>
      </c>
      <c r="G81" s="7"/>
      <c r="H81" s="80">
        <v>2800</v>
      </c>
      <c r="I81" s="1"/>
      <c r="J81" s="10">
        <v>0</v>
      </c>
      <c r="K81" s="1"/>
      <c r="L81" s="83">
        <v>0</v>
      </c>
    </row>
    <row r="82" spans="1:12" ht="16.5" customHeight="1" x14ac:dyDescent="0.25">
      <c r="F82" s="1"/>
      <c r="G82" s="7"/>
      <c r="H82" s="1"/>
      <c r="I82" s="1"/>
      <c r="J82" s="1"/>
      <c r="K82" s="1"/>
      <c r="L82" s="1"/>
    </row>
    <row r="83" spans="1:12" ht="16.5" customHeight="1" x14ac:dyDescent="0.25">
      <c r="A83" s="47" t="s">
        <v>20</v>
      </c>
      <c r="F83" s="5">
        <f>SUM(F79:F82)</f>
        <v>42236</v>
      </c>
      <c r="G83" s="7"/>
      <c r="H83" s="5">
        <f>SUM(H79:H82)</f>
        <v>34603</v>
      </c>
      <c r="I83" s="1"/>
      <c r="J83" s="5">
        <f>SUM(J79:J82)</f>
        <v>30292</v>
      </c>
      <c r="K83" s="1"/>
      <c r="L83" s="5">
        <f>SUM(L79:L82)</f>
        <v>31803</v>
      </c>
    </row>
    <row r="84" spans="1:12" ht="16.5" customHeight="1" x14ac:dyDescent="0.25">
      <c r="F84" s="1"/>
      <c r="G84" s="7"/>
      <c r="H84" s="1"/>
      <c r="I84" s="1"/>
      <c r="J84" s="1"/>
      <c r="K84" s="1"/>
      <c r="L84" s="1"/>
    </row>
    <row r="85" spans="1:12" ht="16.5" customHeight="1" x14ac:dyDescent="0.25">
      <c r="A85" s="47" t="s">
        <v>21</v>
      </c>
      <c r="F85" s="5">
        <f>SUM(F83,F75)</f>
        <v>1643000</v>
      </c>
      <c r="G85" s="7"/>
      <c r="H85" s="5">
        <f>SUM(H83,H75)</f>
        <v>1283761</v>
      </c>
      <c r="I85" s="7"/>
      <c r="J85" s="5">
        <f>SUM(J83,J75)</f>
        <v>319042</v>
      </c>
      <c r="K85" s="7"/>
      <c r="L85" s="5">
        <f>SUM(L83,L75)</f>
        <v>243682</v>
      </c>
    </row>
    <row r="86" spans="1:12" ht="16.5" customHeight="1" x14ac:dyDescent="0.25">
      <c r="F86" s="1"/>
      <c r="G86" s="7"/>
      <c r="H86" s="1"/>
      <c r="I86" s="1"/>
      <c r="J86" s="1"/>
      <c r="K86" s="1"/>
      <c r="L86" s="1"/>
    </row>
    <row r="87" spans="1:12" ht="16.5" customHeight="1" x14ac:dyDescent="0.25">
      <c r="F87" s="1"/>
      <c r="G87" s="1"/>
      <c r="H87" s="1"/>
      <c r="I87" s="1"/>
      <c r="J87" s="1"/>
      <c r="K87" s="1"/>
      <c r="L87" s="1"/>
    </row>
    <row r="88" spans="1:12" ht="16.5" customHeight="1" x14ac:dyDescent="0.25">
      <c r="F88" s="1"/>
      <c r="G88" s="1"/>
      <c r="H88" s="1"/>
      <c r="I88" s="1"/>
      <c r="J88" s="1"/>
      <c r="K88" s="1"/>
      <c r="L88" s="1"/>
    </row>
    <row r="89" spans="1:12" ht="16.5" customHeight="1" x14ac:dyDescent="0.25">
      <c r="F89" s="1"/>
      <c r="G89" s="1"/>
      <c r="H89" s="1"/>
      <c r="I89" s="1"/>
      <c r="J89" s="1"/>
      <c r="K89" s="1"/>
      <c r="L89" s="1"/>
    </row>
    <row r="90" spans="1:12" ht="16.5" customHeight="1" x14ac:dyDescent="0.25">
      <c r="F90" s="1"/>
      <c r="G90" s="1"/>
      <c r="H90" s="1"/>
      <c r="I90" s="1"/>
      <c r="J90" s="1"/>
      <c r="K90" s="1"/>
      <c r="L90" s="1"/>
    </row>
    <row r="91" spans="1:12" ht="16.5" customHeight="1" x14ac:dyDescent="0.25">
      <c r="F91" s="1"/>
      <c r="G91" s="1"/>
      <c r="H91" s="1"/>
      <c r="I91" s="1"/>
      <c r="J91" s="1"/>
      <c r="K91" s="1"/>
      <c r="L91" s="1"/>
    </row>
    <row r="92" spans="1:12" ht="16.5" customHeight="1" x14ac:dyDescent="0.25">
      <c r="F92" s="1"/>
      <c r="G92" s="1"/>
      <c r="H92" s="1"/>
      <c r="I92" s="1"/>
      <c r="J92" s="1"/>
      <c r="K92" s="1"/>
      <c r="L92" s="1"/>
    </row>
    <row r="93" spans="1:12" ht="16.5" customHeight="1" x14ac:dyDescent="0.25">
      <c r="F93" s="2"/>
      <c r="G93" s="2"/>
      <c r="H93" s="2"/>
      <c r="I93" s="2"/>
      <c r="J93" s="2"/>
      <c r="K93" s="2"/>
      <c r="L93" s="2"/>
    </row>
    <row r="94" spans="1:12" ht="16.5" customHeight="1" x14ac:dyDescent="0.25">
      <c r="F94" s="2"/>
      <c r="G94" s="2"/>
      <c r="H94" s="2"/>
      <c r="I94" s="2"/>
      <c r="J94" s="2"/>
      <c r="K94" s="2"/>
      <c r="L94" s="2"/>
    </row>
    <row r="95" spans="1:12" ht="16.5" customHeight="1" x14ac:dyDescent="0.25">
      <c r="F95" s="2"/>
      <c r="G95" s="2"/>
      <c r="H95" s="2"/>
      <c r="I95" s="2"/>
      <c r="J95" s="2"/>
      <c r="K95" s="2"/>
      <c r="L95" s="2"/>
    </row>
    <row r="96" spans="1:12" ht="16.5" customHeight="1" x14ac:dyDescent="0.25">
      <c r="F96" s="2"/>
      <c r="G96" s="2"/>
      <c r="H96" s="2"/>
      <c r="I96" s="2"/>
      <c r="J96" s="2"/>
      <c r="K96" s="2"/>
      <c r="L96" s="2"/>
    </row>
    <row r="97" spans="1:12" ht="16.5" customHeight="1" x14ac:dyDescent="0.25">
      <c r="F97" s="2"/>
      <c r="G97" s="2"/>
      <c r="H97" s="2"/>
      <c r="I97" s="2"/>
      <c r="J97" s="2"/>
      <c r="K97" s="2"/>
      <c r="L97" s="2"/>
    </row>
    <row r="98" spans="1:12" ht="19.5" customHeight="1" x14ac:dyDescent="0.25">
      <c r="F98" s="2"/>
      <c r="G98" s="2"/>
      <c r="H98" s="2"/>
      <c r="I98" s="2"/>
      <c r="J98" s="2"/>
      <c r="K98" s="2"/>
      <c r="L98" s="2"/>
    </row>
    <row r="99" spans="1:12" ht="18.75" customHeight="1" x14ac:dyDescent="0.25">
      <c r="F99" s="2"/>
      <c r="G99" s="2"/>
      <c r="H99" s="2"/>
      <c r="I99" s="2"/>
      <c r="J99" s="2"/>
      <c r="K99" s="2"/>
      <c r="L99" s="2"/>
    </row>
    <row r="100" spans="1:12" ht="21.95" customHeight="1" x14ac:dyDescent="0.25">
      <c r="A100" s="72" t="s">
        <v>204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</row>
    <row r="101" spans="1:12" ht="16.5" customHeight="1" x14ac:dyDescent="0.25">
      <c r="A101" s="47" t="str">
        <f>A51</f>
        <v>Sea Oil Public Company Limited</v>
      </c>
      <c r="B101" s="47"/>
      <c r="C101" s="47"/>
      <c r="D101" s="48"/>
      <c r="E101" s="47"/>
      <c r="F101" s="49"/>
      <c r="G101" s="49"/>
      <c r="H101" s="49"/>
      <c r="I101" s="49"/>
      <c r="J101" s="49"/>
      <c r="K101" s="49"/>
      <c r="L101" s="49"/>
    </row>
    <row r="102" spans="1:12" ht="16.5" customHeight="1" x14ac:dyDescent="0.25">
      <c r="A102" s="47" t="s">
        <v>125</v>
      </c>
      <c r="B102" s="47"/>
      <c r="C102" s="47"/>
      <c r="D102" s="48"/>
      <c r="E102" s="47"/>
      <c r="F102" s="49"/>
      <c r="G102" s="49"/>
      <c r="H102" s="49"/>
      <c r="I102" s="49"/>
      <c r="J102" s="49"/>
      <c r="K102" s="49"/>
      <c r="L102" s="49"/>
    </row>
    <row r="103" spans="1:12" ht="16.5" customHeight="1" x14ac:dyDescent="0.25">
      <c r="A103" s="51" t="s">
        <v>206</v>
      </c>
      <c r="B103" s="51"/>
      <c r="C103" s="51"/>
      <c r="D103" s="52"/>
      <c r="E103" s="51"/>
      <c r="F103" s="53"/>
      <c r="G103" s="53"/>
      <c r="H103" s="53"/>
      <c r="I103" s="53"/>
      <c r="J103" s="53"/>
      <c r="K103" s="53"/>
      <c r="L103" s="53"/>
    </row>
    <row r="104" spans="1:12" ht="16.5" customHeight="1" x14ac:dyDescent="0.25">
      <c r="A104" s="47"/>
      <c r="B104" s="47"/>
      <c r="C104" s="47"/>
      <c r="D104" s="48"/>
      <c r="E104" s="47"/>
      <c r="F104" s="49"/>
      <c r="G104" s="49"/>
      <c r="H104" s="49"/>
      <c r="I104" s="49"/>
      <c r="J104" s="49"/>
      <c r="K104" s="49"/>
      <c r="L104" s="49"/>
    </row>
    <row r="105" spans="1:12" ht="16.5" customHeight="1" x14ac:dyDescent="0.25">
      <c r="A105" s="47"/>
      <c r="B105" s="47"/>
      <c r="C105" s="47"/>
      <c r="D105" s="48"/>
      <c r="E105" s="47"/>
      <c r="F105" s="49"/>
      <c r="G105" s="49"/>
      <c r="H105" s="49"/>
      <c r="I105" s="49"/>
      <c r="J105" s="49"/>
      <c r="K105" s="49"/>
      <c r="L105" s="49"/>
    </row>
    <row r="106" spans="1:12" ht="16.5" customHeight="1" x14ac:dyDescent="0.25">
      <c r="A106" s="47"/>
      <c r="B106" s="47"/>
      <c r="C106" s="47"/>
      <c r="D106" s="48"/>
      <c r="E106" s="47"/>
      <c r="F106" s="29" t="s">
        <v>136</v>
      </c>
      <c r="G106" s="29"/>
      <c r="H106" s="29"/>
      <c r="I106" s="6"/>
      <c r="J106" s="29" t="s">
        <v>138</v>
      </c>
      <c r="K106" s="29"/>
      <c r="L106" s="29"/>
    </row>
    <row r="107" spans="1:12" ht="16.5" customHeight="1" x14ac:dyDescent="0.25">
      <c r="A107" s="47"/>
      <c r="B107" s="47"/>
      <c r="C107" s="47"/>
      <c r="D107" s="48"/>
      <c r="E107" s="47"/>
      <c r="F107" s="54" t="s">
        <v>135</v>
      </c>
      <c r="G107" s="54"/>
      <c r="H107" s="54"/>
      <c r="I107" s="55"/>
      <c r="J107" s="54" t="s">
        <v>137</v>
      </c>
      <c r="K107" s="54"/>
      <c r="L107" s="54"/>
    </row>
    <row r="108" spans="1:12" ht="16.5" customHeight="1" x14ac:dyDescent="0.25">
      <c r="A108" s="47"/>
      <c r="B108" s="47"/>
      <c r="C108" s="47"/>
      <c r="D108" s="48"/>
      <c r="E108" s="47"/>
      <c r="F108" s="55" t="s">
        <v>55</v>
      </c>
      <c r="G108" s="55"/>
      <c r="H108" s="55" t="s">
        <v>56</v>
      </c>
      <c r="I108" s="55"/>
      <c r="J108" s="55" t="s">
        <v>55</v>
      </c>
      <c r="K108" s="55"/>
      <c r="L108" s="55" t="s">
        <v>56</v>
      </c>
    </row>
    <row r="109" spans="1:12" ht="16.5" customHeight="1" x14ac:dyDescent="0.25">
      <c r="A109" s="47"/>
      <c r="B109" s="47"/>
      <c r="C109" s="47"/>
      <c r="D109" s="48"/>
      <c r="E109" s="47"/>
      <c r="F109" s="39" t="s">
        <v>207</v>
      </c>
      <c r="G109" s="55"/>
      <c r="H109" s="55" t="s">
        <v>37</v>
      </c>
      <c r="I109" s="55"/>
      <c r="J109" s="39" t="s">
        <v>207</v>
      </c>
      <c r="K109" s="55"/>
      <c r="L109" s="55" t="s">
        <v>37</v>
      </c>
    </row>
    <row r="110" spans="1:12" ht="16.5" customHeight="1" x14ac:dyDescent="0.2">
      <c r="A110" s="47"/>
      <c r="B110" s="47"/>
      <c r="C110" s="47"/>
      <c r="D110" s="84"/>
      <c r="E110" s="47"/>
      <c r="F110" s="66">
        <v>2025</v>
      </c>
      <c r="G110" s="55"/>
      <c r="H110" s="66">
        <v>2024</v>
      </c>
      <c r="I110" s="55"/>
      <c r="J110" s="66">
        <v>2025</v>
      </c>
      <c r="K110" s="55"/>
      <c r="L110" s="66">
        <v>2024</v>
      </c>
    </row>
    <row r="111" spans="1:12" ht="16.5" customHeight="1" x14ac:dyDescent="0.2">
      <c r="A111" s="47"/>
      <c r="B111" s="47"/>
      <c r="C111" s="47"/>
      <c r="D111" s="84"/>
      <c r="E111" s="47"/>
      <c r="F111" s="57" t="s">
        <v>132</v>
      </c>
      <c r="G111" s="55"/>
      <c r="H111" s="57" t="s">
        <v>132</v>
      </c>
      <c r="I111" s="55"/>
      <c r="J111" s="57" t="s">
        <v>132</v>
      </c>
      <c r="K111" s="55"/>
      <c r="L111" s="57" t="s">
        <v>132</v>
      </c>
    </row>
    <row r="112" spans="1:12" ht="16.5" customHeight="1" x14ac:dyDescent="0.2">
      <c r="A112" s="47"/>
      <c r="B112" s="47"/>
      <c r="C112" s="47"/>
      <c r="D112" s="84"/>
      <c r="E112" s="47"/>
      <c r="F112" s="2"/>
      <c r="G112" s="2"/>
      <c r="H112" s="2"/>
      <c r="I112" s="2"/>
      <c r="J112" s="2"/>
      <c r="K112" s="55"/>
      <c r="L112" s="55"/>
    </row>
    <row r="113" spans="1:12" ht="16.5" customHeight="1" x14ac:dyDescent="0.2">
      <c r="A113" s="47" t="s">
        <v>126</v>
      </c>
      <c r="D113" s="84"/>
    </row>
    <row r="114" spans="1:12" ht="16.5" customHeight="1" x14ac:dyDescent="0.2">
      <c r="A114" s="47"/>
      <c r="D114" s="84"/>
    </row>
    <row r="115" spans="1:12" ht="16.5" customHeight="1" x14ac:dyDescent="0.2">
      <c r="A115" s="47" t="s">
        <v>73</v>
      </c>
      <c r="D115" s="84"/>
      <c r="F115" s="2"/>
      <c r="G115" s="2"/>
      <c r="H115" s="2"/>
      <c r="I115" s="2"/>
      <c r="J115" s="2"/>
      <c r="K115" s="2"/>
      <c r="L115" s="2"/>
    </row>
    <row r="116" spans="1:12" ht="16.5" customHeight="1" x14ac:dyDescent="0.2">
      <c r="D116" s="84"/>
      <c r="F116" s="2"/>
      <c r="G116" s="2"/>
      <c r="H116" s="2"/>
      <c r="I116" s="2"/>
      <c r="J116" s="2"/>
      <c r="K116" s="2"/>
      <c r="L116" s="2"/>
    </row>
    <row r="117" spans="1:12" ht="16.5" customHeight="1" x14ac:dyDescent="0.2">
      <c r="A117" s="50" t="s">
        <v>22</v>
      </c>
      <c r="D117" s="84"/>
      <c r="F117" s="2"/>
      <c r="G117" s="2"/>
      <c r="H117" s="2"/>
      <c r="I117" s="2"/>
      <c r="J117" s="2"/>
      <c r="K117" s="2"/>
      <c r="L117" s="2"/>
    </row>
    <row r="118" spans="1:12" ht="16.5" customHeight="1" x14ac:dyDescent="0.2">
      <c r="A118" s="50" t="s">
        <v>23</v>
      </c>
      <c r="D118" s="84"/>
      <c r="F118" s="1"/>
      <c r="G118" s="1"/>
      <c r="H118" s="1"/>
      <c r="I118" s="1"/>
      <c r="J118" s="1"/>
      <c r="K118" s="1"/>
      <c r="L118" s="1"/>
    </row>
    <row r="119" spans="1:12" ht="16.5" customHeight="1" x14ac:dyDescent="0.2">
      <c r="A119" s="50" t="s">
        <v>139</v>
      </c>
      <c r="D119" s="84"/>
      <c r="F119" s="1"/>
      <c r="G119" s="1"/>
      <c r="H119" s="1"/>
      <c r="I119" s="1"/>
      <c r="J119" s="1"/>
      <c r="K119" s="1"/>
      <c r="L119" s="1"/>
    </row>
    <row r="120" spans="1:12" ht="16.5" customHeight="1" thickBot="1" x14ac:dyDescent="0.25">
      <c r="B120" s="50" t="s">
        <v>92</v>
      </c>
      <c r="D120" s="84"/>
      <c r="F120" s="85">
        <v>738984</v>
      </c>
      <c r="G120" s="11"/>
      <c r="H120" s="85">
        <v>738984</v>
      </c>
      <c r="I120" s="86"/>
      <c r="J120" s="85">
        <v>738984</v>
      </c>
      <c r="K120" s="79"/>
      <c r="L120" s="87">
        <v>738984</v>
      </c>
    </row>
    <row r="121" spans="1:12" ht="16.5" customHeight="1" thickTop="1" x14ac:dyDescent="0.2">
      <c r="D121" s="84"/>
      <c r="F121" s="77"/>
      <c r="G121" s="77"/>
      <c r="H121" s="77"/>
      <c r="I121" s="77"/>
      <c r="J121" s="77"/>
      <c r="K121" s="77"/>
      <c r="L121" s="77"/>
    </row>
    <row r="122" spans="1:12" ht="16.5" customHeight="1" x14ac:dyDescent="0.2">
      <c r="A122" s="50" t="s">
        <v>4</v>
      </c>
      <c r="D122" s="84"/>
      <c r="F122" s="12"/>
      <c r="G122" s="11"/>
      <c r="H122" s="79"/>
      <c r="I122" s="86"/>
      <c r="J122" s="79"/>
      <c r="K122" s="79"/>
      <c r="L122" s="79"/>
    </row>
    <row r="123" spans="1:12" ht="16.5" customHeight="1" x14ac:dyDescent="0.2">
      <c r="A123" s="50" t="s">
        <v>140</v>
      </c>
      <c r="D123" s="84"/>
      <c r="F123" s="12"/>
      <c r="G123" s="11"/>
      <c r="H123" s="79"/>
      <c r="I123" s="86"/>
      <c r="J123" s="79"/>
      <c r="K123" s="79"/>
      <c r="L123" s="79"/>
    </row>
    <row r="124" spans="1:12" ht="16.5" customHeight="1" x14ac:dyDescent="0.2">
      <c r="B124" s="50" t="s">
        <v>203</v>
      </c>
      <c r="D124" s="84"/>
      <c r="F124" s="12">
        <v>738982</v>
      </c>
      <c r="G124" s="11"/>
      <c r="H124" s="81">
        <v>738982</v>
      </c>
      <c r="I124" s="79"/>
      <c r="J124" s="81">
        <v>738982</v>
      </c>
      <c r="K124" s="79"/>
      <c r="L124" s="81">
        <v>738982</v>
      </c>
    </row>
    <row r="125" spans="1:12" ht="16.5" customHeight="1" x14ac:dyDescent="0.2">
      <c r="A125" s="50" t="s">
        <v>38</v>
      </c>
      <c r="D125" s="84"/>
      <c r="F125" s="12">
        <v>933171</v>
      </c>
      <c r="G125" s="11"/>
      <c r="H125" s="81">
        <v>933171</v>
      </c>
      <c r="I125" s="79"/>
      <c r="J125" s="81">
        <v>933171</v>
      </c>
      <c r="K125" s="79"/>
      <c r="L125" s="81">
        <v>933171</v>
      </c>
    </row>
    <row r="126" spans="1:12" ht="16.5" customHeight="1" x14ac:dyDescent="0.2">
      <c r="A126" s="50" t="s">
        <v>124</v>
      </c>
      <c r="D126" s="84"/>
      <c r="F126" s="12"/>
      <c r="G126" s="11"/>
      <c r="H126" s="79"/>
      <c r="I126" s="79"/>
      <c r="J126" s="79"/>
      <c r="K126" s="79"/>
      <c r="L126" s="79"/>
    </row>
    <row r="127" spans="1:12" ht="16.5" customHeight="1" x14ac:dyDescent="0.2">
      <c r="A127" s="50" t="s">
        <v>43</v>
      </c>
      <c r="D127" s="84"/>
      <c r="F127" s="12">
        <v>51010</v>
      </c>
      <c r="G127" s="11"/>
      <c r="H127" s="81">
        <v>51010</v>
      </c>
      <c r="I127" s="79"/>
      <c r="J127" s="81">
        <v>51010</v>
      </c>
      <c r="K127" s="79"/>
      <c r="L127" s="81">
        <v>51010</v>
      </c>
    </row>
    <row r="128" spans="1:12" ht="16.5" customHeight="1" x14ac:dyDescent="0.2">
      <c r="A128" s="50" t="s">
        <v>52</v>
      </c>
      <c r="D128" s="84"/>
      <c r="F128" s="79">
        <v>968172</v>
      </c>
      <c r="G128" s="11"/>
      <c r="H128" s="81">
        <v>843494</v>
      </c>
      <c r="I128" s="79"/>
      <c r="J128" s="81">
        <v>167183</v>
      </c>
      <c r="K128" s="79"/>
      <c r="L128" s="81">
        <v>147485</v>
      </c>
    </row>
    <row r="129" spans="1:12" ht="16.5" customHeight="1" x14ac:dyDescent="0.2">
      <c r="A129" s="50" t="s">
        <v>5</v>
      </c>
      <c r="D129" s="84"/>
      <c r="F129" s="82">
        <v>-4024</v>
      </c>
      <c r="G129" s="11"/>
      <c r="H129" s="83">
        <v>5795</v>
      </c>
      <c r="I129" s="79"/>
      <c r="J129" s="83">
        <v>0</v>
      </c>
      <c r="K129" s="79"/>
      <c r="L129" s="83">
        <v>0</v>
      </c>
    </row>
    <row r="130" spans="1:12" ht="16.5" customHeight="1" x14ac:dyDescent="0.2">
      <c r="D130" s="84"/>
      <c r="F130" s="13"/>
      <c r="G130" s="11"/>
      <c r="H130" s="79"/>
      <c r="I130" s="86"/>
      <c r="J130" s="79"/>
      <c r="K130" s="79"/>
      <c r="L130" s="79"/>
    </row>
    <row r="131" spans="1:12" ht="16.5" customHeight="1" x14ac:dyDescent="0.2">
      <c r="A131" s="47" t="s">
        <v>83</v>
      </c>
      <c r="D131" s="84"/>
      <c r="F131" s="1"/>
      <c r="G131" s="1"/>
      <c r="H131" s="88"/>
      <c r="I131" s="88"/>
      <c r="J131" s="88"/>
      <c r="K131" s="88"/>
      <c r="L131" s="88"/>
    </row>
    <row r="132" spans="1:12" ht="16.5" customHeight="1" x14ac:dyDescent="0.2">
      <c r="B132" s="47" t="s">
        <v>114</v>
      </c>
      <c r="C132" s="47"/>
      <c r="D132" s="84"/>
      <c r="F132" s="1">
        <f>SUM(F124:F129)</f>
        <v>2687311</v>
      </c>
      <c r="G132" s="1"/>
      <c r="H132" s="79">
        <f>SUM(H123:H129)</f>
        <v>2572452</v>
      </c>
      <c r="I132" s="86"/>
      <c r="J132" s="79">
        <f>SUM(J123:J129)</f>
        <v>1890346</v>
      </c>
      <c r="K132" s="79"/>
      <c r="L132" s="79">
        <f>SUM(L123:L129)</f>
        <v>1870648</v>
      </c>
    </row>
    <row r="133" spans="1:12" ht="16.5" customHeight="1" x14ac:dyDescent="0.2">
      <c r="A133" s="50" t="s">
        <v>71</v>
      </c>
      <c r="D133" s="84"/>
      <c r="F133" s="82">
        <v>1</v>
      </c>
      <c r="G133" s="1"/>
      <c r="H133" s="83">
        <v>3</v>
      </c>
      <c r="I133" s="79"/>
      <c r="J133" s="83">
        <v>0</v>
      </c>
      <c r="K133" s="79"/>
      <c r="L133" s="83">
        <v>0</v>
      </c>
    </row>
    <row r="134" spans="1:12" ht="16.5" customHeight="1" x14ac:dyDescent="0.2">
      <c r="D134" s="84"/>
      <c r="F134" s="1"/>
      <c r="G134" s="1"/>
      <c r="H134" s="1"/>
      <c r="I134" s="1"/>
      <c r="J134" s="1"/>
      <c r="K134" s="1"/>
      <c r="L134" s="1"/>
    </row>
    <row r="135" spans="1:12" ht="16.5" customHeight="1" x14ac:dyDescent="0.2">
      <c r="A135" s="47" t="s">
        <v>79</v>
      </c>
      <c r="D135" s="84"/>
      <c r="F135" s="5">
        <f>SUM(F132:F134)</f>
        <v>2687312</v>
      </c>
      <c r="G135" s="1"/>
      <c r="H135" s="5">
        <f>SUM(H132:H133)</f>
        <v>2572455</v>
      </c>
      <c r="I135" s="1"/>
      <c r="J135" s="5">
        <f>SUM(J132:J133)</f>
        <v>1890346</v>
      </c>
      <c r="K135" s="1"/>
      <c r="L135" s="5">
        <f>SUM(L132:L133)</f>
        <v>1870648</v>
      </c>
    </row>
    <row r="136" spans="1:12" ht="16.5" customHeight="1" x14ac:dyDescent="0.2">
      <c r="D136" s="84"/>
      <c r="F136" s="1"/>
      <c r="G136" s="1"/>
      <c r="H136" s="1"/>
      <c r="I136" s="1"/>
      <c r="J136" s="1"/>
      <c r="K136" s="1"/>
      <c r="L136" s="1"/>
    </row>
    <row r="137" spans="1:12" ht="16.5" customHeight="1" thickBot="1" x14ac:dyDescent="0.3">
      <c r="A137" s="47" t="s">
        <v>80</v>
      </c>
      <c r="F137" s="8">
        <f>F85+F135</f>
        <v>4330312</v>
      </c>
      <c r="G137" s="1"/>
      <c r="H137" s="8">
        <f>H85+H135</f>
        <v>3856216</v>
      </c>
      <c r="I137" s="1"/>
      <c r="J137" s="8">
        <f>J85+J135</f>
        <v>2209388</v>
      </c>
      <c r="K137" s="1"/>
      <c r="L137" s="8">
        <f>L85+L135</f>
        <v>2114330</v>
      </c>
    </row>
    <row r="138" spans="1:12" ht="16.5" customHeight="1" thickTop="1" x14ac:dyDescent="0.25">
      <c r="A138" s="47"/>
      <c r="F138" s="7"/>
      <c r="G138" s="1"/>
      <c r="H138" s="7"/>
      <c r="I138" s="1"/>
      <c r="J138" s="7"/>
      <c r="K138" s="1"/>
      <c r="L138" s="7"/>
    </row>
    <row r="139" spans="1:12" ht="16.5" customHeight="1" x14ac:dyDescent="0.25">
      <c r="A139" s="47"/>
      <c r="F139" s="7"/>
      <c r="G139" s="7"/>
      <c r="H139" s="7"/>
      <c r="I139" s="7"/>
      <c r="J139" s="7"/>
      <c r="K139" s="7"/>
      <c r="L139" s="7"/>
    </row>
    <row r="140" spans="1:12" ht="16.5" customHeight="1" x14ac:dyDescent="0.25">
      <c r="A140" s="47"/>
      <c r="F140" s="7"/>
      <c r="G140" s="7"/>
      <c r="H140" s="7"/>
      <c r="I140" s="7"/>
      <c r="J140" s="7"/>
      <c r="K140" s="7"/>
      <c r="L140" s="7"/>
    </row>
    <row r="141" spans="1:12" ht="16.5" customHeight="1" x14ac:dyDescent="0.25">
      <c r="A141" s="47"/>
      <c r="F141" s="7"/>
      <c r="G141" s="7"/>
      <c r="H141" s="7"/>
      <c r="I141" s="7"/>
      <c r="J141" s="7"/>
      <c r="K141" s="7"/>
      <c r="L141" s="7"/>
    </row>
    <row r="142" spans="1:12" ht="16.5" customHeight="1" x14ac:dyDescent="0.25">
      <c r="A142" s="47"/>
      <c r="F142" s="7"/>
      <c r="G142" s="7"/>
      <c r="H142" s="7"/>
      <c r="I142" s="7"/>
      <c r="J142" s="7"/>
      <c r="K142" s="7"/>
      <c r="L142" s="7"/>
    </row>
    <row r="143" spans="1:12" ht="16.5" customHeight="1" x14ac:dyDescent="0.25">
      <c r="A143" s="47"/>
      <c r="F143" s="7"/>
      <c r="G143" s="7"/>
      <c r="H143" s="7"/>
      <c r="I143" s="7"/>
      <c r="J143" s="7"/>
      <c r="K143" s="7"/>
      <c r="L143" s="7"/>
    </row>
    <row r="144" spans="1:12" ht="16.5" customHeight="1" x14ac:dyDescent="0.25">
      <c r="A144" s="47"/>
      <c r="F144" s="7"/>
      <c r="G144" s="7"/>
      <c r="H144" s="7"/>
      <c r="I144" s="7"/>
      <c r="J144" s="7"/>
      <c r="K144" s="7"/>
      <c r="L144" s="7"/>
    </row>
    <row r="145" spans="1:12" ht="16.5" customHeight="1" x14ac:dyDescent="0.25">
      <c r="A145" s="47"/>
      <c r="F145" s="7"/>
      <c r="G145" s="7"/>
      <c r="H145" s="7"/>
      <c r="I145" s="7"/>
      <c r="J145" s="7"/>
      <c r="K145" s="7"/>
      <c r="L145" s="7"/>
    </row>
    <row r="146" spans="1:12" ht="16.5" customHeight="1" x14ac:dyDescent="0.25">
      <c r="A146" s="47"/>
      <c r="F146" s="4"/>
      <c r="G146" s="2"/>
      <c r="H146" s="4"/>
      <c r="I146" s="2"/>
      <c r="J146" s="4"/>
      <c r="K146" s="2"/>
      <c r="L146" s="4"/>
    </row>
    <row r="147" spans="1:12" ht="16.5" customHeight="1" x14ac:dyDescent="0.25">
      <c r="A147" s="47"/>
      <c r="F147" s="4"/>
      <c r="G147" s="2"/>
      <c r="H147" s="4"/>
      <c r="I147" s="2"/>
      <c r="J147" s="4"/>
      <c r="K147" s="2"/>
      <c r="L147" s="4"/>
    </row>
    <row r="148" spans="1:12" ht="16.5" customHeight="1" x14ac:dyDescent="0.25">
      <c r="A148" s="47"/>
      <c r="F148" s="4"/>
      <c r="G148" s="2"/>
      <c r="H148" s="4"/>
      <c r="I148" s="2"/>
      <c r="J148" s="4"/>
      <c r="K148" s="2"/>
      <c r="L148" s="4"/>
    </row>
    <row r="149" spans="1:12" ht="16.5" customHeight="1" x14ac:dyDescent="0.25">
      <c r="A149" s="47"/>
      <c r="F149" s="4"/>
      <c r="G149" s="2"/>
      <c r="H149" s="4"/>
      <c r="I149" s="2"/>
      <c r="J149" s="4"/>
      <c r="K149" s="2"/>
      <c r="L149" s="4"/>
    </row>
    <row r="150" spans="1:12" ht="6" customHeight="1" x14ac:dyDescent="0.25">
      <c r="A150" s="47"/>
      <c r="F150" s="4"/>
      <c r="G150" s="2"/>
      <c r="H150" s="4"/>
      <c r="I150" s="2"/>
      <c r="J150" s="4"/>
      <c r="K150" s="2"/>
      <c r="L150" s="4"/>
    </row>
    <row r="151" spans="1:12" ht="21.95" customHeight="1" x14ac:dyDescent="0.25">
      <c r="A151" s="72" t="s">
        <v>204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</row>
  </sheetData>
  <mergeCells count="15">
    <mergeCell ref="F6:H6"/>
    <mergeCell ref="J6:L6"/>
    <mergeCell ref="A151:L151"/>
    <mergeCell ref="A50:L50"/>
    <mergeCell ref="J7:L7"/>
    <mergeCell ref="F7:H7"/>
    <mergeCell ref="F57:H57"/>
    <mergeCell ref="J57:L57"/>
    <mergeCell ref="F107:H107"/>
    <mergeCell ref="J107:L107"/>
    <mergeCell ref="A100:L100"/>
    <mergeCell ref="F106:H106"/>
    <mergeCell ref="J106:L106"/>
    <mergeCell ref="F56:H56"/>
    <mergeCell ref="J56:L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1" man="1"/>
  </rowBreaks>
  <ignoredErrors>
    <ignoredError sqref="I37 K3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079C7-C2B2-4331-A35F-FCEF3E720512}">
  <dimension ref="A1:L101"/>
  <sheetViews>
    <sheetView topLeftCell="A57" zoomScaleNormal="100" zoomScaleSheetLayoutView="100" workbookViewId="0">
      <selection activeCell="S63" sqref="S63"/>
    </sheetView>
  </sheetViews>
  <sheetFormatPr defaultColWidth="9.42578125" defaultRowHeight="12.75" x14ac:dyDescent="0.25"/>
  <cols>
    <col min="1" max="2" width="1.5703125" style="50" customWidth="1"/>
    <col min="3" max="3" width="28.85546875" style="50" customWidth="1"/>
    <col min="4" max="4" width="5.7109375" style="44" customWidth="1"/>
    <col min="5" max="5" width="1" style="50" customWidth="1"/>
    <col min="6" max="6" width="13.28515625" style="62" customWidth="1"/>
    <col min="7" max="7" width="0.85546875" style="62" customWidth="1"/>
    <col min="8" max="8" width="13.28515625" style="62" customWidth="1"/>
    <col min="9" max="9" width="0.85546875" style="62" customWidth="1"/>
    <col min="10" max="10" width="13.28515625" style="62" customWidth="1"/>
    <col min="11" max="11" width="0.85546875" style="62" customWidth="1"/>
    <col min="12" max="12" width="13.28515625" style="62" customWidth="1"/>
    <col min="13" max="16384" width="9.42578125" style="50"/>
  </cols>
  <sheetData>
    <row r="1" spans="1:12" ht="16.5" customHeight="1" x14ac:dyDescent="0.25">
      <c r="A1" s="47" t="s">
        <v>49</v>
      </c>
      <c r="B1" s="47"/>
      <c r="C1" s="47"/>
      <c r="D1" s="48"/>
      <c r="E1" s="47"/>
      <c r="F1" s="49"/>
      <c r="G1" s="49"/>
      <c r="H1" s="49"/>
      <c r="I1" s="49"/>
      <c r="J1" s="49"/>
      <c r="K1" s="49"/>
      <c r="L1" s="49"/>
    </row>
    <row r="2" spans="1:12" ht="16.5" customHeight="1" x14ac:dyDescent="0.25">
      <c r="A2" s="47" t="s">
        <v>24</v>
      </c>
      <c r="B2" s="47"/>
      <c r="C2" s="47"/>
      <c r="D2" s="48"/>
      <c r="E2" s="47"/>
      <c r="F2" s="49"/>
      <c r="G2" s="49"/>
      <c r="H2" s="49"/>
      <c r="I2" s="49"/>
      <c r="J2" s="49"/>
      <c r="K2" s="49"/>
      <c r="L2" s="49"/>
    </row>
    <row r="3" spans="1:12" ht="16.5" customHeight="1" x14ac:dyDescent="0.25">
      <c r="A3" s="51" t="s">
        <v>216</v>
      </c>
      <c r="B3" s="51"/>
      <c r="C3" s="51"/>
      <c r="D3" s="52"/>
      <c r="E3" s="51"/>
      <c r="F3" s="53"/>
      <c r="G3" s="53"/>
      <c r="H3" s="53"/>
      <c r="I3" s="53"/>
      <c r="J3" s="53"/>
      <c r="K3" s="53"/>
      <c r="L3" s="53"/>
    </row>
    <row r="4" spans="1:12" ht="16.5" customHeight="1" x14ac:dyDescent="0.25">
      <c r="A4" s="47"/>
      <c r="B4" s="47"/>
      <c r="C4" s="47"/>
      <c r="D4" s="48"/>
      <c r="E4" s="47"/>
      <c r="F4" s="49"/>
      <c r="G4" s="49"/>
      <c r="H4" s="49"/>
      <c r="I4" s="49"/>
      <c r="J4" s="49"/>
      <c r="K4" s="49"/>
      <c r="L4" s="49"/>
    </row>
    <row r="5" spans="1:12" ht="16.5" customHeight="1" x14ac:dyDescent="0.25">
      <c r="A5" s="47"/>
      <c r="B5" s="47"/>
      <c r="C5" s="47"/>
      <c r="D5" s="48"/>
      <c r="E5" s="47"/>
      <c r="F5" s="49"/>
      <c r="G5" s="49"/>
      <c r="H5" s="49"/>
      <c r="I5" s="49"/>
      <c r="J5" s="49"/>
      <c r="K5" s="49"/>
      <c r="L5" s="49"/>
    </row>
    <row r="6" spans="1:12" ht="16.5" customHeight="1" x14ac:dyDescent="0.25">
      <c r="A6" s="47"/>
      <c r="B6" s="47"/>
      <c r="C6" s="47"/>
      <c r="D6" s="48"/>
      <c r="E6" s="47"/>
      <c r="F6" s="69" t="s">
        <v>143</v>
      </c>
      <c r="G6" s="69"/>
      <c r="H6" s="69"/>
      <c r="J6" s="69" t="s">
        <v>144</v>
      </c>
      <c r="K6" s="69"/>
      <c r="L6" s="69"/>
    </row>
    <row r="7" spans="1:12" ht="16.5" customHeight="1" x14ac:dyDescent="0.25">
      <c r="A7" s="47"/>
      <c r="B7" s="47"/>
      <c r="C7" s="47"/>
      <c r="D7" s="48"/>
      <c r="E7" s="47"/>
      <c r="F7" s="54" t="s">
        <v>137</v>
      </c>
      <c r="G7" s="54"/>
      <c r="H7" s="54"/>
      <c r="I7" s="55"/>
      <c r="J7" s="54" t="s">
        <v>135</v>
      </c>
      <c r="K7" s="54"/>
      <c r="L7" s="54"/>
    </row>
    <row r="8" spans="1:12" ht="16.5" customHeight="1" x14ac:dyDescent="0.25">
      <c r="A8" s="47"/>
      <c r="B8" s="47"/>
      <c r="C8" s="47"/>
      <c r="D8" s="48"/>
      <c r="E8" s="47"/>
      <c r="F8" s="55" t="s">
        <v>55</v>
      </c>
      <c r="G8" s="55"/>
      <c r="H8" s="55" t="s">
        <v>55</v>
      </c>
      <c r="J8" s="55" t="s">
        <v>55</v>
      </c>
      <c r="K8" s="55"/>
      <c r="L8" s="55" t="s">
        <v>55</v>
      </c>
    </row>
    <row r="9" spans="1:12" ht="16.5" customHeight="1" x14ac:dyDescent="0.25">
      <c r="A9" s="47"/>
      <c r="B9" s="47"/>
      <c r="C9" s="47"/>
      <c r="D9" s="48"/>
      <c r="E9" s="47"/>
      <c r="F9" s="39" t="s">
        <v>207</v>
      </c>
      <c r="G9" s="55"/>
      <c r="H9" s="39" t="s">
        <v>207</v>
      </c>
      <c r="J9" s="39" t="s">
        <v>207</v>
      </c>
      <c r="K9" s="55"/>
      <c r="L9" s="39" t="s">
        <v>207</v>
      </c>
    </row>
    <row r="10" spans="1:12" ht="16.5" customHeight="1" x14ac:dyDescent="0.25">
      <c r="A10" s="47"/>
      <c r="B10" s="47"/>
      <c r="C10" s="47"/>
      <c r="D10" s="48"/>
      <c r="E10" s="47"/>
      <c r="F10" s="66">
        <v>2025</v>
      </c>
      <c r="G10" s="55"/>
      <c r="H10" s="66">
        <v>2024</v>
      </c>
      <c r="I10" s="55"/>
      <c r="J10" s="66">
        <v>2025</v>
      </c>
      <c r="K10" s="55"/>
      <c r="L10" s="66">
        <v>2024</v>
      </c>
    </row>
    <row r="11" spans="1:12" ht="16.5" customHeight="1" x14ac:dyDescent="0.25">
      <c r="A11" s="47"/>
      <c r="B11" s="47"/>
      <c r="C11" s="47"/>
      <c r="D11" s="48"/>
      <c r="E11" s="47"/>
      <c r="F11" s="57" t="s">
        <v>132</v>
      </c>
      <c r="G11" s="55"/>
      <c r="H11" s="57" t="s">
        <v>132</v>
      </c>
      <c r="I11" s="55"/>
      <c r="J11" s="57" t="s">
        <v>132</v>
      </c>
      <c r="K11" s="55"/>
      <c r="L11" s="57" t="s">
        <v>132</v>
      </c>
    </row>
    <row r="12" spans="1:12" ht="16.5" customHeight="1" x14ac:dyDescent="0.25">
      <c r="D12" s="48"/>
    </row>
    <row r="13" spans="1:12" ht="16.5" customHeight="1" x14ac:dyDescent="0.25">
      <c r="A13" s="50" t="s">
        <v>57</v>
      </c>
      <c r="F13" s="62">
        <v>4650453</v>
      </c>
      <c r="H13" s="62">
        <v>5216209</v>
      </c>
      <c r="J13" s="62">
        <v>581488</v>
      </c>
      <c r="L13" s="62">
        <v>853386</v>
      </c>
    </row>
    <row r="14" spans="1:12" ht="16.5" customHeight="1" x14ac:dyDescent="0.25">
      <c r="A14" s="50" t="s">
        <v>58</v>
      </c>
      <c r="F14" s="62">
        <v>55810</v>
      </c>
      <c r="H14" s="62">
        <v>48089</v>
      </c>
      <c r="J14" s="62">
        <v>55810</v>
      </c>
      <c r="L14" s="62">
        <v>48437</v>
      </c>
    </row>
    <row r="15" spans="1:12" ht="16.5" customHeight="1" x14ac:dyDescent="0.25">
      <c r="A15" s="50" t="s">
        <v>151</v>
      </c>
      <c r="F15" s="62">
        <v>8700</v>
      </c>
      <c r="H15" s="62">
        <v>8400</v>
      </c>
      <c r="J15" s="62">
        <v>0</v>
      </c>
      <c r="L15" s="62">
        <v>0</v>
      </c>
    </row>
    <row r="16" spans="1:12" ht="16.5" customHeight="1" x14ac:dyDescent="0.25">
      <c r="A16" s="50" t="s">
        <v>93</v>
      </c>
      <c r="F16" s="62">
        <v>-4555101</v>
      </c>
      <c r="H16" s="62">
        <v>-5082165</v>
      </c>
      <c r="J16" s="62">
        <v>-541633</v>
      </c>
      <c r="L16" s="62">
        <v>-786888</v>
      </c>
    </row>
    <row r="17" spans="1:12" ht="16.5" customHeight="1" x14ac:dyDescent="0.25">
      <c r="A17" s="50" t="s">
        <v>51</v>
      </c>
      <c r="F17" s="62">
        <v>-43317</v>
      </c>
      <c r="H17" s="62">
        <v>-41712</v>
      </c>
      <c r="J17" s="62">
        <v>-43317</v>
      </c>
      <c r="L17" s="62">
        <v>-41917</v>
      </c>
    </row>
    <row r="18" spans="1:12" ht="16.5" customHeight="1" x14ac:dyDescent="0.25">
      <c r="A18" s="50" t="s">
        <v>152</v>
      </c>
      <c r="F18" s="62">
        <v>-5454</v>
      </c>
      <c r="H18" s="62">
        <v>-5514</v>
      </c>
      <c r="J18" s="62">
        <v>0</v>
      </c>
      <c r="L18" s="62">
        <v>0</v>
      </c>
    </row>
    <row r="19" spans="1:12" ht="16.5" customHeight="1" x14ac:dyDescent="0.25">
      <c r="F19" s="70"/>
      <c r="H19" s="70"/>
      <c r="J19" s="70"/>
      <c r="L19" s="70"/>
    </row>
    <row r="20" spans="1:12" ht="16.5" customHeight="1" x14ac:dyDescent="0.25">
      <c r="A20" s="47" t="s">
        <v>47</v>
      </c>
      <c r="F20" s="62">
        <f>SUM(F13:F19)</f>
        <v>111091</v>
      </c>
      <c r="H20" s="62">
        <f>SUM(H13:H19)</f>
        <v>143307</v>
      </c>
      <c r="J20" s="62">
        <f>SUM(J13:J19)</f>
        <v>52348</v>
      </c>
      <c r="L20" s="62">
        <f>SUM(L13:L19)</f>
        <v>73018</v>
      </c>
    </row>
    <row r="21" spans="1:12" ht="16.5" customHeight="1" x14ac:dyDescent="0.25">
      <c r="A21" s="50" t="s">
        <v>123</v>
      </c>
      <c r="F21" s="62">
        <v>0</v>
      </c>
      <c r="H21" s="62">
        <v>0</v>
      </c>
      <c r="J21" s="62">
        <v>9998</v>
      </c>
      <c r="L21" s="62">
        <v>6999</v>
      </c>
    </row>
    <row r="22" spans="1:12" ht="16.5" customHeight="1" x14ac:dyDescent="0.25">
      <c r="A22" s="50" t="s">
        <v>50</v>
      </c>
      <c r="F22" s="62">
        <v>3761</v>
      </c>
      <c r="H22" s="62">
        <v>3778</v>
      </c>
      <c r="J22" s="62">
        <v>10241</v>
      </c>
      <c r="L22" s="62">
        <v>10081</v>
      </c>
    </row>
    <row r="23" spans="1:12" ht="16.5" customHeight="1" x14ac:dyDescent="0.25">
      <c r="A23" s="50" t="s">
        <v>7</v>
      </c>
      <c r="F23" s="62">
        <v>-34081</v>
      </c>
      <c r="H23" s="62">
        <v>-37349</v>
      </c>
      <c r="J23" s="62">
        <v>-9096</v>
      </c>
      <c r="L23" s="62">
        <v>-12546</v>
      </c>
    </row>
    <row r="24" spans="1:12" ht="16.5" customHeight="1" x14ac:dyDescent="0.25">
      <c r="A24" s="50" t="s">
        <v>8</v>
      </c>
      <c r="F24" s="62">
        <v>-42626</v>
      </c>
      <c r="H24" s="62">
        <v>-43954</v>
      </c>
      <c r="J24" s="62">
        <v>-30496</v>
      </c>
      <c r="L24" s="62">
        <v>-30606</v>
      </c>
    </row>
    <row r="25" spans="1:12" ht="16.5" customHeight="1" x14ac:dyDescent="0.25">
      <c r="A25" s="50" t="s">
        <v>222</v>
      </c>
    </row>
    <row r="26" spans="1:12" ht="16.5" customHeight="1" x14ac:dyDescent="0.25">
      <c r="B26" s="50" t="s">
        <v>145</v>
      </c>
      <c r="F26" s="62">
        <v>2247</v>
      </c>
      <c r="H26" s="62">
        <v>4914</v>
      </c>
      <c r="J26" s="62">
        <v>2238</v>
      </c>
      <c r="L26" s="62">
        <v>2634</v>
      </c>
    </row>
    <row r="27" spans="1:12" ht="16.5" customHeight="1" x14ac:dyDescent="0.25">
      <c r="A27" s="50" t="s">
        <v>109</v>
      </c>
      <c r="F27" s="62">
        <v>-3375</v>
      </c>
      <c r="H27" s="62">
        <v>-13660</v>
      </c>
      <c r="J27" s="62">
        <v>80</v>
      </c>
      <c r="L27" s="62">
        <v>-413</v>
      </c>
    </row>
    <row r="28" spans="1:12" ht="16.5" customHeight="1" x14ac:dyDescent="0.25">
      <c r="A28" s="50" t="s">
        <v>25</v>
      </c>
      <c r="F28" s="61">
        <v>-1488</v>
      </c>
      <c r="H28" s="61">
        <v>-1731</v>
      </c>
      <c r="J28" s="61">
        <v>-374</v>
      </c>
      <c r="L28" s="61">
        <v>-363</v>
      </c>
    </row>
    <row r="29" spans="1:12" ht="16.5" customHeight="1" x14ac:dyDescent="0.25"/>
    <row r="30" spans="1:12" ht="16.5" customHeight="1" x14ac:dyDescent="0.25">
      <c r="A30" s="47" t="s">
        <v>165</v>
      </c>
    </row>
    <row r="31" spans="1:12" ht="16.5" customHeight="1" x14ac:dyDescent="0.25">
      <c r="B31" s="47" t="s">
        <v>164</v>
      </c>
      <c r="F31" s="62">
        <f>SUM(F20:F29)</f>
        <v>35529</v>
      </c>
      <c r="H31" s="62">
        <f>SUM(H20:H29)</f>
        <v>55305</v>
      </c>
      <c r="J31" s="62">
        <f>SUM(J20:J29)</f>
        <v>34939</v>
      </c>
      <c r="L31" s="62">
        <f>SUM(L20:L29)</f>
        <v>48804</v>
      </c>
    </row>
    <row r="32" spans="1:12" ht="16.5" customHeight="1" x14ac:dyDescent="0.25">
      <c r="A32" s="50" t="s">
        <v>110</v>
      </c>
      <c r="F32" s="27">
        <v>33466</v>
      </c>
      <c r="H32" s="61">
        <v>58586</v>
      </c>
      <c r="J32" s="61">
        <v>0</v>
      </c>
      <c r="L32" s="61">
        <v>0</v>
      </c>
    </row>
    <row r="33" spans="1:12" ht="16.5" customHeight="1" x14ac:dyDescent="0.25"/>
    <row r="34" spans="1:12" ht="16.5" customHeight="1" x14ac:dyDescent="0.25">
      <c r="A34" s="47" t="s">
        <v>153</v>
      </c>
      <c r="F34" s="62">
        <f>SUM(F31:F32)</f>
        <v>68995</v>
      </c>
      <c r="H34" s="62">
        <f>SUM(H31:H32)</f>
        <v>113891</v>
      </c>
      <c r="J34" s="62">
        <f>SUM(J31:J32)</f>
        <v>34939</v>
      </c>
      <c r="L34" s="62">
        <f>SUM(L31:L32)</f>
        <v>48804</v>
      </c>
    </row>
    <row r="35" spans="1:12" ht="16.5" customHeight="1" x14ac:dyDescent="0.25">
      <c r="A35" s="50" t="s">
        <v>94</v>
      </c>
      <c r="F35" s="61">
        <v>-7038</v>
      </c>
      <c r="H35" s="61">
        <v>-9882</v>
      </c>
      <c r="J35" s="61">
        <v>-5090</v>
      </c>
      <c r="L35" s="61">
        <v>-8606</v>
      </c>
    </row>
    <row r="36" spans="1:12" ht="16.5" customHeight="1" x14ac:dyDescent="0.25"/>
    <row r="37" spans="1:12" ht="16.5" customHeight="1" thickBot="1" x14ac:dyDescent="0.3">
      <c r="A37" s="47" t="s">
        <v>186</v>
      </c>
      <c r="F37" s="71">
        <f>SUM(F34:F35)</f>
        <v>61957</v>
      </c>
      <c r="H37" s="71">
        <f>SUM(H34:H35)</f>
        <v>104009</v>
      </c>
      <c r="J37" s="71">
        <f>SUM(J34:J35)</f>
        <v>29849</v>
      </c>
      <c r="L37" s="71">
        <f>SUM(L34:L35)</f>
        <v>40198</v>
      </c>
    </row>
    <row r="38" spans="1:12" ht="16.5" customHeight="1" thickTop="1" x14ac:dyDescent="0.25">
      <c r="A38" s="47"/>
    </row>
    <row r="39" spans="1:12" ht="16.5" customHeight="1" x14ac:dyDescent="0.25">
      <c r="A39" s="47"/>
    </row>
    <row r="40" spans="1:12" ht="16.5" customHeight="1" x14ac:dyDescent="0.25">
      <c r="A40" s="47"/>
    </row>
    <row r="41" spans="1:12" ht="16.5" customHeight="1" x14ac:dyDescent="0.25">
      <c r="A41" s="47"/>
    </row>
    <row r="42" spans="1:12" ht="15" customHeight="1" x14ac:dyDescent="0.25">
      <c r="A42" s="47"/>
    </row>
    <row r="43" spans="1:12" ht="16.5" customHeight="1" x14ac:dyDescent="0.25">
      <c r="A43" s="47"/>
    </row>
    <row r="44" spans="1:12" ht="16.5" customHeight="1" x14ac:dyDescent="0.25">
      <c r="A44" s="47"/>
    </row>
    <row r="45" spans="1:12" ht="16.5" customHeight="1" x14ac:dyDescent="0.25">
      <c r="A45" s="47"/>
    </row>
    <row r="46" spans="1:12" ht="16.5" customHeight="1" x14ac:dyDescent="0.25">
      <c r="A46" s="47"/>
    </row>
    <row r="47" spans="1:12" ht="16.5" customHeight="1" x14ac:dyDescent="0.25">
      <c r="A47" s="47"/>
    </row>
    <row r="48" spans="1:12" ht="16.5" customHeight="1" x14ac:dyDescent="0.25">
      <c r="A48" s="47"/>
    </row>
    <row r="49" spans="1:12" ht="22.5" customHeight="1" x14ac:dyDescent="0.25"/>
    <row r="50" spans="1:12" ht="21.95" customHeight="1" x14ac:dyDescent="0.25">
      <c r="A50" s="72" t="s">
        <v>204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ht="16.5" customHeight="1" x14ac:dyDescent="0.25">
      <c r="A51" s="47" t="s">
        <v>49</v>
      </c>
      <c r="B51" s="47"/>
      <c r="C51" s="47"/>
      <c r="D51" s="48"/>
      <c r="E51" s="47"/>
      <c r="F51" s="49"/>
      <c r="G51" s="49"/>
      <c r="H51" s="49"/>
      <c r="I51" s="49"/>
      <c r="J51" s="49"/>
      <c r="K51" s="49"/>
      <c r="L51" s="49"/>
    </row>
    <row r="52" spans="1:12" ht="16.5" customHeight="1" x14ac:dyDescent="0.25">
      <c r="A52" s="47" t="s">
        <v>127</v>
      </c>
      <c r="B52" s="47"/>
      <c r="C52" s="47"/>
      <c r="D52" s="48"/>
      <c r="E52" s="47"/>
      <c r="F52" s="49"/>
      <c r="G52" s="49"/>
      <c r="H52" s="49"/>
      <c r="I52" s="49"/>
      <c r="J52" s="49"/>
      <c r="K52" s="49"/>
      <c r="L52" s="49"/>
    </row>
    <row r="53" spans="1:12" ht="16.5" customHeight="1" x14ac:dyDescent="0.25">
      <c r="A53" s="51" t="s">
        <v>216</v>
      </c>
      <c r="B53" s="51"/>
      <c r="C53" s="51"/>
      <c r="D53" s="52"/>
      <c r="E53" s="51"/>
      <c r="F53" s="53"/>
      <c r="G53" s="53"/>
      <c r="H53" s="53"/>
      <c r="I53" s="53"/>
      <c r="J53" s="53"/>
      <c r="K53" s="53"/>
      <c r="L53" s="53"/>
    </row>
    <row r="54" spans="1:12" ht="16.5" customHeight="1" x14ac:dyDescent="0.25">
      <c r="A54" s="47"/>
      <c r="B54" s="47"/>
      <c r="C54" s="47"/>
      <c r="D54" s="48"/>
      <c r="E54" s="47"/>
      <c r="F54" s="49"/>
      <c r="G54" s="49"/>
      <c r="H54" s="49"/>
      <c r="I54" s="49"/>
      <c r="J54" s="49"/>
      <c r="K54" s="49"/>
      <c r="L54" s="49"/>
    </row>
    <row r="55" spans="1:12" ht="16.5" customHeight="1" x14ac:dyDescent="0.25">
      <c r="A55" s="47"/>
      <c r="B55" s="47"/>
      <c r="C55" s="47"/>
      <c r="D55" s="48"/>
      <c r="E55" s="47"/>
      <c r="F55" s="49"/>
      <c r="G55" s="49"/>
      <c r="H55" s="49"/>
      <c r="I55" s="49"/>
      <c r="J55" s="49"/>
      <c r="K55" s="49"/>
      <c r="L55" s="49"/>
    </row>
    <row r="56" spans="1:12" ht="16.5" customHeight="1" x14ac:dyDescent="0.25">
      <c r="A56" s="47"/>
      <c r="B56" s="47"/>
      <c r="C56" s="47"/>
      <c r="D56" s="48"/>
      <c r="E56" s="47"/>
      <c r="F56" s="69" t="s">
        <v>143</v>
      </c>
      <c r="G56" s="69"/>
      <c r="H56" s="69"/>
      <c r="J56" s="69" t="s">
        <v>144</v>
      </c>
      <c r="K56" s="69"/>
      <c r="L56" s="69"/>
    </row>
    <row r="57" spans="1:12" ht="16.5" customHeight="1" x14ac:dyDescent="0.25">
      <c r="A57" s="47"/>
      <c r="B57" s="47"/>
      <c r="C57" s="47"/>
      <c r="D57" s="48"/>
      <c r="E57" s="47"/>
      <c r="F57" s="54" t="s">
        <v>137</v>
      </c>
      <c r="G57" s="54"/>
      <c r="H57" s="54"/>
      <c r="I57" s="55"/>
      <c r="J57" s="54" t="s">
        <v>135</v>
      </c>
      <c r="K57" s="54"/>
      <c r="L57" s="54"/>
    </row>
    <row r="58" spans="1:12" ht="16.5" customHeight="1" x14ac:dyDescent="0.25">
      <c r="A58" s="47"/>
      <c r="B58" s="47"/>
      <c r="C58" s="47"/>
      <c r="D58" s="48"/>
      <c r="E58" s="47"/>
      <c r="F58" s="55" t="s">
        <v>55</v>
      </c>
      <c r="G58" s="55"/>
      <c r="H58" s="55" t="s">
        <v>55</v>
      </c>
      <c r="I58" s="55"/>
      <c r="J58" s="55" t="s">
        <v>55</v>
      </c>
      <c r="K58" s="55"/>
      <c r="L58" s="55" t="s">
        <v>55</v>
      </c>
    </row>
    <row r="59" spans="1:12" ht="16.5" customHeight="1" x14ac:dyDescent="0.25">
      <c r="A59" s="47"/>
      <c r="B59" s="47"/>
      <c r="C59" s="47"/>
      <c r="D59" s="48"/>
      <c r="E59" s="47"/>
      <c r="F59" s="39" t="s">
        <v>207</v>
      </c>
      <c r="G59" s="55"/>
      <c r="H59" s="39" t="s">
        <v>207</v>
      </c>
      <c r="J59" s="39" t="s">
        <v>207</v>
      </c>
      <c r="K59" s="55"/>
      <c r="L59" s="39" t="s">
        <v>207</v>
      </c>
    </row>
    <row r="60" spans="1:12" ht="16.5" customHeight="1" x14ac:dyDescent="0.25">
      <c r="A60" s="47"/>
      <c r="B60" s="47"/>
      <c r="C60" s="47"/>
      <c r="D60" s="48"/>
      <c r="E60" s="47"/>
      <c r="F60" s="66">
        <v>2025</v>
      </c>
      <c r="G60" s="55"/>
      <c r="H60" s="66">
        <v>2024</v>
      </c>
      <c r="I60" s="55"/>
      <c r="J60" s="66">
        <v>2025</v>
      </c>
      <c r="K60" s="55"/>
      <c r="L60" s="66">
        <v>2024</v>
      </c>
    </row>
    <row r="61" spans="1:12" ht="16.5" customHeight="1" x14ac:dyDescent="0.25">
      <c r="A61" s="47"/>
      <c r="B61" s="47"/>
      <c r="C61" s="47"/>
      <c r="D61" s="48"/>
      <c r="E61" s="47"/>
      <c r="F61" s="57" t="s">
        <v>132</v>
      </c>
      <c r="G61" s="55"/>
      <c r="H61" s="57" t="s">
        <v>132</v>
      </c>
      <c r="I61" s="55"/>
      <c r="J61" s="57" t="s">
        <v>132</v>
      </c>
      <c r="K61" s="55"/>
      <c r="L61" s="57" t="s">
        <v>132</v>
      </c>
    </row>
    <row r="62" spans="1:12" ht="16.5" customHeight="1" x14ac:dyDescent="0.25">
      <c r="D62" s="48"/>
    </row>
    <row r="63" spans="1:12" ht="16.5" customHeight="1" x14ac:dyDescent="0.25">
      <c r="A63" s="47" t="s">
        <v>67</v>
      </c>
      <c r="D63" s="48"/>
    </row>
    <row r="64" spans="1:12" ht="16.5" customHeight="1" x14ac:dyDescent="0.25">
      <c r="A64" s="50" t="s">
        <v>131</v>
      </c>
    </row>
    <row r="65" spans="1:12" ht="16.5" customHeight="1" x14ac:dyDescent="0.25">
      <c r="B65" s="50" t="s">
        <v>84</v>
      </c>
    </row>
    <row r="66" spans="1:12" ht="16.5" customHeight="1" x14ac:dyDescent="0.25">
      <c r="B66" s="50" t="s">
        <v>85</v>
      </c>
      <c r="F66" s="61">
        <v>-1692</v>
      </c>
      <c r="H66" s="61">
        <v>-32163</v>
      </c>
      <c r="J66" s="61">
        <v>0</v>
      </c>
      <c r="L66" s="61">
        <v>0</v>
      </c>
    </row>
    <row r="67" spans="1:12" ht="16.5" customHeight="1" x14ac:dyDescent="0.25"/>
    <row r="68" spans="1:12" ht="16.5" customHeight="1" x14ac:dyDescent="0.25">
      <c r="B68" s="50" t="s">
        <v>99</v>
      </c>
    </row>
    <row r="69" spans="1:12" ht="16.5" customHeight="1" x14ac:dyDescent="0.25">
      <c r="C69" s="50" t="s">
        <v>84</v>
      </c>
      <c r="F69" s="61">
        <v>-1692</v>
      </c>
      <c r="H69" s="61">
        <f>SUM(H65:H68)</f>
        <v>-32163</v>
      </c>
      <c r="J69" s="61">
        <f>SUM(J65:J68)</f>
        <v>0</v>
      </c>
      <c r="L69" s="61">
        <f>SUM(L65:L68)</f>
        <v>0</v>
      </c>
    </row>
    <row r="70" spans="1:12" ht="16.5" customHeight="1" x14ac:dyDescent="0.25"/>
    <row r="71" spans="1:12" ht="16.5" customHeight="1" x14ac:dyDescent="0.25">
      <c r="A71" s="47" t="s">
        <v>68</v>
      </c>
    </row>
    <row r="72" spans="1:12" ht="16.5" customHeight="1" x14ac:dyDescent="0.25">
      <c r="B72" s="47" t="s">
        <v>103</v>
      </c>
      <c r="F72" s="61">
        <v>-1692</v>
      </c>
      <c r="H72" s="61">
        <v>-32163</v>
      </c>
      <c r="J72" s="61">
        <v>0</v>
      </c>
      <c r="L72" s="61">
        <v>0</v>
      </c>
    </row>
    <row r="73" spans="1:12" ht="16.5" customHeight="1" x14ac:dyDescent="0.25"/>
    <row r="74" spans="1:12" ht="16.5" customHeight="1" x14ac:dyDescent="0.25">
      <c r="A74" s="47" t="s">
        <v>59</v>
      </c>
      <c r="B74" s="47"/>
    </row>
    <row r="75" spans="1:12" ht="16.5" customHeight="1" thickBot="1" x14ac:dyDescent="0.3">
      <c r="B75" s="47" t="s">
        <v>42</v>
      </c>
      <c r="F75" s="71">
        <v>60265</v>
      </c>
      <c r="H75" s="71">
        <v>71846</v>
      </c>
      <c r="J75" s="71">
        <v>29849</v>
      </c>
      <c r="L75" s="71">
        <v>40198</v>
      </c>
    </row>
    <row r="76" spans="1:12" ht="16.5" customHeight="1" thickTop="1" x14ac:dyDescent="0.25"/>
    <row r="77" spans="1:12" ht="16.5" customHeight="1" x14ac:dyDescent="0.25">
      <c r="A77" s="73" t="s">
        <v>154</v>
      </c>
    </row>
    <row r="78" spans="1:12" ht="16.5" customHeight="1" x14ac:dyDescent="0.25">
      <c r="A78" s="50" t="s">
        <v>115</v>
      </c>
      <c r="F78" s="62">
        <v>61957</v>
      </c>
      <c r="H78" s="62">
        <v>104009</v>
      </c>
      <c r="J78" s="62">
        <v>29849</v>
      </c>
      <c r="L78" s="62">
        <v>40198</v>
      </c>
    </row>
    <row r="79" spans="1:12" ht="16.5" customHeight="1" x14ac:dyDescent="0.25">
      <c r="A79" s="50" t="s">
        <v>71</v>
      </c>
      <c r="F79" s="61">
        <v>0</v>
      </c>
      <c r="H79" s="61">
        <v>0</v>
      </c>
      <c r="J79" s="61">
        <v>0</v>
      </c>
      <c r="L79" s="61">
        <v>0</v>
      </c>
    </row>
    <row r="80" spans="1:12" ht="16.5" customHeight="1" x14ac:dyDescent="0.25"/>
    <row r="81" spans="1:12" ht="16.5" customHeight="1" thickBot="1" x14ac:dyDescent="0.3">
      <c r="A81" s="73"/>
      <c r="F81" s="71">
        <f>SUM(F78:F79)</f>
        <v>61957</v>
      </c>
      <c r="H81" s="71">
        <f>SUM(H78:H79)</f>
        <v>104009</v>
      </c>
      <c r="J81" s="71">
        <f>SUM(J78:J79)</f>
        <v>29849</v>
      </c>
      <c r="L81" s="71">
        <f>SUM(L78:L79)</f>
        <v>40198</v>
      </c>
    </row>
    <row r="82" spans="1:12" ht="16.5" customHeight="1" thickTop="1" x14ac:dyDescent="0.25">
      <c r="A82" s="73"/>
    </row>
    <row r="83" spans="1:12" ht="16.5" customHeight="1" x14ac:dyDescent="0.25">
      <c r="A83" s="47" t="s">
        <v>86</v>
      </c>
    </row>
    <row r="84" spans="1:12" ht="16.5" customHeight="1" x14ac:dyDescent="0.25">
      <c r="A84" s="47"/>
      <c r="B84" s="47" t="s">
        <v>87</v>
      </c>
    </row>
    <row r="85" spans="1:12" ht="16.5" customHeight="1" x14ac:dyDescent="0.25">
      <c r="A85" s="50" t="s">
        <v>115</v>
      </c>
      <c r="F85" s="62">
        <v>60265</v>
      </c>
      <c r="H85" s="62">
        <v>71846</v>
      </c>
      <c r="J85" s="62">
        <v>29849</v>
      </c>
      <c r="L85" s="62">
        <v>40198</v>
      </c>
    </row>
    <row r="86" spans="1:12" ht="16.5" customHeight="1" x14ac:dyDescent="0.25">
      <c r="A86" s="50" t="s">
        <v>71</v>
      </c>
      <c r="F86" s="61">
        <v>0</v>
      </c>
      <c r="H86" s="61">
        <v>0</v>
      </c>
      <c r="J86" s="61">
        <v>0</v>
      </c>
      <c r="L86" s="61">
        <v>0</v>
      </c>
    </row>
    <row r="87" spans="1:12" ht="16.5" customHeight="1" x14ac:dyDescent="0.25"/>
    <row r="88" spans="1:12" ht="16.5" customHeight="1" thickBot="1" x14ac:dyDescent="0.3">
      <c r="A88" s="74"/>
      <c r="F88" s="71">
        <f>SUM(F85:F86)</f>
        <v>60265</v>
      </c>
      <c r="H88" s="71">
        <f>SUM(H85:H86)</f>
        <v>71846</v>
      </c>
      <c r="J88" s="71">
        <f>SUM(J85:J86)</f>
        <v>29849</v>
      </c>
      <c r="L88" s="71">
        <f>SUM(L85:L86)</f>
        <v>40198</v>
      </c>
    </row>
    <row r="89" spans="1:12" ht="16.5" customHeight="1" thickTop="1" x14ac:dyDescent="0.25">
      <c r="A89" s="74"/>
    </row>
    <row r="90" spans="1:12" ht="16.5" customHeight="1" x14ac:dyDescent="0.25"/>
    <row r="91" spans="1:12" ht="16.5" customHeight="1" x14ac:dyDescent="0.25">
      <c r="A91" s="47" t="s">
        <v>173</v>
      </c>
    </row>
    <row r="92" spans="1:12" ht="16.5" customHeight="1" x14ac:dyDescent="0.25">
      <c r="A92" s="47"/>
      <c r="B92" s="47" t="s">
        <v>117</v>
      </c>
    </row>
    <row r="93" spans="1:12" ht="16.5" customHeight="1" thickBot="1" x14ac:dyDescent="0.3">
      <c r="A93" s="50" t="s">
        <v>163</v>
      </c>
      <c r="F93" s="75">
        <v>8.3841013718872717E-2</v>
      </c>
      <c r="G93" s="76"/>
      <c r="H93" s="75">
        <v>0.14074632399706624</v>
      </c>
      <c r="I93" s="76"/>
      <c r="J93" s="75">
        <v>4.0392052851084333E-2</v>
      </c>
      <c r="K93" s="76"/>
      <c r="L93" s="75">
        <v>5.4396453499543966E-2</v>
      </c>
    </row>
    <row r="94" spans="1:12" ht="16.5" customHeight="1" thickTop="1" x14ac:dyDescent="0.25">
      <c r="F94" s="76"/>
      <c r="G94" s="76"/>
      <c r="H94" s="76"/>
      <c r="I94" s="76"/>
      <c r="J94" s="76"/>
      <c r="K94" s="76"/>
      <c r="L94" s="76"/>
    </row>
    <row r="95" spans="1:12" ht="16.5" customHeight="1" x14ac:dyDescent="0.25">
      <c r="F95" s="76"/>
      <c r="G95" s="76"/>
      <c r="H95" s="76"/>
      <c r="I95" s="76"/>
      <c r="J95" s="76"/>
      <c r="K95" s="76"/>
      <c r="L95" s="76"/>
    </row>
    <row r="96" spans="1:12" ht="16.5" customHeight="1" x14ac:dyDescent="0.25">
      <c r="F96" s="76"/>
      <c r="G96" s="76"/>
      <c r="H96" s="76"/>
      <c r="I96" s="76"/>
      <c r="J96" s="76"/>
      <c r="K96" s="76"/>
      <c r="L96" s="76"/>
    </row>
    <row r="97" spans="1:12" ht="16.5" customHeight="1" x14ac:dyDescent="0.25">
      <c r="F97" s="76"/>
      <c r="G97" s="76"/>
      <c r="H97" s="76"/>
      <c r="I97" s="76"/>
      <c r="J97" s="76"/>
      <c r="K97" s="76"/>
      <c r="L97" s="76"/>
    </row>
    <row r="98" spans="1:12" ht="15" customHeight="1" x14ac:dyDescent="0.25">
      <c r="F98" s="76"/>
      <c r="G98" s="76"/>
      <c r="H98" s="76"/>
      <c r="I98" s="76"/>
      <c r="J98" s="76"/>
      <c r="K98" s="76"/>
      <c r="L98" s="76"/>
    </row>
    <row r="99" spans="1:12" ht="16.5" customHeight="1" x14ac:dyDescent="0.25">
      <c r="F99" s="76"/>
      <c r="G99" s="76"/>
      <c r="H99" s="76"/>
      <c r="I99" s="76"/>
      <c r="J99" s="76"/>
      <c r="K99" s="76"/>
      <c r="L99" s="76"/>
    </row>
    <row r="100" spans="1:12" ht="6" customHeight="1" x14ac:dyDescent="0.25">
      <c r="F100" s="76"/>
      <c r="G100" s="76"/>
      <c r="H100" s="76"/>
      <c r="I100" s="76"/>
      <c r="J100" s="76"/>
      <c r="K100" s="76"/>
      <c r="L100" s="76"/>
    </row>
    <row r="101" spans="1:12" ht="21.95" customHeight="1" x14ac:dyDescent="0.25">
      <c r="A101" s="72" t="s">
        <v>204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</row>
  </sheetData>
  <mergeCells count="10">
    <mergeCell ref="F57:H57"/>
    <mergeCell ref="J57:L57"/>
    <mergeCell ref="A101:L101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7A573-D618-4A58-A51D-F80EF70E2401}">
  <dimension ref="A1:L100"/>
  <sheetViews>
    <sheetView topLeftCell="A14" zoomScaleNormal="100" zoomScaleSheetLayoutView="100" workbookViewId="0">
      <selection activeCell="Q31" sqref="Q31"/>
    </sheetView>
  </sheetViews>
  <sheetFormatPr defaultColWidth="9.42578125" defaultRowHeight="12.75" x14ac:dyDescent="0.25"/>
  <cols>
    <col min="1" max="2" width="1.5703125" style="50" customWidth="1"/>
    <col min="3" max="3" width="31" style="50" customWidth="1"/>
    <col min="4" max="4" width="6" style="44" customWidth="1"/>
    <col min="5" max="5" width="0.85546875" style="50" customWidth="1"/>
    <col min="6" max="6" width="12.7109375" style="62" customWidth="1"/>
    <col min="7" max="7" width="0.85546875" style="62" customWidth="1"/>
    <col min="8" max="8" width="12.7109375" style="62" customWidth="1"/>
    <col min="9" max="9" width="0.85546875" style="62" customWidth="1"/>
    <col min="10" max="10" width="12.7109375" style="62" customWidth="1"/>
    <col min="11" max="11" width="0.85546875" style="62" customWidth="1"/>
    <col min="12" max="12" width="12.7109375" style="62" customWidth="1"/>
    <col min="13" max="16384" width="9.42578125" style="50"/>
  </cols>
  <sheetData>
    <row r="1" spans="1:12" ht="16.5" customHeight="1" x14ac:dyDescent="0.25">
      <c r="A1" s="47" t="s">
        <v>49</v>
      </c>
      <c r="B1" s="47"/>
      <c r="C1" s="47"/>
      <c r="D1" s="48"/>
      <c r="E1" s="47"/>
      <c r="F1" s="49"/>
      <c r="G1" s="49"/>
      <c r="H1" s="49"/>
      <c r="I1" s="49"/>
      <c r="J1" s="49"/>
      <c r="K1" s="49"/>
      <c r="L1" s="49"/>
    </row>
    <row r="2" spans="1:12" ht="16.5" customHeight="1" x14ac:dyDescent="0.25">
      <c r="A2" s="47" t="s">
        <v>24</v>
      </c>
      <c r="B2" s="47"/>
      <c r="C2" s="47"/>
      <c r="D2" s="48"/>
      <c r="E2" s="47"/>
      <c r="F2" s="49"/>
      <c r="G2" s="49"/>
      <c r="H2" s="49"/>
      <c r="I2" s="49"/>
      <c r="J2" s="49"/>
      <c r="K2" s="49"/>
      <c r="L2" s="49"/>
    </row>
    <row r="3" spans="1:12" ht="16.5" customHeight="1" x14ac:dyDescent="0.25">
      <c r="A3" s="51" t="s">
        <v>217</v>
      </c>
      <c r="B3" s="51"/>
      <c r="C3" s="51"/>
      <c r="D3" s="52"/>
      <c r="E3" s="51"/>
      <c r="F3" s="53"/>
      <c r="G3" s="53"/>
      <c r="H3" s="53"/>
      <c r="I3" s="53"/>
      <c r="J3" s="53"/>
      <c r="K3" s="53"/>
      <c r="L3" s="53"/>
    </row>
    <row r="4" spans="1:12" ht="16.5" customHeight="1" x14ac:dyDescent="0.25">
      <c r="A4" s="47"/>
      <c r="B4" s="47"/>
      <c r="C4" s="47"/>
      <c r="D4" s="48"/>
      <c r="E4" s="47"/>
      <c r="F4" s="49"/>
      <c r="G4" s="49"/>
      <c r="H4" s="49"/>
      <c r="I4" s="49"/>
      <c r="J4" s="49"/>
      <c r="K4" s="49"/>
      <c r="L4" s="49"/>
    </row>
    <row r="5" spans="1:12" ht="16.5" customHeight="1" x14ac:dyDescent="0.25">
      <c r="A5" s="47"/>
      <c r="B5" s="47"/>
      <c r="C5" s="47"/>
      <c r="D5" s="48"/>
      <c r="E5" s="47"/>
      <c r="F5" s="49"/>
      <c r="G5" s="49"/>
      <c r="H5" s="49"/>
      <c r="I5" s="49"/>
      <c r="J5" s="49"/>
      <c r="K5" s="49"/>
      <c r="L5" s="49"/>
    </row>
    <row r="6" spans="1:12" ht="16.5" customHeight="1" x14ac:dyDescent="0.25">
      <c r="A6" s="47"/>
      <c r="B6" s="47"/>
      <c r="C6" s="47"/>
      <c r="D6" s="48"/>
      <c r="E6" s="47"/>
      <c r="F6" s="69" t="s">
        <v>143</v>
      </c>
      <c r="G6" s="69"/>
      <c r="H6" s="69"/>
      <c r="J6" s="69" t="s">
        <v>144</v>
      </c>
      <c r="K6" s="69"/>
      <c r="L6" s="69"/>
    </row>
    <row r="7" spans="1:12" ht="16.5" customHeight="1" x14ac:dyDescent="0.25">
      <c r="A7" s="47"/>
      <c r="B7" s="47"/>
      <c r="C7" s="47"/>
      <c r="D7" s="48"/>
      <c r="E7" s="47"/>
      <c r="F7" s="54" t="s">
        <v>137</v>
      </c>
      <c r="G7" s="54"/>
      <c r="H7" s="54"/>
      <c r="I7" s="55"/>
      <c r="J7" s="54" t="s">
        <v>135</v>
      </c>
      <c r="K7" s="54"/>
      <c r="L7" s="54"/>
    </row>
    <row r="8" spans="1:12" ht="16.5" customHeight="1" x14ac:dyDescent="0.25">
      <c r="A8" s="47"/>
      <c r="B8" s="47"/>
      <c r="C8" s="47"/>
      <c r="D8" s="48"/>
      <c r="E8" s="47"/>
      <c r="F8" s="55" t="s">
        <v>55</v>
      </c>
      <c r="G8" s="55"/>
      <c r="H8" s="55" t="s">
        <v>55</v>
      </c>
      <c r="J8" s="55" t="s">
        <v>55</v>
      </c>
      <c r="K8" s="55"/>
      <c r="L8" s="55" t="s">
        <v>55</v>
      </c>
    </row>
    <row r="9" spans="1:12" ht="16.5" customHeight="1" x14ac:dyDescent="0.25">
      <c r="A9" s="47"/>
      <c r="B9" s="47"/>
      <c r="C9" s="47"/>
      <c r="D9" s="48"/>
      <c r="E9" s="47"/>
      <c r="F9" s="39" t="s">
        <v>207</v>
      </c>
      <c r="G9" s="55"/>
      <c r="H9" s="39" t="s">
        <v>207</v>
      </c>
      <c r="J9" s="39" t="s">
        <v>207</v>
      </c>
      <c r="K9" s="55"/>
      <c r="L9" s="39" t="s">
        <v>207</v>
      </c>
    </row>
    <row r="10" spans="1:12" ht="16.5" customHeight="1" x14ac:dyDescent="0.25">
      <c r="A10" s="47"/>
      <c r="B10" s="47"/>
      <c r="C10" s="47"/>
      <c r="D10" s="48"/>
      <c r="E10" s="47"/>
      <c r="F10" s="66">
        <v>2025</v>
      </c>
      <c r="G10" s="55"/>
      <c r="H10" s="66">
        <v>2024</v>
      </c>
      <c r="I10" s="55"/>
      <c r="J10" s="66">
        <v>2025</v>
      </c>
      <c r="K10" s="55"/>
      <c r="L10" s="66">
        <v>2024</v>
      </c>
    </row>
    <row r="11" spans="1:12" ht="16.5" customHeight="1" x14ac:dyDescent="0.25">
      <c r="A11" s="47"/>
      <c r="B11" s="47"/>
      <c r="C11" s="47"/>
      <c r="D11" s="52" t="s">
        <v>11</v>
      </c>
      <c r="E11" s="47"/>
      <c r="F11" s="57" t="s">
        <v>132</v>
      </c>
      <c r="G11" s="55"/>
      <c r="H11" s="57" t="s">
        <v>132</v>
      </c>
      <c r="I11" s="55"/>
      <c r="J11" s="57" t="s">
        <v>132</v>
      </c>
      <c r="K11" s="55"/>
      <c r="L11" s="57" t="s">
        <v>132</v>
      </c>
    </row>
    <row r="12" spans="1:12" ht="16.5" customHeight="1" x14ac:dyDescent="0.25">
      <c r="D12" s="48"/>
    </row>
    <row r="13" spans="1:12" ht="16.5" customHeight="1" x14ac:dyDescent="0.25">
      <c r="A13" s="50" t="s">
        <v>57</v>
      </c>
      <c r="F13" s="62">
        <v>14423845</v>
      </c>
      <c r="H13" s="62">
        <v>13054431</v>
      </c>
      <c r="J13" s="62">
        <v>1751051</v>
      </c>
      <c r="L13" s="62">
        <v>2604840</v>
      </c>
    </row>
    <row r="14" spans="1:12" ht="16.5" customHeight="1" x14ac:dyDescent="0.25">
      <c r="A14" s="50" t="s">
        <v>58</v>
      </c>
      <c r="F14" s="62">
        <v>154138</v>
      </c>
      <c r="H14" s="62">
        <v>153638</v>
      </c>
      <c r="J14" s="62">
        <v>154138</v>
      </c>
      <c r="L14" s="62">
        <v>153986</v>
      </c>
    </row>
    <row r="15" spans="1:12" ht="16.5" customHeight="1" x14ac:dyDescent="0.25">
      <c r="A15" s="50" t="s">
        <v>151</v>
      </c>
      <c r="F15" s="62">
        <v>25900</v>
      </c>
      <c r="H15" s="62">
        <v>25200</v>
      </c>
      <c r="J15" s="62">
        <v>0</v>
      </c>
      <c r="L15" s="62">
        <v>0</v>
      </c>
    </row>
    <row r="16" spans="1:12" ht="16.5" customHeight="1" x14ac:dyDescent="0.25">
      <c r="A16" s="50" t="s">
        <v>93</v>
      </c>
      <c r="F16" s="62">
        <v>-14141963</v>
      </c>
      <c r="H16" s="62">
        <v>-12722668</v>
      </c>
      <c r="J16" s="62">
        <v>-1645848</v>
      </c>
      <c r="L16" s="62">
        <v>-2430264</v>
      </c>
    </row>
    <row r="17" spans="1:12" ht="16.5" customHeight="1" x14ac:dyDescent="0.25">
      <c r="A17" s="50" t="s">
        <v>51</v>
      </c>
      <c r="F17" s="62">
        <v>-125331</v>
      </c>
      <c r="H17" s="62">
        <v>-128257</v>
      </c>
      <c r="J17" s="62">
        <v>-125331</v>
      </c>
      <c r="L17" s="62">
        <v>-128462</v>
      </c>
    </row>
    <row r="18" spans="1:12" ht="16.5" customHeight="1" x14ac:dyDescent="0.25">
      <c r="A18" s="50" t="s">
        <v>152</v>
      </c>
      <c r="F18" s="62">
        <v>-16199</v>
      </c>
      <c r="H18" s="62">
        <v>-17037</v>
      </c>
      <c r="J18" s="62">
        <v>0</v>
      </c>
      <c r="L18" s="62">
        <v>0</v>
      </c>
    </row>
    <row r="19" spans="1:12" ht="16.5" customHeight="1" x14ac:dyDescent="0.25">
      <c r="F19" s="70"/>
      <c r="H19" s="70"/>
      <c r="J19" s="70"/>
      <c r="L19" s="70"/>
    </row>
    <row r="20" spans="1:12" ht="16.5" customHeight="1" x14ac:dyDescent="0.25">
      <c r="A20" s="47" t="s">
        <v>47</v>
      </c>
      <c r="F20" s="62">
        <f>SUM(F13:F19)</f>
        <v>320390</v>
      </c>
      <c r="H20" s="62">
        <f>SUM(H13:H19)</f>
        <v>365307</v>
      </c>
      <c r="J20" s="62">
        <f>SUM(J13:J19)</f>
        <v>134010</v>
      </c>
      <c r="L20" s="62">
        <f>SUM(L13:L19)</f>
        <v>200100</v>
      </c>
    </row>
    <row r="21" spans="1:12" ht="16.5" customHeight="1" x14ac:dyDescent="0.25">
      <c r="A21" s="50" t="s">
        <v>123</v>
      </c>
      <c r="F21" s="62">
        <v>0</v>
      </c>
      <c r="H21" s="62">
        <v>0</v>
      </c>
      <c r="J21" s="62">
        <v>64997</v>
      </c>
      <c r="L21" s="62">
        <v>76993</v>
      </c>
    </row>
    <row r="22" spans="1:12" ht="16.5" customHeight="1" x14ac:dyDescent="0.25">
      <c r="A22" s="50" t="s">
        <v>50</v>
      </c>
      <c r="F22" s="62">
        <v>26263</v>
      </c>
      <c r="H22" s="62">
        <v>12807</v>
      </c>
      <c r="J22" s="62">
        <v>48240</v>
      </c>
      <c r="L22" s="62">
        <v>43576</v>
      </c>
    </row>
    <row r="23" spans="1:12" ht="16.5" customHeight="1" x14ac:dyDescent="0.25">
      <c r="A23" s="50" t="s">
        <v>7</v>
      </c>
      <c r="F23" s="62">
        <v>-99289</v>
      </c>
      <c r="H23" s="62">
        <v>-93909</v>
      </c>
      <c r="J23" s="62">
        <v>-26265</v>
      </c>
      <c r="L23" s="62">
        <v>-40056</v>
      </c>
    </row>
    <row r="24" spans="1:12" ht="16.5" customHeight="1" x14ac:dyDescent="0.25">
      <c r="A24" s="50" t="s">
        <v>8</v>
      </c>
      <c r="F24" s="62">
        <v>-133010</v>
      </c>
      <c r="H24" s="62">
        <v>-126508</v>
      </c>
      <c r="J24" s="62">
        <v>-93042</v>
      </c>
      <c r="L24" s="62">
        <v>-89500</v>
      </c>
    </row>
    <row r="25" spans="1:12" ht="16.5" customHeight="1" x14ac:dyDescent="0.25">
      <c r="A25" s="50" t="s">
        <v>158</v>
      </c>
    </row>
    <row r="26" spans="1:12" ht="16.5" customHeight="1" x14ac:dyDescent="0.25">
      <c r="B26" s="50" t="s">
        <v>145</v>
      </c>
      <c r="F26" s="62">
        <v>4128</v>
      </c>
      <c r="H26" s="62">
        <v>-22379</v>
      </c>
      <c r="J26" s="62">
        <v>5210</v>
      </c>
      <c r="L26" s="62">
        <v>-30255</v>
      </c>
    </row>
    <row r="27" spans="1:12" ht="16.5" customHeight="1" x14ac:dyDescent="0.25">
      <c r="A27" s="50" t="s">
        <v>208</v>
      </c>
    </row>
    <row r="28" spans="1:12" ht="16.5" customHeight="1" x14ac:dyDescent="0.25">
      <c r="B28" s="50" t="s">
        <v>184</v>
      </c>
      <c r="F28" s="62">
        <v>0</v>
      </c>
      <c r="H28" s="62">
        <v>0</v>
      </c>
      <c r="J28" s="62">
        <v>0</v>
      </c>
      <c r="L28" s="62">
        <v>50000</v>
      </c>
    </row>
    <row r="29" spans="1:12" ht="16.5" customHeight="1" x14ac:dyDescent="0.25">
      <c r="A29" s="50" t="s">
        <v>109</v>
      </c>
      <c r="F29" s="62">
        <v>-773</v>
      </c>
      <c r="H29" s="62">
        <v>-16466</v>
      </c>
      <c r="J29" s="62">
        <v>-212</v>
      </c>
      <c r="L29" s="62">
        <v>120</v>
      </c>
    </row>
    <row r="30" spans="1:12" ht="16.5" customHeight="1" x14ac:dyDescent="0.25">
      <c r="A30" s="50" t="s">
        <v>25</v>
      </c>
      <c r="F30" s="61">
        <v>-5832</v>
      </c>
      <c r="H30" s="61">
        <v>-2603</v>
      </c>
      <c r="J30" s="61">
        <v>-1098</v>
      </c>
      <c r="L30" s="61">
        <v>-1002</v>
      </c>
    </row>
    <row r="31" spans="1:12" ht="16.5" customHeight="1" x14ac:dyDescent="0.25"/>
    <row r="32" spans="1:12" ht="16.5" customHeight="1" x14ac:dyDescent="0.25">
      <c r="A32" s="47" t="s">
        <v>165</v>
      </c>
    </row>
    <row r="33" spans="1:12" ht="16.5" customHeight="1" x14ac:dyDescent="0.25">
      <c r="B33" s="47" t="s">
        <v>164</v>
      </c>
      <c r="F33" s="62">
        <f>SUM(F20:F31)</f>
        <v>111877</v>
      </c>
      <c r="H33" s="62">
        <f>SUM(H20:H31)</f>
        <v>116249</v>
      </c>
      <c r="J33" s="62">
        <f>SUM(J20:J31)</f>
        <v>131840</v>
      </c>
      <c r="L33" s="62">
        <f>SUM(L20:L31)</f>
        <v>209976</v>
      </c>
    </row>
    <row r="34" spans="1:12" ht="16.5" customHeight="1" x14ac:dyDescent="0.25">
      <c r="A34" s="50" t="s">
        <v>110</v>
      </c>
      <c r="D34" s="44">
        <v>9</v>
      </c>
      <c r="F34" s="61">
        <v>133040</v>
      </c>
      <c r="H34" s="61">
        <v>175505</v>
      </c>
      <c r="J34" s="61">
        <v>0</v>
      </c>
      <c r="L34" s="61">
        <v>0</v>
      </c>
    </row>
    <row r="35" spans="1:12" ht="16.5" customHeight="1" x14ac:dyDescent="0.25"/>
    <row r="36" spans="1:12" ht="16.5" customHeight="1" x14ac:dyDescent="0.25">
      <c r="A36" s="47" t="s">
        <v>153</v>
      </c>
      <c r="F36" s="62">
        <f>SUM(F33:F34)</f>
        <v>244917</v>
      </c>
      <c r="H36" s="62">
        <f>SUM(H33:H34)</f>
        <v>291754</v>
      </c>
      <c r="J36" s="62">
        <f>SUM(J33:J34)</f>
        <v>131840</v>
      </c>
      <c r="L36" s="62">
        <f>SUM(L33:L34)</f>
        <v>209976</v>
      </c>
    </row>
    <row r="37" spans="1:12" ht="16.5" customHeight="1" x14ac:dyDescent="0.25">
      <c r="A37" s="50" t="s">
        <v>94</v>
      </c>
      <c r="D37" s="44">
        <v>13</v>
      </c>
      <c r="F37" s="61">
        <v>-31564</v>
      </c>
      <c r="H37" s="61">
        <v>-29101</v>
      </c>
      <c r="J37" s="61">
        <v>-23468</v>
      </c>
      <c r="L37" s="61">
        <v>-24504</v>
      </c>
    </row>
    <row r="38" spans="1:12" ht="16.5" customHeight="1" x14ac:dyDescent="0.25"/>
    <row r="39" spans="1:12" ht="16.5" customHeight="1" thickBot="1" x14ac:dyDescent="0.3">
      <c r="A39" s="47" t="s">
        <v>186</v>
      </c>
      <c r="F39" s="71">
        <f>SUM(F36:F37)</f>
        <v>213353</v>
      </c>
      <c r="H39" s="71">
        <f>SUM(H36:H37)</f>
        <v>262653</v>
      </c>
      <c r="J39" s="71">
        <f>SUM(J36:J37)</f>
        <v>108372</v>
      </c>
      <c r="L39" s="71">
        <f>SUM(L36:L37)</f>
        <v>185472</v>
      </c>
    </row>
    <row r="40" spans="1:12" ht="16.5" customHeight="1" thickTop="1" x14ac:dyDescent="0.25">
      <c r="A40" s="47"/>
    </row>
    <row r="41" spans="1:12" ht="16.5" customHeight="1" x14ac:dyDescent="0.25">
      <c r="A41" s="47"/>
    </row>
    <row r="42" spans="1:12" ht="16.5" customHeight="1" x14ac:dyDescent="0.25">
      <c r="A42" s="47"/>
    </row>
    <row r="43" spans="1:12" ht="16.5" customHeight="1" x14ac:dyDescent="0.25">
      <c r="A43" s="47"/>
    </row>
    <row r="44" spans="1:12" ht="16.5" customHeight="1" x14ac:dyDescent="0.25">
      <c r="A44" s="47"/>
    </row>
    <row r="45" spans="1:12" ht="16.5" customHeight="1" x14ac:dyDescent="0.25">
      <c r="A45" s="47"/>
    </row>
    <row r="46" spans="1:12" ht="16.5" customHeight="1" x14ac:dyDescent="0.25">
      <c r="A46" s="47"/>
    </row>
    <row r="47" spans="1:12" ht="16.5" customHeight="1" x14ac:dyDescent="0.25">
      <c r="A47" s="47"/>
    </row>
    <row r="48" spans="1:12" ht="16.5" customHeight="1" x14ac:dyDescent="0.25">
      <c r="A48" s="47"/>
    </row>
    <row r="49" spans="1:12" ht="20.25" customHeight="1" x14ac:dyDescent="0.25"/>
    <row r="50" spans="1:12" ht="21.95" customHeight="1" x14ac:dyDescent="0.25">
      <c r="A50" s="72" t="s">
        <v>204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</row>
    <row r="51" spans="1:12" ht="16.5" customHeight="1" x14ac:dyDescent="0.25">
      <c r="A51" s="47" t="s">
        <v>49</v>
      </c>
      <c r="B51" s="47"/>
      <c r="C51" s="47"/>
      <c r="D51" s="48"/>
      <c r="E51" s="47"/>
      <c r="F51" s="49"/>
      <c r="G51" s="49"/>
      <c r="H51" s="49"/>
      <c r="I51" s="49"/>
      <c r="J51" s="49"/>
      <c r="K51" s="49"/>
      <c r="L51" s="49"/>
    </row>
    <row r="52" spans="1:12" ht="16.5" customHeight="1" x14ac:dyDescent="0.25">
      <c r="A52" s="47" t="s">
        <v>127</v>
      </c>
      <c r="B52" s="47"/>
      <c r="C52" s="47"/>
      <c r="D52" s="48"/>
      <c r="E52" s="47"/>
      <c r="F52" s="49"/>
      <c r="G52" s="49"/>
      <c r="H52" s="49"/>
      <c r="I52" s="49"/>
      <c r="J52" s="49"/>
      <c r="K52" s="49"/>
      <c r="L52" s="49"/>
    </row>
    <row r="53" spans="1:12" ht="16.5" customHeight="1" x14ac:dyDescent="0.25">
      <c r="A53" s="51" t="s">
        <v>217</v>
      </c>
      <c r="B53" s="51"/>
      <c r="C53" s="51"/>
      <c r="D53" s="52"/>
      <c r="E53" s="51"/>
      <c r="F53" s="53"/>
      <c r="G53" s="53"/>
      <c r="H53" s="53"/>
      <c r="I53" s="53"/>
      <c r="J53" s="53"/>
      <c r="K53" s="53"/>
      <c r="L53" s="53"/>
    </row>
    <row r="54" spans="1:12" ht="16.5" customHeight="1" x14ac:dyDescent="0.25">
      <c r="A54" s="47"/>
      <c r="B54" s="47"/>
      <c r="C54" s="47"/>
      <c r="D54" s="48"/>
      <c r="E54" s="47"/>
      <c r="F54" s="49"/>
      <c r="G54" s="49"/>
      <c r="H54" s="49"/>
      <c r="I54" s="49"/>
      <c r="J54" s="49"/>
      <c r="K54" s="49"/>
      <c r="L54" s="49"/>
    </row>
    <row r="55" spans="1:12" ht="16.5" customHeight="1" x14ac:dyDescent="0.25">
      <c r="A55" s="47"/>
      <c r="B55" s="47"/>
      <c r="C55" s="47"/>
      <c r="D55" s="48"/>
      <c r="E55" s="47"/>
      <c r="F55" s="49"/>
      <c r="G55" s="49"/>
      <c r="H55" s="49"/>
      <c r="I55" s="49"/>
      <c r="J55" s="49"/>
      <c r="K55" s="49"/>
      <c r="L55" s="49"/>
    </row>
    <row r="56" spans="1:12" ht="16.5" customHeight="1" x14ac:dyDescent="0.25">
      <c r="A56" s="47"/>
      <c r="B56" s="47"/>
      <c r="C56" s="47"/>
      <c r="D56" s="48"/>
      <c r="E56" s="47"/>
      <c r="F56" s="69" t="s">
        <v>143</v>
      </c>
      <c r="G56" s="69"/>
      <c r="H56" s="69"/>
      <c r="J56" s="69" t="s">
        <v>144</v>
      </c>
      <c r="K56" s="69"/>
      <c r="L56" s="69"/>
    </row>
    <row r="57" spans="1:12" ht="16.5" customHeight="1" x14ac:dyDescent="0.25">
      <c r="A57" s="47"/>
      <c r="B57" s="47"/>
      <c r="C57" s="47"/>
      <c r="D57" s="48"/>
      <c r="E57" s="47"/>
      <c r="F57" s="54" t="s">
        <v>137</v>
      </c>
      <c r="G57" s="54"/>
      <c r="H57" s="54"/>
      <c r="I57" s="55"/>
      <c r="J57" s="54" t="s">
        <v>135</v>
      </c>
      <c r="K57" s="54"/>
      <c r="L57" s="54"/>
    </row>
    <row r="58" spans="1:12" ht="16.5" customHeight="1" x14ac:dyDescent="0.25">
      <c r="A58" s="47"/>
      <c r="B58" s="47"/>
      <c r="C58" s="47"/>
      <c r="D58" s="48"/>
      <c r="E58" s="47"/>
      <c r="F58" s="55" t="s">
        <v>55</v>
      </c>
      <c r="G58" s="55"/>
      <c r="H58" s="55" t="s">
        <v>55</v>
      </c>
      <c r="I58" s="55"/>
      <c r="J58" s="55" t="s">
        <v>55</v>
      </c>
      <c r="K58" s="55"/>
      <c r="L58" s="55" t="s">
        <v>55</v>
      </c>
    </row>
    <row r="59" spans="1:12" ht="16.5" customHeight="1" x14ac:dyDescent="0.25">
      <c r="A59" s="47"/>
      <c r="B59" s="47"/>
      <c r="C59" s="47"/>
      <c r="D59" s="48"/>
      <c r="E59" s="47"/>
      <c r="F59" s="39" t="s">
        <v>207</v>
      </c>
      <c r="G59" s="55"/>
      <c r="H59" s="39" t="s">
        <v>207</v>
      </c>
      <c r="J59" s="39" t="s">
        <v>207</v>
      </c>
      <c r="K59" s="55"/>
      <c r="L59" s="39" t="s">
        <v>207</v>
      </c>
    </row>
    <row r="60" spans="1:12" ht="16.5" customHeight="1" x14ac:dyDescent="0.25">
      <c r="A60" s="47"/>
      <c r="B60" s="47"/>
      <c r="C60" s="47"/>
      <c r="D60" s="48"/>
      <c r="E60" s="47"/>
      <c r="F60" s="66">
        <v>2025</v>
      </c>
      <c r="G60" s="55"/>
      <c r="H60" s="66">
        <v>2024</v>
      </c>
      <c r="I60" s="55"/>
      <c r="J60" s="66">
        <v>2025</v>
      </c>
      <c r="K60" s="55"/>
      <c r="L60" s="66">
        <v>2024</v>
      </c>
    </row>
    <row r="61" spans="1:12" ht="16.5" customHeight="1" x14ac:dyDescent="0.25">
      <c r="A61" s="47"/>
      <c r="B61" s="47"/>
      <c r="C61" s="47"/>
      <c r="D61" s="48"/>
      <c r="E61" s="47"/>
      <c r="F61" s="57" t="s">
        <v>132</v>
      </c>
      <c r="G61" s="55"/>
      <c r="H61" s="57" t="s">
        <v>132</v>
      </c>
      <c r="I61" s="55"/>
      <c r="J61" s="57" t="s">
        <v>132</v>
      </c>
      <c r="K61" s="55"/>
      <c r="L61" s="57" t="s">
        <v>132</v>
      </c>
    </row>
    <row r="62" spans="1:12" ht="16.5" customHeight="1" x14ac:dyDescent="0.25">
      <c r="D62" s="48"/>
    </row>
    <row r="63" spans="1:12" ht="16.5" customHeight="1" x14ac:dyDescent="0.25">
      <c r="A63" s="47" t="s">
        <v>67</v>
      </c>
      <c r="D63" s="48"/>
    </row>
    <row r="64" spans="1:12" ht="16.5" customHeight="1" x14ac:dyDescent="0.25">
      <c r="A64" s="50" t="s">
        <v>131</v>
      </c>
    </row>
    <row r="65" spans="1:12" ht="16.5" customHeight="1" x14ac:dyDescent="0.25">
      <c r="B65" s="50" t="s">
        <v>84</v>
      </c>
    </row>
    <row r="66" spans="1:12" ht="16.5" customHeight="1" x14ac:dyDescent="0.25">
      <c r="B66" s="50" t="s">
        <v>85</v>
      </c>
      <c r="F66" s="61">
        <v>-9819</v>
      </c>
      <c r="H66" s="61">
        <v>-9676</v>
      </c>
      <c r="J66" s="61">
        <v>0</v>
      </c>
      <c r="L66" s="61">
        <v>0</v>
      </c>
    </row>
    <row r="67" spans="1:12" ht="16.5" customHeight="1" x14ac:dyDescent="0.25"/>
    <row r="68" spans="1:12" ht="16.5" customHeight="1" x14ac:dyDescent="0.25">
      <c r="B68" s="50" t="s">
        <v>99</v>
      </c>
    </row>
    <row r="69" spans="1:12" ht="16.5" customHeight="1" x14ac:dyDescent="0.25">
      <c r="C69" s="50" t="s">
        <v>84</v>
      </c>
      <c r="F69" s="61">
        <v>-9819</v>
      </c>
      <c r="H69" s="61">
        <f>SUM(H65:H68)</f>
        <v>-9676</v>
      </c>
      <c r="J69" s="61">
        <f>SUM(J65:J68)</f>
        <v>0</v>
      </c>
      <c r="L69" s="61">
        <f>SUM(L65:L68)</f>
        <v>0</v>
      </c>
    </row>
    <row r="70" spans="1:12" ht="16.5" customHeight="1" x14ac:dyDescent="0.25"/>
    <row r="71" spans="1:12" ht="16.5" customHeight="1" x14ac:dyDescent="0.25">
      <c r="A71" s="47" t="s">
        <v>68</v>
      </c>
    </row>
    <row r="72" spans="1:12" ht="16.5" customHeight="1" x14ac:dyDescent="0.25">
      <c r="B72" s="47" t="s">
        <v>103</v>
      </c>
      <c r="F72" s="61">
        <v>-9819</v>
      </c>
      <c r="H72" s="61">
        <v>-9676</v>
      </c>
      <c r="J72" s="61">
        <v>0</v>
      </c>
      <c r="L72" s="61">
        <v>0</v>
      </c>
    </row>
    <row r="73" spans="1:12" ht="16.5" customHeight="1" x14ac:dyDescent="0.25"/>
    <row r="74" spans="1:12" ht="16.5" customHeight="1" x14ac:dyDescent="0.25">
      <c r="A74" s="47" t="s">
        <v>59</v>
      </c>
      <c r="B74" s="47"/>
    </row>
    <row r="75" spans="1:12" ht="16.5" customHeight="1" thickBot="1" x14ac:dyDescent="0.3">
      <c r="B75" s="47" t="s">
        <v>42</v>
      </c>
      <c r="F75" s="71">
        <v>203534</v>
      </c>
      <c r="H75" s="71">
        <v>252977</v>
      </c>
      <c r="J75" s="71">
        <v>108372</v>
      </c>
      <c r="L75" s="71">
        <v>185472</v>
      </c>
    </row>
    <row r="76" spans="1:12" ht="16.5" customHeight="1" thickTop="1" x14ac:dyDescent="0.25"/>
    <row r="77" spans="1:12" ht="16.5" customHeight="1" x14ac:dyDescent="0.25">
      <c r="A77" s="73" t="s">
        <v>154</v>
      </c>
    </row>
    <row r="78" spans="1:12" ht="16.5" customHeight="1" x14ac:dyDescent="0.25">
      <c r="A78" s="50" t="s">
        <v>115</v>
      </c>
      <c r="F78" s="62">
        <v>213352</v>
      </c>
      <c r="H78" s="62">
        <v>262651</v>
      </c>
      <c r="J78" s="62">
        <v>108372</v>
      </c>
      <c r="L78" s="62">
        <v>185472</v>
      </c>
    </row>
    <row r="79" spans="1:12" ht="16.5" customHeight="1" x14ac:dyDescent="0.25">
      <c r="A79" s="50" t="s">
        <v>71</v>
      </c>
      <c r="F79" s="61">
        <v>1</v>
      </c>
      <c r="H79" s="61">
        <v>2</v>
      </c>
      <c r="J79" s="61">
        <v>0</v>
      </c>
      <c r="L79" s="61">
        <v>0</v>
      </c>
    </row>
    <row r="80" spans="1:12" ht="16.5" customHeight="1" x14ac:dyDescent="0.25"/>
    <row r="81" spans="1:12" ht="16.5" customHeight="1" thickBot="1" x14ac:dyDescent="0.3">
      <c r="A81" s="73"/>
      <c r="F81" s="71">
        <f>SUM(F78:F79)</f>
        <v>213353</v>
      </c>
      <c r="H81" s="71">
        <f>SUM(H78:H79)</f>
        <v>262653</v>
      </c>
      <c r="J81" s="71">
        <f>SUM(J78:J79)</f>
        <v>108372</v>
      </c>
      <c r="L81" s="71">
        <f>SUM(L78:L79)</f>
        <v>185472</v>
      </c>
    </row>
    <row r="82" spans="1:12" ht="16.5" customHeight="1" thickTop="1" x14ac:dyDescent="0.25">
      <c r="A82" s="73"/>
    </row>
    <row r="83" spans="1:12" ht="16.5" customHeight="1" x14ac:dyDescent="0.25">
      <c r="A83" s="47" t="s">
        <v>86</v>
      </c>
    </row>
    <row r="84" spans="1:12" ht="16.5" customHeight="1" x14ac:dyDescent="0.25">
      <c r="A84" s="47"/>
      <c r="B84" s="47" t="s">
        <v>87</v>
      </c>
    </row>
    <row r="85" spans="1:12" ht="16.5" customHeight="1" x14ac:dyDescent="0.25">
      <c r="A85" s="50" t="s">
        <v>115</v>
      </c>
      <c r="F85" s="28">
        <v>203533</v>
      </c>
      <c r="H85" s="62">
        <v>252975</v>
      </c>
      <c r="J85" s="62">
        <v>108372</v>
      </c>
      <c r="L85" s="62">
        <v>185472</v>
      </c>
    </row>
    <row r="86" spans="1:12" ht="16.5" customHeight="1" x14ac:dyDescent="0.25">
      <c r="A86" s="50" t="s">
        <v>71</v>
      </c>
      <c r="F86" s="27">
        <v>1</v>
      </c>
      <c r="H86" s="61">
        <v>2</v>
      </c>
      <c r="J86" s="61">
        <v>0</v>
      </c>
      <c r="L86" s="61">
        <v>0</v>
      </c>
    </row>
    <row r="87" spans="1:12" ht="16.5" customHeight="1" x14ac:dyDescent="0.25"/>
    <row r="88" spans="1:12" ht="16.5" customHeight="1" thickBot="1" x14ac:dyDescent="0.3">
      <c r="A88" s="74"/>
      <c r="F88" s="71">
        <f>SUM(F85:F86)</f>
        <v>203534</v>
      </c>
      <c r="H88" s="71">
        <f>SUM(H85:H86)</f>
        <v>252977</v>
      </c>
      <c r="J88" s="71">
        <f>SUM(J85:J86)</f>
        <v>108372</v>
      </c>
      <c r="L88" s="71">
        <f>SUM(L85:L86)</f>
        <v>185472</v>
      </c>
    </row>
    <row r="89" spans="1:12" ht="16.5" customHeight="1" thickTop="1" x14ac:dyDescent="0.25">
      <c r="A89" s="74"/>
    </row>
    <row r="90" spans="1:12" ht="16.5" customHeight="1" x14ac:dyDescent="0.25"/>
    <row r="91" spans="1:12" ht="16.5" customHeight="1" x14ac:dyDescent="0.25">
      <c r="A91" s="47" t="s">
        <v>173</v>
      </c>
    </row>
    <row r="92" spans="1:12" ht="16.5" customHeight="1" x14ac:dyDescent="0.25">
      <c r="A92" s="47"/>
      <c r="B92" s="47" t="s">
        <v>117</v>
      </c>
    </row>
    <row r="93" spans="1:12" ht="16.5" customHeight="1" thickBot="1" x14ac:dyDescent="0.3">
      <c r="A93" s="50" t="s">
        <v>163</v>
      </c>
      <c r="F93" s="75">
        <f>F78/'[1]2-4'!F124</f>
        <v>0.28871068578125042</v>
      </c>
      <c r="G93" s="76"/>
      <c r="H93" s="75">
        <f>H78/'[1]2-4'!H124</f>
        <v>0.35542273018828607</v>
      </c>
      <c r="I93" s="76"/>
      <c r="J93" s="75">
        <f>J78/'[1]2-4'!J124</f>
        <v>0.14665039202578684</v>
      </c>
      <c r="K93" s="76"/>
      <c r="L93" s="75">
        <f>L78/'[1]2-4'!L124</f>
        <v>0.25098310919616446</v>
      </c>
    </row>
    <row r="94" spans="1:12" ht="16.5" customHeight="1" thickTop="1" x14ac:dyDescent="0.25">
      <c r="F94" s="76"/>
      <c r="G94" s="76"/>
      <c r="H94" s="76"/>
      <c r="I94" s="76"/>
      <c r="J94" s="76"/>
      <c r="K94" s="76"/>
      <c r="L94" s="76"/>
    </row>
    <row r="95" spans="1:12" ht="16.5" customHeight="1" x14ac:dyDescent="0.25">
      <c r="F95" s="76"/>
      <c r="G95" s="76"/>
      <c r="H95" s="76"/>
      <c r="I95" s="76"/>
      <c r="J95" s="76"/>
      <c r="K95" s="76"/>
      <c r="L95" s="76"/>
    </row>
    <row r="96" spans="1:12" ht="16.5" customHeight="1" x14ac:dyDescent="0.25">
      <c r="F96" s="76"/>
      <c r="G96" s="76"/>
      <c r="H96" s="76"/>
      <c r="I96" s="76"/>
      <c r="J96" s="76"/>
      <c r="K96" s="76"/>
      <c r="L96" s="76"/>
    </row>
    <row r="97" spans="1:12" ht="16.5" customHeight="1" x14ac:dyDescent="0.25">
      <c r="F97" s="76"/>
      <c r="G97" s="76"/>
      <c r="H97" s="76"/>
      <c r="I97" s="76"/>
      <c r="J97" s="76"/>
      <c r="K97" s="76"/>
      <c r="L97" s="76"/>
    </row>
    <row r="98" spans="1:12" ht="17.25" customHeight="1" x14ac:dyDescent="0.25">
      <c r="F98" s="76"/>
      <c r="G98" s="76"/>
      <c r="H98" s="76"/>
      <c r="I98" s="76"/>
      <c r="J98" s="76"/>
      <c r="K98" s="76"/>
      <c r="L98" s="76"/>
    </row>
    <row r="99" spans="1:12" ht="19.5" customHeight="1" x14ac:dyDescent="0.25">
      <c r="F99" s="76"/>
      <c r="G99" s="76"/>
      <c r="H99" s="76"/>
      <c r="I99" s="76"/>
      <c r="J99" s="76"/>
      <c r="K99" s="76"/>
      <c r="L99" s="76"/>
    </row>
    <row r="100" spans="1:12" ht="21.95" customHeight="1" x14ac:dyDescent="0.25">
      <c r="A100" s="72" t="s">
        <v>204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92AD-CC58-4BA8-AFAF-A0A372144864}">
  <dimension ref="A1:X34"/>
  <sheetViews>
    <sheetView zoomScaleNormal="100" zoomScaleSheetLayoutView="100" zoomScalePageLayoutView="85" workbookViewId="0">
      <selection activeCell="Z25" sqref="Z25"/>
    </sheetView>
  </sheetViews>
  <sheetFormatPr defaultColWidth="9.42578125" defaultRowHeight="16.350000000000001" customHeight="1" x14ac:dyDescent="0.25"/>
  <cols>
    <col min="1" max="2" width="1.28515625" style="50" customWidth="1"/>
    <col min="3" max="3" width="21.140625" style="50" customWidth="1"/>
    <col min="4" max="4" width="2.7109375" style="44" customWidth="1"/>
    <col min="5" max="5" width="0.85546875" style="62" customWidth="1"/>
    <col min="6" max="6" width="12.140625" style="62" customWidth="1"/>
    <col min="7" max="7" width="0.85546875" style="62" customWidth="1"/>
    <col min="8" max="8" width="8.7109375" style="62" customWidth="1"/>
    <col min="9" max="9" width="0.85546875" style="62" customWidth="1"/>
    <col min="10" max="10" width="12.7109375" style="62" customWidth="1"/>
    <col min="11" max="11" width="0.85546875" style="62" customWidth="1"/>
    <col min="12" max="12" width="13.7109375" style="62" customWidth="1"/>
    <col min="13" max="13" width="0.85546875" style="62" customWidth="1"/>
    <col min="14" max="14" width="13.85546875" style="62" customWidth="1"/>
    <col min="15" max="15" width="0.85546875" style="62" customWidth="1"/>
    <col min="16" max="16" width="12.7109375" style="62" customWidth="1"/>
    <col min="17" max="17" width="0.85546875" style="62" customWidth="1"/>
    <col min="18" max="18" width="11.7109375" style="62" customWidth="1"/>
    <col min="19" max="19" width="0.85546875" style="62" customWidth="1"/>
    <col min="20" max="20" width="12.7109375" style="62" customWidth="1"/>
    <col min="21" max="21" width="0.85546875" style="62" customWidth="1"/>
    <col min="22" max="22" width="10.5703125" style="62" customWidth="1"/>
    <col min="23" max="23" width="0.85546875" style="62" customWidth="1"/>
    <col min="24" max="24" width="9.85546875" style="62" customWidth="1"/>
    <col min="25" max="16384" width="9.42578125" style="50"/>
  </cols>
  <sheetData>
    <row r="1" spans="1:24" ht="16.5" customHeight="1" x14ac:dyDescent="0.25">
      <c r="A1" s="47" t="s">
        <v>49</v>
      </c>
      <c r="B1" s="47"/>
      <c r="C1" s="47"/>
      <c r="D1" s="48"/>
      <c r="L1" s="62" t="s">
        <v>6</v>
      </c>
    </row>
    <row r="2" spans="1:24" ht="16.5" customHeight="1" x14ac:dyDescent="0.25">
      <c r="A2" s="47" t="s">
        <v>188</v>
      </c>
      <c r="B2" s="47"/>
      <c r="C2" s="47"/>
      <c r="D2" s="48"/>
    </row>
    <row r="3" spans="1:24" ht="16.5" customHeight="1" x14ac:dyDescent="0.25">
      <c r="A3" s="51" t="s">
        <v>217</v>
      </c>
      <c r="B3" s="51"/>
      <c r="C3" s="51"/>
      <c r="D3" s="52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4" ht="16.5" customHeight="1" x14ac:dyDescent="0.25">
      <c r="A4" s="47"/>
      <c r="B4" s="47"/>
      <c r="C4" s="47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ht="16.5" customHeight="1" x14ac:dyDescent="0.25">
      <c r="A5" s="47"/>
      <c r="B5" s="47"/>
      <c r="C5" s="47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</row>
    <row r="6" spans="1:24" ht="16.5" customHeight="1" x14ac:dyDescent="0.25">
      <c r="A6" s="47"/>
      <c r="B6" s="47"/>
      <c r="C6" s="47"/>
      <c r="D6" s="48"/>
      <c r="E6" s="47"/>
      <c r="F6" s="54" t="s">
        <v>97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</row>
    <row r="7" spans="1:24" ht="16.5" customHeight="1" x14ac:dyDescent="0.25">
      <c r="A7" s="47"/>
      <c r="B7" s="47"/>
      <c r="C7" s="47"/>
      <c r="D7" s="48"/>
      <c r="E7" s="47"/>
      <c r="F7" s="56" t="s">
        <v>116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49"/>
      <c r="V7" s="50"/>
      <c r="W7" s="49"/>
      <c r="X7" s="49"/>
    </row>
    <row r="8" spans="1:24" ht="16.5" customHeight="1" x14ac:dyDescent="0.25">
      <c r="A8" s="47"/>
      <c r="B8" s="47"/>
      <c r="C8" s="47"/>
      <c r="D8" s="48"/>
      <c r="E8" s="63"/>
      <c r="F8" s="63"/>
      <c r="G8" s="63"/>
      <c r="H8" s="63"/>
      <c r="I8" s="63"/>
      <c r="J8" s="63"/>
      <c r="K8" s="63"/>
      <c r="L8" s="63"/>
      <c r="M8" s="63"/>
      <c r="N8" s="56" t="s">
        <v>5</v>
      </c>
      <c r="O8" s="56"/>
      <c r="P8" s="56"/>
      <c r="Q8" s="56"/>
      <c r="R8" s="56"/>
      <c r="S8" s="64"/>
      <c r="T8" s="64"/>
      <c r="U8" s="49"/>
      <c r="V8" s="50"/>
      <c r="W8" s="49"/>
      <c r="X8" s="49"/>
    </row>
    <row r="9" spans="1:24" ht="16.5" customHeight="1" x14ac:dyDescent="0.25">
      <c r="A9" s="47"/>
      <c r="B9" s="47"/>
      <c r="C9" s="47"/>
      <c r="D9" s="48"/>
      <c r="E9" s="55"/>
      <c r="F9" s="50"/>
      <c r="G9" s="55"/>
      <c r="H9" s="55"/>
      <c r="I9" s="55"/>
      <c r="J9" s="50"/>
      <c r="K9" s="50"/>
      <c r="L9" s="50"/>
      <c r="M9" s="50"/>
      <c r="N9" s="65" t="s">
        <v>88</v>
      </c>
      <c r="O9" s="63"/>
      <c r="P9" s="63"/>
      <c r="Q9" s="55"/>
      <c r="R9" s="55"/>
      <c r="S9" s="55"/>
      <c r="T9" s="50"/>
      <c r="U9" s="55"/>
      <c r="V9" s="50"/>
      <c r="W9" s="50"/>
      <c r="X9" s="50"/>
    </row>
    <row r="10" spans="1:24" ht="16.5" customHeight="1" x14ac:dyDescent="0.25">
      <c r="A10" s="47"/>
      <c r="B10" s="47"/>
      <c r="C10" s="47"/>
      <c r="D10" s="48"/>
      <c r="E10" s="55"/>
      <c r="F10" s="50"/>
      <c r="G10" s="55"/>
      <c r="H10" s="55"/>
      <c r="I10" s="55"/>
      <c r="J10" s="50"/>
      <c r="K10" s="50"/>
      <c r="L10" s="50"/>
      <c r="M10" s="50"/>
      <c r="N10" s="55" t="s">
        <v>194</v>
      </c>
      <c r="O10" s="63"/>
      <c r="P10" s="55" t="s">
        <v>198</v>
      </c>
      <c r="Q10" s="55"/>
      <c r="R10" s="55"/>
      <c r="S10" s="55"/>
      <c r="T10" s="50"/>
      <c r="U10" s="55"/>
      <c r="V10" s="50"/>
      <c r="W10" s="50"/>
      <c r="X10" s="50"/>
    </row>
    <row r="11" spans="1:24" ht="16.5" customHeight="1" x14ac:dyDescent="0.25">
      <c r="A11" s="47"/>
      <c r="B11" s="47"/>
      <c r="C11" s="47"/>
      <c r="D11" s="48"/>
      <c r="E11" s="55"/>
      <c r="F11" s="50"/>
      <c r="G11" s="55"/>
      <c r="H11" s="55"/>
      <c r="I11" s="55"/>
      <c r="J11" s="54" t="s">
        <v>124</v>
      </c>
      <c r="K11" s="54"/>
      <c r="L11" s="54"/>
      <c r="M11" s="55"/>
      <c r="N11" s="57" t="s">
        <v>193</v>
      </c>
      <c r="O11" s="55"/>
      <c r="P11" s="55" t="s">
        <v>197</v>
      </c>
      <c r="Q11" s="55"/>
      <c r="R11" s="50"/>
      <c r="S11" s="50"/>
      <c r="T11" s="66" t="s">
        <v>73</v>
      </c>
      <c r="U11" s="50"/>
      <c r="V11" s="50"/>
      <c r="W11" s="55"/>
    </row>
    <row r="12" spans="1:24" ht="16.5" customHeight="1" x14ac:dyDescent="0.25">
      <c r="A12" s="47"/>
      <c r="B12" s="47"/>
      <c r="C12" s="47"/>
      <c r="D12" s="48"/>
      <c r="E12" s="55"/>
      <c r="F12" s="55" t="s">
        <v>31</v>
      </c>
      <c r="G12" s="55"/>
      <c r="H12" s="50"/>
      <c r="I12" s="55"/>
      <c r="J12" s="50"/>
      <c r="K12" s="55"/>
      <c r="L12" s="55"/>
      <c r="M12" s="55"/>
      <c r="N12" s="55" t="s">
        <v>192</v>
      </c>
      <c r="O12" s="55"/>
      <c r="P12" s="55" t="s">
        <v>191</v>
      </c>
      <c r="R12" s="55" t="s">
        <v>133</v>
      </c>
      <c r="S12" s="55"/>
      <c r="T12" s="55" t="s">
        <v>74</v>
      </c>
      <c r="U12" s="55"/>
      <c r="V12" s="55" t="s">
        <v>104</v>
      </c>
      <c r="W12" s="50"/>
      <c r="X12" s="50"/>
    </row>
    <row r="13" spans="1:24" ht="16.5" customHeight="1" x14ac:dyDescent="0.25">
      <c r="A13" s="47"/>
      <c r="B13" s="47"/>
      <c r="C13" s="47"/>
      <c r="D13" s="48"/>
      <c r="E13" s="55"/>
      <c r="F13" s="55" t="s">
        <v>32</v>
      </c>
      <c r="G13" s="55"/>
      <c r="H13" s="55" t="s">
        <v>39</v>
      </c>
      <c r="I13" s="55"/>
      <c r="J13" s="55" t="s">
        <v>48</v>
      </c>
      <c r="K13" s="55"/>
      <c r="L13" s="55"/>
      <c r="M13" s="55"/>
      <c r="N13" s="55" t="s">
        <v>196</v>
      </c>
      <c r="O13" s="55"/>
      <c r="P13" s="55" t="s">
        <v>200</v>
      </c>
      <c r="R13" s="55" t="s">
        <v>134</v>
      </c>
      <c r="T13" s="55" t="s">
        <v>75</v>
      </c>
      <c r="U13" s="55"/>
      <c r="V13" s="55" t="s">
        <v>72</v>
      </c>
      <c r="W13" s="55"/>
      <c r="X13" s="55" t="s">
        <v>9</v>
      </c>
    </row>
    <row r="14" spans="1:24" ht="16.5" customHeight="1" x14ac:dyDescent="0.25">
      <c r="A14" s="47"/>
      <c r="B14" s="47"/>
      <c r="C14" s="47"/>
      <c r="D14" s="48"/>
      <c r="E14" s="55"/>
      <c r="F14" s="55" t="s">
        <v>33</v>
      </c>
      <c r="G14" s="55"/>
      <c r="H14" s="55" t="s">
        <v>40</v>
      </c>
      <c r="I14" s="55"/>
      <c r="J14" s="39" t="s">
        <v>61</v>
      </c>
      <c r="K14" s="55"/>
      <c r="L14" s="55" t="s">
        <v>60</v>
      </c>
      <c r="M14" s="55"/>
      <c r="N14" s="55" t="s">
        <v>195</v>
      </c>
      <c r="O14" s="55"/>
      <c r="P14" s="55" t="s">
        <v>199</v>
      </c>
      <c r="R14" s="55" t="s">
        <v>34</v>
      </c>
      <c r="T14" s="55" t="s">
        <v>117</v>
      </c>
      <c r="U14" s="55"/>
      <c r="V14" s="55" t="s">
        <v>77</v>
      </c>
      <c r="W14" s="55"/>
      <c r="X14" s="55" t="s">
        <v>35</v>
      </c>
    </row>
    <row r="15" spans="1:24" ht="16.5" customHeight="1" x14ac:dyDescent="0.25">
      <c r="A15" s="47"/>
      <c r="B15" s="47"/>
      <c r="C15" s="47"/>
      <c r="D15" s="48"/>
      <c r="E15" s="55"/>
      <c r="F15" s="57" t="s">
        <v>132</v>
      </c>
      <c r="G15" s="55"/>
      <c r="H15" s="57" t="s">
        <v>132</v>
      </c>
      <c r="I15" s="55"/>
      <c r="J15" s="57" t="s">
        <v>132</v>
      </c>
      <c r="K15" s="55"/>
      <c r="L15" s="57" t="s">
        <v>132</v>
      </c>
      <c r="M15" s="55"/>
      <c r="N15" s="57" t="s">
        <v>132</v>
      </c>
      <c r="O15" s="55"/>
      <c r="P15" s="57" t="s">
        <v>132</v>
      </c>
      <c r="R15" s="57" t="s">
        <v>132</v>
      </c>
      <c r="T15" s="57" t="s">
        <v>132</v>
      </c>
      <c r="U15" s="55"/>
      <c r="V15" s="57" t="s">
        <v>132</v>
      </c>
      <c r="W15" s="55"/>
      <c r="X15" s="57" t="s">
        <v>132</v>
      </c>
    </row>
    <row r="16" spans="1:24" ht="16.5" customHeight="1" x14ac:dyDescent="0.25">
      <c r="A16" s="47"/>
      <c r="B16" s="47"/>
      <c r="C16" s="47"/>
      <c r="D16" s="48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R16" s="55"/>
      <c r="T16" s="55"/>
      <c r="U16" s="55"/>
      <c r="V16" s="55"/>
      <c r="W16" s="55"/>
      <c r="X16" s="55"/>
    </row>
    <row r="17" spans="1:24" ht="16.5" customHeight="1" x14ac:dyDescent="0.25">
      <c r="A17" s="47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67" t="s">
        <v>166</v>
      </c>
      <c r="E18" s="2"/>
      <c r="F18" s="2">
        <v>738982</v>
      </c>
      <c r="G18" s="2"/>
      <c r="H18" s="2">
        <v>933171</v>
      </c>
      <c r="I18" s="2"/>
      <c r="J18" s="2">
        <v>41110</v>
      </c>
      <c r="K18" s="2"/>
      <c r="L18" s="2">
        <v>717862</v>
      </c>
      <c r="M18" s="2"/>
      <c r="N18" s="2">
        <v>4995</v>
      </c>
      <c r="O18" s="2"/>
      <c r="P18" s="2">
        <v>-152</v>
      </c>
      <c r="Q18" s="2"/>
      <c r="R18" s="2">
        <v>4843</v>
      </c>
      <c r="S18" s="2"/>
      <c r="T18" s="2">
        <v>2435968</v>
      </c>
      <c r="U18" s="2"/>
      <c r="V18" s="2">
        <v>8</v>
      </c>
      <c r="W18" s="2"/>
      <c r="X18" s="2">
        <f>SUM(T18:V18)</f>
        <v>2435976</v>
      </c>
    </row>
    <row r="19" spans="1:24" ht="16.5" customHeight="1" x14ac:dyDescent="0.25">
      <c r="A19" s="47" t="s">
        <v>146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47"/>
      <c r="B20" s="47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50" t="s">
        <v>181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-147796</v>
      </c>
      <c r="M21" s="2"/>
      <c r="N21" s="2">
        <v>0</v>
      </c>
      <c r="O21" s="2"/>
      <c r="P21" s="2">
        <v>0</v>
      </c>
      <c r="Q21" s="2"/>
      <c r="R21" s="2">
        <f>SUM(N21)</f>
        <v>0</v>
      </c>
      <c r="S21" s="2"/>
      <c r="T21" s="2">
        <v>-147796</v>
      </c>
      <c r="U21" s="2"/>
      <c r="V21" s="2">
        <v>-6</v>
      </c>
      <c r="W21" s="2"/>
      <c r="X21" s="2">
        <f>SUM(T21:V21)</f>
        <v>-147802</v>
      </c>
    </row>
    <row r="22" spans="1:24" ht="16.5" customHeight="1" x14ac:dyDescent="0.25">
      <c r="A22" s="50" t="s">
        <v>59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6.5" customHeight="1" x14ac:dyDescent="0.25">
      <c r="B23" s="50" t="s">
        <v>42</v>
      </c>
      <c r="E23" s="1"/>
      <c r="F23" s="5">
        <v>0</v>
      </c>
      <c r="G23" s="1"/>
      <c r="H23" s="5">
        <v>0</v>
      </c>
      <c r="I23" s="1"/>
      <c r="J23" s="5">
        <v>0</v>
      </c>
      <c r="K23" s="1"/>
      <c r="L23" s="3">
        <v>262651</v>
      </c>
      <c r="M23" s="2"/>
      <c r="N23" s="3">
        <v>-9676</v>
      </c>
      <c r="O23" s="2"/>
      <c r="P23" s="3">
        <v>0</v>
      </c>
      <c r="Q23" s="2"/>
      <c r="R23" s="3">
        <f>SUM(N23)</f>
        <v>-9676</v>
      </c>
      <c r="S23" s="2"/>
      <c r="T23" s="3">
        <v>252975</v>
      </c>
      <c r="U23" s="2"/>
      <c r="V23" s="3">
        <v>2</v>
      </c>
      <c r="W23" s="2"/>
      <c r="X23" s="3">
        <f>SUM(T23:V23)</f>
        <v>252977</v>
      </c>
    </row>
    <row r="24" spans="1:24" ht="16.5" customHeight="1" x14ac:dyDescent="0.25">
      <c r="E24" s="2"/>
      <c r="F24" s="4"/>
      <c r="G24" s="2"/>
      <c r="H24" s="4"/>
      <c r="I24" s="2"/>
      <c r="J24" s="4"/>
      <c r="K24" s="2"/>
      <c r="L24" s="4"/>
      <c r="M24" s="2"/>
      <c r="N24" s="4"/>
      <c r="O24" s="2"/>
      <c r="P24" s="4"/>
      <c r="Q24" s="2"/>
      <c r="R24" s="4"/>
      <c r="S24" s="2"/>
      <c r="T24" s="4"/>
      <c r="U24" s="2"/>
      <c r="V24" s="4"/>
      <c r="W24" s="2"/>
      <c r="X24" s="4"/>
    </row>
    <row r="25" spans="1:24" ht="16.5" customHeight="1" x14ac:dyDescent="0.25">
      <c r="A25" s="47" t="s">
        <v>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6.5" customHeight="1" thickBot="1" x14ac:dyDescent="0.3">
      <c r="B26" s="68" t="s">
        <v>209</v>
      </c>
      <c r="E26" s="2"/>
      <c r="F26" s="14">
        <f>SUM(F18:F23)</f>
        <v>738982</v>
      </c>
      <c r="G26" s="2"/>
      <c r="H26" s="14">
        <f>SUM(H18:H23)</f>
        <v>933171</v>
      </c>
      <c r="I26" s="4"/>
      <c r="J26" s="14">
        <f>SUM(J18:J23)</f>
        <v>41110</v>
      </c>
      <c r="K26" s="4"/>
      <c r="L26" s="14">
        <f>SUM(L18:L23)</f>
        <v>832717</v>
      </c>
      <c r="M26" s="4"/>
      <c r="N26" s="14">
        <f>SUM(N18:N23)</f>
        <v>-4681</v>
      </c>
      <c r="O26" s="4"/>
      <c r="P26" s="14">
        <f>SUM(P18:P23)</f>
        <v>-152</v>
      </c>
      <c r="Q26" s="4"/>
      <c r="R26" s="14">
        <f>SUM(R18:R23)</f>
        <v>-4833</v>
      </c>
      <c r="S26" s="4"/>
      <c r="T26" s="14">
        <f>SUM(T18:T23)</f>
        <v>2541147</v>
      </c>
      <c r="U26" s="4"/>
      <c r="V26" s="14">
        <f>SUM(V18:V23)</f>
        <v>4</v>
      </c>
      <c r="W26" s="4"/>
      <c r="X26" s="14">
        <f>SUM(X18:X23)</f>
        <v>2541151</v>
      </c>
    </row>
    <row r="27" spans="1:24" ht="19.5" customHeight="1" thickTop="1" x14ac:dyDescent="0.25">
      <c r="C27" s="58"/>
    </row>
    <row r="28" spans="1:24" ht="29.25" customHeight="1" x14ac:dyDescent="0.25">
      <c r="C28" s="58"/>
    </row>
    <row r="29" spans="1:24" ht="22.5" customHeight="1" x14ac:dyDescent="0.25">
      <c r="C29" s="58"/>
    </row>
    <row r="30" spans="1:24" ht="16.5" customHeight="1" x14ac:dyDescent="0.25">
      <c r="C30" s="58"/>
    </row>
    <row r="31" spans="1:24" ht="15.75" customHeight="1" x14ac:dyDescent="0.25">
      <c r="C31" s="58"/>
    </row>
    <row r="32" spans="1:24" ht="16.5" customHeight="1" x14ac:dyDescent="0.25">
      <c r="C32" s="58"/>
    </row>
    <row r="33" spans="1:24" ht="3.75" customHeight="1" x14ac:dyDescent="0.25">
      <c r="C33" s="58"/>
    </row>
    <row r="34" spans="1:24" ht="21.95" customHeight="1" x14ac:dyDescent="0.25">
      <c r="A34" s="59" t="s">
        <v>204</v>
      </c>
      <c r="B34" s="59"/>
      <c r="C34" s="59"/>
      <c r="D34" s="60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</sheetData>
  <mergeCells count="4">
    <mergeCell ref="F6:X6"/>
    <mergeCell ref="F7:T7"/>
    <mergeCell ref="N8:R8"/>
    <mergeCell ref="J11:L11"/>
  </mergeCells>
  <pageMargins left="0.3" right="0.3" top="0.5" bottom="0.6" header="0.49" footer="0.4"/>
  <pageSetup paperSize="9" scale="93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3D81-542B-4271-A4FC-D74F97738EA0}">
  <dimension ref="A1:X34"/>
  <sheetViews>
    <sheetView topLeftCell="A3" zoomScaleNormal="100" zoomScaleSheetLayoutView="100" zoomScalePageLayoutView="85" workbookViewId="0">
      <selection activeCell="E18" sqref="E18"/>
    </sheetView>
  </sheetViews>
  <sheetFormatPr defaultColWidth="9.42578125" defaultRowHeight="16.350000000000001" customHeight="1" x14ac:dyDescent="0.25"/>
  <cols>
    <col min="1" max="2" width="1.28515625" style="50" customWidth="1"/>
    <col min="3" max="3" width="21.140625" style="50" customWidth="1"/>
    <col min="4" max="4" width="4.42578125" style="44" customWidth="1"/>
    <col min="5" max="5" width="0.85546875" style="62" customWidth="1"/>
    <col min="6" max="6" width="11.5703125" style="62" customWidth="1"/>
    <col min="7" max="7" width="0.85546875" style="62" customWidth="1"/>
    <col min="8" max="8" width="8.7109375" style="62" customWidth="1"/>
    <col min="9" max="9" width="0.85546875" style="62" customWidth="1"/>
    <col min="10" max="10" width="13.7109375" style="62" customWidth="1"/>
    <col min="11" max="11" width="0.85546875" style="62" customWidth="1"/>
    <col min="12" max="12" width="13.7109375" style="62" customWidth="1"/>
    <col min="13" max="13" width="0.85546875" style="62" customWidth="1"/>
    <col min="14" max="14" width="12.7109375" style="62" customWidth="1"/>
    <col min="15" max="15" width="0.85546875" style="62" customWidth="1"/>
    <col min="16" max="16" width="12.7109375" style="62" customWidth="1"/>
    <col min="17" max="17" width="0.85546875" style="62" customWidth="1"/>
    <col min="18" max="18" width="10.7109375" style="62" customWidth="1"/>
    <col min="19" max="19" width="0.85546875" style="62" customWidth="1"/>
    <col min="20" max="20" width="12.7109375" style="62" customWidth="1"/>
    <col min="21" max="21" width="0.85546875" style="62" customWidth="1"/>
    <col min="22" max="22" width="10.5703125" style="62" customWidth="1"/>
    <col min="23" max="23" width="0.85546875" style="62" customWidth="1"/>
    <col min="24" max="24" width="9.85546875" style="62" customWidth="1"/>
    <col min="25" max="16384" width="9.42578125" style="50"/>
  </cols>
  <sheetData>
    <row r="1" spans="1:24" ht="16.5" customHeight="1" x14ac:dyDescent="0.25">
      <c r="A1" s="47" t="s">
        <v>49</v>
      </c>
      <c r="B1" s="47"/>
      <c r="C1" s="47"/>
      <c r="D1" s="48"/>
      <c r="L1" s="62" t="s">
        <v>6</v>
      </c>
    </row>
    <row r="2" spans="1:24" ht="16.5" customHeight="1" x14ac:dyDescent="0.25">
      <c r="A2" s="47" t="s">
        <v>188</v>
      </c>
      <c r="B2" s="47"/>
      <c r="C2" s="47"/>
      <c r="D2" s="48"/>
    </row>
    <row r="3" spans="1:24" ht="16.5" customHeight="1" x14ac:dyDescent="0.25">
      <c r="A3" s="51" t="s">
        <v>217</v>
      </c>
      <c r="B3" s="51"/>
      <c r="C3" s="51"/>
      <c r="D3" s="52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4" spans="1:24" ht="16.5" customHeight="1" x14ac:dyDescent="0.25">
      <c r="A4" s="47"/>
      <c r="B4" s="47"/>
      <c r="C4" s="47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</row>
    <row r="5" spans="1:24" ht="16.5" customHeight="1" x14ac:dyDescent="0.25">
      <c r="A5" s="47"/>
      <c r="B5" s="47"/>
      <c r="C5" s="47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</row>
    <row r="6" spans="1:24" ht="16.5" customHeight="1" x14ac:dyDescent="0.25">
      <c r="A6" s="47"/>
      <c r="B6" s="47"/>
      <c r="C6" s="47"/>
      <c r="D6" s="48"/>
      <c r="E6" s="47"/>
      <c r="F6" s="54" t="s">
        <v>97</v>
      </c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</row>
    <row r="7" spans="1:24" ht="16.5" customHeight="1" x14ac:dyDescent="0.25">
      <c r="A7" s="47"/>
      <c r="B7" s="47"/>
      <c r="C7" s="47"/>
      <c r="D7" s="48"/>
      <c r="E7" s="47"/>
      <c r="F7" s="56" t="s">
        <v>116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49"/>
      <c r="V7" s="50"/>
      <c r="W7" s="49"/>
      <c r="X7" s="49"/>
    </row>
    <row r="8" spans="1:24" ht="16.5" customHeight="1" x14ac:dyDescent="0.25">
      <c r="A8" s="47"/>
      <c r="B8" s="47"/>
      <c r="C8" s="47"/>
      <c r="D8" s="48"/>
      <c r="E8" s="63"/>
      <c r="F8" s="63"/>
      <c r="G8" s="63"/>
      <c r="H8" s="63"/>
      <c r="I8" s="63"/>
      <c r="J8" s="63"/>
      <c r="K8" s="63"/>
      <c r="L8" s="63"/>
      <c r="M8" s="63"/>
      <c r="N8" s="56" t="s">
        <v>5</v>
      </c>
      <c r="O8" s="56"/>
      <c r="P8" s="56"/>
      <c r="Q8" s="56"/>
      <c r="R8" s="56"/>
      <c r="S8" s="64"/>
      <c r="T8" s="64"/>
      <c r="U8" s="49"/>
      <c r="V8" s="50"/>
      <c r="W8" s="49"/>
      <c r="X8" s="49"/>
    </row>
    <row r="9" spans="1:24" ht="16.5" customHeight="1" x14ac:dyDescent="0.25">
      <c r="A9" s="47"/>
      <c r="B9" s="47"/>
      <c r="C9" s="47"/>
      <c r="D9" s="48"/>
      <c r="E9" s="55"/>
      <c r="F9" s="50"/>
      <c r="G9" s="55"/>
      <c r="H9" s="55"/>
      <c r="I9" s="55"/>
      <c r="J9" s="50"/>
      <c r="K9" s="50"/>
      <c r="L9" s="50"/>
      <c r="M9" s="50"/>
      <c r="N9" s="65" t="s">
        <v>88</v>
      </c>
      <c r="O9" s="63"/>
      <c r="P9" s="63"/>
      <c r="Q9" s="55"/>
      <c r="R9" s="55"/>
      <c r="S9" s="55"/>
      <c r="T9" s="50"/>
      <c r="U9" s="55"/>
      <c r="V9" s="50"/>
      <c r="W9" s="50"/>
      <c r="X9" s="50"/>
    </row>
    <row r="10" spans="1:24" ht="16.5" customHeight="1" x14ac:dyDescent="0.25">
      <c r="A10" s="47"/>
      <c r="B10" s="47"/>
      <c r="C10" s="47"/>
      <c r="D10" s="48"/>
      <c r="E10" s="55"/>
      <c r="F10" s="50"/>
      <c r="G10" s="55"/>
      <c r="H10" s="55"/>
      <c r="I10" s="55"/>
      <c r="J10" s="50"/>
      <c r="K10" s="50"/>
      <c r="L10" s="50"/>
      <c r="M10" s="50"/>
      <c r="N10" s="55" t="s">
        <v>194</v>
      </c>
      <c r="O10" s="63"/>
      <c r="P10" s="55" t="s">
        <v>198</v>
      </c>
      <c r="Q10" s="55"/>
      <c r="R10" s="55"/>
      <c r="S10" s="55"/>
      <c r="T10" s="50"/>
      <c r="U10" s="55"/>
      <c r="V10" s="50"/>
      <c r="W10" s="50"/>
      <c r="X10" s="50"/>
    </row>
    <row r="11" spans="1:24" ht="16.5" customHeight="1" x14ac:dyDescent="0.25">
      <c r="A11" s="47"/>
      <c r="B11" s="47"/>
      <c r="C11" s="47"/>
      <c r="D11" s="48"/>
      <c r="E11" s="55"/>
      <c r="F11" s="50"/>
      <c r="G11" s="55"/>
      <c r="H11" s="55"/>
      <c r="I11" s="55"/>
      <c r="J11" s="54" t="s">
        <v>124</v>
      </c>
      <c r="K11" s="54"/>
      <c r="L11" s="54"/>
      <c r="M11" s="55"/>
      <c r="N11" s="57" t="s">
        <v>193</v>
      </c>
      <c r="O11" s="55"/>
      <c r="P11" s="55" t="s">
        <v>197</v>
      </c>
      <c r="Q11" s="55"/>
      <c r="R11" s="50"/>
      <c r="S11" s="50"/>
      <c r="T11" s="66" t="s">
        <v>73</v>
      </c>
      <c r="U11" s="50"/>
      <c r="V11" s="50"/>
      <c r="W11" s="55"/>
    </row>
    <row r="12" spans="1:24" ht="16.5" customHeight="1" x14ac:dyDescent="0.25">
      <c r="A12" s="47"/>
      <c r="B12" s="47"/>
      <c r="C12" s="47"/>
      <c r="D12" s="48"/>
      <c r="E12" s="55"/>
      <c r="F12" s="55" t="s">
        <v>31</v>
      </c>
      <c r="G12" s="55"/>
      <c r="H12" s="50"/>
      <c r="I12" s="55"/>
      <c r="J12" s="50"/>
      <c r="K12" s="55"/>
      <c r="L12" s="55"/>
      <c r="M12" s="55"/>
      <c r="N12" s="55" t="s">
        <v>192</v>
      </c>
      <c r="O12" s="55"/>
      <c r="P12" s="55" t="s">
        <v>191</v>
      </c>
      <c r="R12" s="55" t="s">
        <v>133</v>
      </c>
      <c r="S12" s="55"/>
      <c r="T12" s="55" t="s">
        <v>74</v>
      </c>
      <c r="U12" s="55"/>
      <c r="V12" s="55" t="s">
        <v>104</v>
      </c>
      <c r="W12" s="50"/>
      <c r="X12" s="50"/>
    </row>
    <row r="13" spans="1:24" ht="16.5" customHeight="1" x14ac:dyDescent="0.25">
      <c r="A13" s="47"/>
      <c r="B13" s="47"/>
      <c r="C13" s="47"/>
      <c r="D13" s="48"/>
      <c r="E13" s="55"/>
      <c r="F13" s="55" t="s">
        <v>32</v>
      </c>
      <c r="G13" s="55"/>
      <c r="H13" s="55" t="s">
        <v>39</v>
      </c>
      <c r="I13" s="55"/>
      <c r="J13" s="55" t="s">
        <v>48</v>
      </c>
      <c r="K13" s="55"/>
      <c r="L13" s="55"/>
      <c r="M13" s="55"/>
      <c r="N13" s="55" t="s">
        <v>196</v>
      </c>
      <c r="O13" s="55"/>
      <c r="P13" s="55" t="s">
        <v>200</v>
      </c>
      <c r="R13" s="55" t="s">
        <v>134</v>
      </c>
      <c r="T13" s="55" t="s">
        <v>75</v>
      </c>
      <c r="U13" s="55"/>
      <c r="V13" s="55" t="s">
        <v>72</v>
      </c>
      <c r="W13" s="55"/>
      <c r="X13" s="55" t="s">
        <v>9</v>
      </c>
    </row>
    <row r="14" spans="1:24" ht="16.5" customHeight="1" x14ac:dyDescent="0.25">
      <c r="A14" s="47"/>
      <c r="B14" s="47"/>
      <c r="C14" s="47"/>
      <c r="D14" s="48"/>
      <c r="E14" s="55"/>
      <c r="F14" s="55" t="s">
        <v>33</v>
      </c>
      <c r="G14" s="55"/>
      <c r="H14" s="55" t="s">
        <v>40</v>
      </c>
      <c r="I14" s="55"/>
      <c r="J14" s="39" t="s">
        <v>61</v>
      </c>
      <c r="K14" s="55"/>
      <c r="L14" s="55" t="s">
        <v>60</v>
      </c>
      <c r="M14" s="55"/>
      <c r="N14" s="55" t="s">
        <v>195</v>
      </c>
      <c r="O14" s="55"/>
      <c r="P14" s="55" t="s">
        <v>199</v>
      </c>
      <c r="R14" s="55" t="s">
        <v>34</v>
      </c>
      <c r="T14" s="55" t="s">
        <v>117</v>
      </c>
      <c r="U14" s="55"/>
      <c r="V14" s="55" t="s">
        <v>77</v>
      </c>
      <c r="W14" s="55"/>
      <c r="X14" s="55" t="s">
        <v>35</v>
      </c>
    </row>
    <row r="15" spans="1:24" ht="16.5" customHeight="1" x14ac:dyDescent="0.25">
      <c r="A15" s="47"/>
      <c r="B15" s="47"/>
      <c r="C15" s="47"/>
      <c r="D15" s="52" t="s">
        <v>177</v>
      </c>
      <c r="E15" s="55"/>
      <c r="F15" s="57" t="s">
        <v>132</v>
      </c>
      <c r="G15" s="55"/>
      <c r="H15" s="57" t="s">
        <v>132</v>
      </c>
      <c r="I15" s="55"/>
      <c r="J15" s="57" t="s">
        <v>132</v>
      </c>
      <c r="K15" s="55"/>
      <c r="L15" s="57" t="s">
        <v>132</v>
      </c>
      <c r="M15" s="55"/>
      <c r="N15" s="57" t="s">
        <v>132</v>
      </c>
      <c r="O15" s="55"/>
      <c r="P15" s="57" t="s">
        <v>132</v>
      </c>
      <c r="R15" s="57" t="s">
        <v>132</v>
      </c>
      <c r="T15" s="57" t="s">
        <v>132</v>
      </c>
      <c r="U15" s="55"/>
      <c r="V15" s="57" t="s">
        <v>132</v>
      </c>
      <c r="W15" s="55"/>
      <c r="X15" s="57" t="s">
        <v>132</v>
      </c>
    </row>
    <row r="16" spans="1:24" ht="16.5" customHeight="1" x14ac:dyDescent="0.25">
      <c r="A16" s="47"/>
      <c r="B16" s="47"/>
      <c r="C16" s="47"/>
      <c r="D16" s="48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R16" s="55"/>
      <c r="T16" s="55"/>
      <c r="U16" s="55"/>
      <c r="V16" s="55"/>
      <c r="W16" s="55"/>
      <c r="X16" s="55"/>
    </row>
    <row r="17" spans="1:24" ht="16.5" customHeight="1" x14ac:dyDescent="0.25">
      <c r="A17" s="47" t="s">
        <v>89</v>
      </c>
      <c r="E17" s="2"/>
      <c r="F17" s="4"/>
      <c r="G17" s="2"/>
      <c r="H17" s="4"/>
      <c r="I17" s="2"/>
      <c r="J17" s="4"/>
      <c r="K17" s="2"/>
      <c r="L17" s="4"/>
      <c r="M17" s="2"/>
      <c r="N17" s="4"/>
      <c r="O17" s="2"/>
      <c r="P17" s="4"/>
      <c r="Q17" s="2"/>
      <c r="R17" s="4"/>
      <c r="S17" s="2"/>
      <c r="T17" s="4"/>
      <c r="U17" s="2"/>
      <c r="V17" s="4"/>
      <c r="W17" s="2"/>
      <c r="X17" s="4"/>
    </row>
    <row r="18" spans="1:24" ht="16.5" customHeight="1" x14ac:dyDescent="0.25">
      <c r="B18" s="67" t="s">
        <v>201</v>
      </c>
      <c r="E18" s="2"/>
      <c r="F18" s="2">
        <v>738982</v>
      </c>
      <c r="G18" s="2"/>
      <c r="H18" s="2">
        <v>933171</v>
      </c>
      <c r="I18" s="2"/>
      <c r="J18" s="2">
        <v>51010</v>
      </c>
      <c r="K18" s="2"/>
      <c r="L18" s="2">
        <v>843494</v>
      </c>
      <c r="M18" s="2"/>
      <c r="N18" s="2">
        <v>5947</v>
      </c>
      <c r="O18" s="2"/>
      <c r="P18" s="2">
        <v>-152</v>
      </c>
      <c r="Q18" s="2"/>
      <c r="R18" s="2">
        <v>5795</v>
      </c>
      <c r="S18" s="2"/>
      <c r="T18" s="2">
        <v>2572452</v>
      </c>
      <c r="U18" s="2"/>
      <c r="V18" s="2">
        <v>3</v>
      </c>
      <c r="W18" s="2"/>
      <c r="X18" s="2">
        <f>SUM(T18:V18)</f>
        <v>2572455</v>
      </c>
    </row>
    <row r="19" spans="1:24" ht="16.5" customHeight="1" x14ac:dyDescent="0.25">
      <c r="A19" s="47" t="s">
        <v>146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6.5" customHeight="1" x14ac:dyDescent="0.25">
      <c r="A20" s="47"/>
      <c r="B20" s="47" t="s">
        <v>42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6.5" customHeight="1" x14ac:dyDescent="0.25">
      <c r="A21" s="50" t="s">
        <v>181</v>
      </c>
      <c r="D21" s="44">
        <v>12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-88674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v>-88674</v>
      </c>
      <c r="U21" s="2"/>
      <c r="V21" s="2">
        <v>-3</v>
      </c>
      <c r="W21" s="2"/>
      <c r="X21" s="2">
        <f>SUM(T21:V21)</f>
        <v>-88677</v>
      </c>
    </row>
    <row r="22" spans="1:24" ht="16.5" customHeight="1" x14ac:dyDescent="0.25">
      <c r="A22" s="50" t="s">
        <v>59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6.5" customHeight="1" x14ac:dyDescent="0.25">
      <c r="B23" s="50" t="s">
        <v>42</v>
      </c>
      <c r="E23" s="1"/>
      <c r="F23" s="5">
        <v>0</v>
      </c>
      <c r="G23" s="1"/>
      <c r="H23" s="5">
        <v>0</v>
      </c>
      <c r="I23" s="1"/>
      <c r="J23" s="5">
        <v>0</v>
      </c>
      <c r="K23" s="1"/>
      <c r="L23" s="3">
        <v>213352</v>
      </c>
      <c r="M23" s="2"/>
      <c r="N23" s="3">
        <v>-9819</v>
      </c>
      <c r="O23" s="2"/>
      <c r="P23" s="3">
        <v>0</v>
      </c>
      <c r="Q23" s="2"/>
      <c r="R23" s="3">
        <v>-9819</v>
      </c>
      <c r="S23" s="2"/>
      <c r="T23" s="3">
        <v>203533</v>
      </c>
      <c r="U23" s="2"/>
      <c r="V23" s="3">
        <v>1</v>
      </c>
      <c r="W23" s="2"/>
      <c r="X23" s="3">
        <f>SUM(T23:V23)</f>
        <v>203534</v>
      </c>
    </row>
    <row r="24" spans="1:24" ht="16.5" customHeight="1" x14ac:dyDescent="0.25">
      <c r="E24" s="2"/>
      <c r="F24" s="4"/>
      <c r="G24" s="2"/>
      <c r="H24" s="4"/>
      <c r="I24" s="2"/>
      <c r="J24" s="4"/>
      <c r="K24" s="2"/>
      <c r="L24" s="4"/>
      <c r="M24" s="2"/>
      <c r="N24" s="4"/>
      <c r="O24" s="2"/>
      <c r="P24" s="4"/>
      <c r="Q24" s="2"/>
      <c r="R24" s="4"/>
      <c r="S24" s="2"/>
      <c r="T24" s="4"/>
      <c r="U24" s="2"/>
      <c r="V24" s="4"/>
      <c r="W24" s="2"/>
      <c r="X24" s="4"/>
    </row>
    <row r="25" spans="1:24" ht="16.5" customHeight="1" x14ac:dyDescent="0.25">
      <c r="A25" s="47" t="s">
        <v>90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6.5" customHeight="1" thickBot="1" x14ac:dyDescent="0.3">
      <c r="B26" s="68" t="s">
        <v>218</v>
      </c>
      <c r="E26" s="2"/>
      <c r="F26" s="14">
        <f>SUM(F18:F23)</f>
        <v>738982</v>
      </c>
      <c r="G26" s="2"/>
      <c r="H26" s="14">
        <f>SUM(H18:H23)</f>
        <v>933171</v>
      </c>
      <c r="I26" s="4"/>
      <c r="J26" s="14">
        <f>SUM(J18:J23)</f>
        <v>51010</v>
      </c>
      <c r="K26" s="4"/>
      <c r="L26" s="14">
        <f>SUM(L18:L23)</f>
        <v>968172</v>
      </c>
      <c r="M26" s="4"/>
      <c r="N26" s="14">
        <f>SUM(N18:N23)</f>
        <v>-3872</v>
      </c>
      <c r="O26" s="4"/>
      <c r="P26" s="14">
        <f>SUM(P18:P23)</f>
        <v>-152</v>
      </c>
      <c r="Q26" s="4"/>
      <c r="R26" s="14">
        <f>SUM(R18:R23)</f>
        <v>-4024</v>
      </c>
      <c r="S26" s="4"/>
      <c r="T26" s="14">
        <f>SUM(T18:T23)</f>
        <v>2687311</v>
      </c>
      <c r="U26" s="4"/>
      <c r="V26" s="14">
        <f>SUM(V18:V23)</f>
        <v>1</v>
      </c>
      <c r="W26" s="4"/>
      <c r="X26" s="14">
        <f>SUM(X18:X23)</f>
        <v>2687312</v>
      </c>
    </row>
    <row r="27" spans="1:24" ht="20.100000000000001" customHeight="1" thickTop="1" x14ac:dyDescent="0.25">
      <c r="C27" s="58"/>
    </row>
    <row r="28" spans="1:24" ht="20.100000000000001" customHeight="1" x14ac:dyDescent="0.25">
      <c r="C28" s="58"/>
    </row>
    <row r="29" spans="1:24" ht="20.100000000000001" customHeight="1" x14ac:dyDescent="0.25">
      <c r="C29" s="58"/>
    </row>
    <row r="30" spans="1:24" ht="20.100000000000001" customHeight="1" x14ac:dyDescent="0.25">
      <c r="C30" s="58"/>
    </row>
    <row r="31" spans="1:24" ht="20.100000000000001" customHeight="1" x14ac:dyDescent="0.25">
      <c r="C31" s="58"/>
    </row>
    <row r="32" spans="1:24" ht="20.100000000000001" customHeight="1" x14ac:dyDescent="0.25">
      <c r="C32" s="58"/>
    </row>
    <row r="33" spans="1:24" ht="6" customHeight="1" x14ac:dyDescent="0.25">
      <c r="C33" s="58"/>
    </row>
    <row r="34" spans="1:24" ht="21.95" customHeight="1" x14ac:dyDescent="0.25">
      <c r="A34" s="59" t="s">
        <v>204</v>
      </c>
      <c r="B34" s="59"/>
      <c r="C34" s="59"/>
      <c r="D34" s="60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</sheetData>
  <mergeCells count="4">
    <mergeCell ref="F6:X6"/>
    <mergeCell ref="F7:T7"/>
    <mergeCell ref="N8:R8"/>
    <mergeCell ref="J11:L11"/>
  </mergeCells>
  <pageMargins left="0.3" right="0.3" top="0.5" bottom="0.6" header="0.49" footer="0.4"/>
  <pageSetup paperSize="9" scale="93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8209-9862-4937-9B47-705F7E8EF176}">
  <dimension ref="A1:N34"/>
  <sheetViews>
    <sheetView topLeftCell="A7" zoomScale="85" zoomScaleNormal="85" zoomScaleSheetLayoutView="100" workbookViewId="0">
      <selection activeCell="U18" sqref="U18"/>
    </sheetView>
  </sheetViews>
  <sheetFormatPr defaultColWidth="9.42578125" defaultRowHeight="16.5" customHeight="1" x14ac:dyDescent="0.25"/>
  <cols>
    <col min="1" max="2" width="1.5703125" style="50" customWidth="1"/>
    <col min="3" max="3" width="40.42578125" style="50" customWidth="1"/>
    <col min="4" max="4" width="5.85546875" style="44" bestFit="1" customWidth="1"/>
    <col min="5" max="5" width="1" style="50" customWidth="1"/>
    <col min="6" max="6" width="13.42578125" style="62" customWidth="1"/>
    <col min="7" max="7" width="1" style="62" customWidth="1"/>
    <col min="8" max="8" width="13.42578125" style="62" customWidth="1"/>
    <col min="9" max="9" width="1" style="62" customWidth="1"/>
    <col min="10" max="10" width="14.42578125" style="62" customWidth="1"/>
    <col min="11" max="11" width="1" style="62" customWidth="1"/>
    <col min="12" max="12" width="15.42578125" style="62" customWidth="1"/>
    <col min="13" max="13" width="1" style="62" customWidth="1"/>
    <col min="14" max="14" width="13.5703125" style="62" customWidth="1"/>
    <col min="15" max="16384" width="9.42578125" style="50"/>
  </cols>
  <sheetData>
    <row r="1" spans="1:14" ht="16.5" customHeight="1" x14ac:dyDescent="0.25">
      <c r="A1" s="47" t="s">
        <v>49</v>
      </c>
      <c r="B1" s="47"/>
      <c r="C1" s="47"/>
      <c r="D1" s="48"/>
      <c r="E1" s="47"/>
      <c r="F1" s="49"/>
      <c r="G1" s="49"/>
      <c r="H1" s="49"/>
      <c r="I1" s="49"/>
      <c r="J1" s="49" t="s">
        <v>6</v>
      </c>
      <c r="K1" s="49"/>
      <c r="L1" s="49"/>
      <c r="M1" s="49"/>
      <c r="N1" s="49"/>
    </row>
    <row r="2" spans="1:14" ht="16.5" customHeight="1" x14ac:dyDescent="0.25">
      <c r="A2" s="47" t="s">
        <v>128</v>
      </c>
      <c r="B2" s="47"/>
      <c r="C2" s="47"/>
      <c r="D2" s="48"/>
      <c r="E2" s="47"/>
      <c r="F2" s="49"/>
      <c r="G2" s="49"/>
      <c r="H2" s="49"/>
      <c r="I2" s="49"/>
      <c r="J2" s="49"/>
      <c r="K2" s="49"/>
      <c r="L2" s="49"/>
      <c r="M2" s="49"/>
      <c r="N2" s="49"/>
    </row>
    <row r="3" spans="1:14" ht="16.5" customHeight="1" x14ac:dyDescent="0.25">
      <c r="A3" s="51" t="s">
        <v>217</v>
      </c>
      <c r="B3" s="51"/>
      <c r="C3" s="51"/>
      <c r="D3" s="52"/>
      <c r="E3" s="51"/>
      <c r="F3" s="53"/>
      <c r="G3" s="53"/>
      <c r="H3" s="53"/>
      <c r="I3" s="53"/>
      <c r="J3" s="53"/>
      <c r="K3" s="53"/>
      <c r="L3" s="53"/>
      <c r="M3" s="53"/>
      <c r="N3" s="53"/>
    </row>
    <row r="4" spans="1:14" ht="16.5" customHeight="1" x14ac:dyDescent="0.25">
      <c r="A4" s="47"/>
      <c r="B4" s="47"/>
      <c r="C4" s="47"/>
      <c r="D4" s="48"/>
      <c r="E4" s="47"/>
      <c r="F4" s="49"/>
      <c r="G4" s="49"/>
      <c r="H4" s="49"/>
      <c r="I4" s="49"/>
      <c r="J4" s="49"/>
      <c r="K4" s="49"/>
      <c r="L4" s="49"/>
      <c r="M4" s="49"/>
      <c r="N4" s="49"/>
    </row>
    <row r="5" spans="1:14" ht="16.5" customHeight="1" x14ac:dyDescent="0.25">
      <c r="A5" s="47"/>
      <c r="B5" s="47"/>
      <c r="C5" s="47"/>
      <c r="D5" s="48"/>
      <c r="E5" s="47"/>
      <c r="F5" s="49"/>
      <c r="G5" s="49"/>
      <c r="H5" s="49"/>
      <c r="I5" s="49"/>
      <c r="J5" s="49"/>
      <c r="K5" s="49"/>
      <c r="L5" s="49"/>
      <c r="M5" s="49"/>
      <c r="N5" s="49"/>
    </row>
    <row r="6" spans="1:14" ht="16.5" customHeight="1" x14ac:dyDescent="0.25">
      <c r="A6" s="47"/>
      <c r="B6" s="47"/>
      <c r="C6" s="47"/>
      <c r="D6" s="48"/>
      <c r="E6" s="47"/>
      <c r="F6" s="54" t="s">
        <v>96</v>
      </c>
      <c r="G6" s="54"/>
      <c r="H6" s="54"/>
      <c r="I6" s="54"/>
      <c r="J6" s="54"/>
      <c r="K6" s="54"/>
      <c r="L6" s="54"/>
      <c r="M6" s="54"/>
      <c r="N6" s="54"/>
    </row>
    <row r="7" spans="1:14" ht="16.5" customHeight="1" x14ac:dyDescent="0.25">
      <c r="A7" s="47"/>
      <c r="B7" s="47"/>
      <c r="C7" s="47"/>
      <c r="D7" s="48"/>
      <c r="E7" s="47"/>
      <c r="F7" s="55" t="s">
        <v>31</v>
      </c>
      <c r="G7" s="55"/>
      <c r="H7" s="55"/>
      <c r="I7" s="55"/>
      <c r="J7" s="56" t="s">
        <v>54</v>
      </c>
      <c r="K7" s="56"/>
      <c r="L7" s="56"/>
      <c r="M7" s="55"/>
      <c r="N7" s="55"/>
    </row>
    <row r="8" spans="1:14" ht="16.5" customHeight="1" x14ac:dyDescent="0.25">
      <c r="A8" s="47"/>
      <c r="B8" s="47"/>
      <c r="C8" s="47"/>
      <c r="D8" s="48"/>
      <c r="E8" s="47"/>
      <c r="F8" s="55" t="s">
        <v>32</v>
      </c>
      <c r="G8" s="55"/>
      <c r="H8" s="55" t="s">
        <v>39</v>
      </c>
      <c r="I8" s="55"/>
      <c r="J8" s="55" t="s">
        <v>48</v>
      </c>
      <c r="K8" s="55"/>
      <c r="L8" s="55"/>
      <c r="M8" s="55"/>
      <c r="N8" s="55" t="s">
        <v>9</v>
      </c>
    </row>
    <row r="9" spans="1:14" ht="16.5" customHeight="1" x14ac:dyDescent="0.25">
      <c r="A9" s="47"/>
      <c r="B9" s="47"/>
      <c r="C9" s="47"/>
      <c r="D9" s="48"/>
      <c r="E9" s="47"/>
      <c r="F9" s="55" t="s">
        <v>33</v>
      </c>
      <c r="G9" s="55"/>
      <c r="H9" s="55" t="s">
        <v>40</v>
      </c>
      <c r="I9" s="55"/>
      <c r="J9" s="39" t="s">
        <v>61</v>
      </c>
      <c r="K9" s="55"/>
      <c r="L9" s="55" t="s">
        <v>60</v>
      </c>
      <c r="M9" s="55"/>
      <c r="N9" s="55" t="s">
        <v>35</v>
      </c>
    </row>
    <row r="10" spans="1:14" ht="16.5" customHeight="1" x14ac:dyDescent="0.25">
      <c r="A10" s="47"/>
      <c r="B10" s="47"/>
      <c r="C10" s="47"/>
      <c r="D10" s="52" t="s">
        <v>177</v>
      </c>
      <c r="E10" s="47"/>
      <c r="F10" s="57" t="s">
        <v>132</v>
      </c>
      <c r="G10" s="55"/>
      <c r="H10" s="57" t="s">
        <v>132</v>
      </c>
      <c r="I10" s="55"/>
      <c r="J10" s="57" t="s">
        <v>132</v>
      </c>
      <c r="K10" s="55"/>
      <c r="L10" s="57" t="s">
        <v>132</v>
      </c>
      <c r="M10" s="55"/>
      <c r="N10" s="57" t="s">
        <v>132</v>
      </c>
    </row>
    <row r="12" spans="1:14" ht="16.5" customHeight="1" x14ac:dyDescent="0.25">
      <c r="A12" s="47" t="s">
        <v>167</v>
      </c>
      <c r="D12" s="48"/>
      <c r="F12" s="2">
        <v>738982</v>
      </c>
      <c r="G12" s="2"/>
      <c r="H12" s="2">
        <v>933171</v>
      </c>
      <c r="I12" s="2"/>
      <c r="J12" s="2">
        <v>41110</v>
      </c>
      <c r="K12" s="2"/>
      <c r="L12" s="2">
        <v>183060</v>
      </c>
      <c r="M12" s="2"/>
      <c r="N12" s="2">
        <f>SUM(F12:L12)</f>
        <v>1896323</v>
      </c>
    </row>
    <row r="13" spans="1:14" ht="6" customHeight="1" x14ac:dyDescent="0.25">
      <c r="A13" s="47"/>
      <c r="D13" s="48"/>
      <c r="F13" s="2"/>
      <c r="G13" s="2"/>
      <c r="H13" s="2"/>
      <c r="I13" s="2"/>
      <c r="J13" s="2"/>
      <c r="K13" s="2"/>
      <c r="L13" s="2"/>
      <c r="M13" s="2"/>
      <c r="N13" s="2"/>
    </row>
    <row r="14" spans="1:14" ht="16.5" customHeight="1" x14ac:dyDescent="0.25">
      <c r="A14" s="47" t="s">
        <v>81</v>
      </c>
      <c r="B14" s="47"/>
      <c r="D14" s="48"/>
      <c r="F14" s="2"/>
      <c r="G14" s="2"/>
      <c r="H14" s="2"/>
      <c r="I14" s="2"/>
      <c r="J14" s="2"/>
      <c r="K14" s="2"/>
      <c r="L14" s="2"/>
      <c r="M14" s="2"/>
      <c r="N14" s="2"/>
    </row>
    <row r="15" spans="1:14" ht="16.5" customHeight="1" x14ac:dyDescent="0.25">
      <c r="A15" s="50" t="s">
        <v>181</v>
      </c>
      <c r="F15" s="2">
        <v>0</v>
      </c>
      <c r="G15" s="2"/>
      <c r="H15" s="2">
        <v>0</v>
      </c>
      <c r="I15" s="2"/>
      <c r="J15" s="2">
        <v>0</v>
      </c>
      <c r="K15" s="2"/>
      <c r="L15" s="2">
        <v>-147796</v>
      </c>
      <c r="M15" s="2"/>
      <c r="N15" s="2">
        <f>SUM(F15:L15)</f>
        <v>-147796</v>
      </c>
    </row>
    <row r="16" spans="1:14" ht="16.5" customHeight="1" x14ac:dyDescent="0.25">
      <c r="A16" s="50" t="s">
        <v>66</v>
      </c>
      <c r="D16" s="48"/>
      <c r="F16" s="5">
        <v>0</v>
      </c>
      <c r="G16" s="1"/>
      <c r="H16" s="5">
        <v>0</v>
      </c>
      <c r="I16" s="1"/>
      <c r="J16" s="5">
        <v>0</v>
      </c>
      <c r="K16" s="2"/>
      <c r="L16" s="5">
        <v>185472</v>
      </c>
      <c r="M16" s="2"/>
      <c r="N16" s="5">
        <f>SUM(F16:L16)</f>
        <v>185472</v>
      </c>
    </row>
    <row r="17" spans="1:14" ht="16.5" customHeight="1" x14ac:dyDescent="0.25">
      <c r="F17" s="2"/>
      <c r="G17" s="2"/>
      <c r="H17" s="2"/>
      <c r="I17" s="2"/>
      <c r="J17" s="2"/>
      <c r="K17" s="2"/>
      <c r="L17" s="2"/>
      <c r="M17" s="2"/>
      <c r="N17" s="2"/>
    </row>
    <row r="18" spans="1:14" ht="16.5" customHeight="1" thickBot="1" x14ac:dyDescent="0.3">
      <c r="A18" s="47" t="s">
        <v>210</v>
      </c>
      <c r="F18" s="14">
        <f>SUM(F12:F16)</f>
        <v>738982</v>
      </c>
      <c r="G18" s="2"/>
      <c r="H18" s="14">
        <f>SUM(H12:H16)</f>
        <v>933171</v>
      </c>
      <c r="I18" s="2"/>
      <c r="J18" s="14">
        <f>SUM(J12:J16)</f>
        <v>41110</v>
      </c>
      <c r="K18" s="2"/>
      <c r="L18" s="14">
        <f>SUM(L12:L16)</f>
        <v>220736</v>
      </c>
      <c r="M18" s="2"/>
      <c r="N18" s="14">
        <f>SUM(N12:N16)</f>
        <v>1933999</v>
      </c>
    </row>
    <row r="19" spans="1:14" ht="16.5" customHeight="1" thickTop="1" x14ac:dyDescent="0.25">
      <c r="A19" s="47"/>
      <c r="C19" s="58"/>
      <c r="F19" s="4"/>
      <c r="G19" s="2"/>
      <c r="H19" s="4"/>
      <c r="I19" s="2"/>
      <c r="J19" s="4"/>
      <c r="K19" s="2"/>
      <c r="L19" s="4"/>
      <c r="M19" s="2"/>
      <c r="N19" s="4"/>
    </row>
    <row r="20" spans="1:14" ht="16.5" customHeight="1" x14ac:dyDescent="0.25">
      <c r="A20" s="47"/>
      <c r="C20" s="58"/>
      <c r="F20" s="4"/>
      <c r="G20" s="2"/>
      <c r="H20" s="4"/>
      <c r="I20" s="2"/>
      <c r="J20" s="4"/>
      <c r="K20" s="2"/>
      <c r="L20" s="4"/>
      <c r="M20" s="2"/>
      <c r="N20" s="4"/>
    </row>
    <row r="21" spans="1:14" ht="16.5" customHeight="1" x14ac:dyDescent="0.25">
      <c r="A21" s="47" t="s">
        <v>202</v>
      </c>
      <c r="D21" s="48"/>
      <c r="F21" s="2">
        <v>738982</v>
      </c>
      <c r="G21" s="2"/>
      <c r="H21" s="2">
        <v>933171</v>
      </c>
      <c r="I21" s="2"/>
      <c r="J21" s="2">
        <v>51010</v>
      </c>
      <c r="K21" s="2"/>
      <c r="L21" s="2">
        <v>147485</v>
      </c>
      <c r="M21" s="2"/>
      <c r="N21" s="2">
        <f>SUM(F21:L21)</f>
        <v>1870648</v>
      </c>
    </row>
    <row r="22" spans="1:14" ht="6" customHeight="1" x14ac:dyDescent="0.25">
      <c r="A22" s="47"/>
      <c r="D22" s="48"/>
      <c r="F22" s="2"/>
      <c r="G22" s="2"/>
      <c r="H22" s="2"/>
      <c r="I22" s="2"/>
      <c r="J22" s="2"/>
      <c r="K22" s="2"/>
      <c r="L22" s="2"/>
      <c r="M22" s="2"/>
      <c r="N22" s="2"/>
    </row>
    <row r="23" spans="1:14" ht="16.5" customHeight="1" x14ac:dyDescent="0.25">
      <c r="A23" s="47" t="s">
        <v>81</v>
      </c>
      <c r="B23" s="47"/>
      <c r="D23" s="48"/>
      <c r="F23" s="2"/>
      <c r="G23" s="2"/>
      <c r="H23" s="2"/>
      <c r="I23" s="2"/>
      <c r="J23" s="2"/>
      <c r="K23" s="2"/>
      <c r="L23" s="2"/>
      <c r="M23" s="2"/>
      <c r="N23" s="2"/>
    </row>
    <row r="24" spans="1:14" ht="16.5" customHeight="1" x14ac:dyDescent="0.25">
      <c r="A24" s="50" t="s">
        <v>181</v>
      </c>
      <c r="D24" s="44">
        <v>12</v>
      </c>
      <c r="F24" s="2">
        <v>0</v>
      </c>
      <c r="G24" s="2"/>
      <c r="H24" s="2">
        <v>0</v>
      </c>
      <c r="I24" s="2"/>
      <c r="J24" s="2">
        <v>0</v>
      </c>
      <c r="K24" s="2"/>
      <c r="L24" s="2">
        <v>-88674</v>
      </c>
      <c r="M24" s="2"/>
      <c r="N24" s="2">
        <f>SUM(F24:L24)</f>
        <v>-88674</v>
      </c>
    </row>
    <row r="25" spans="1:14" ht="16.5" customHeight="1" x14ac:dyDescent="0.25">
      <c r="A25" s="50" t="s">
        <v>66</v>
      </c>
      <c r="D25" s="48"/>
      <c r="F25" s="5">
        <v>0</v>
      </c>
      <c r="G25" s="1"/>
      <c r="H25" s="5">
        <v>0</v>
      </c>
      <c r="I25" s="1"/>
      <c r="J25" s="5">
        <v>0</v>
      </c>
      <c r="K25" s="2"/>
      <c r="L25" s="5">
        <v>108372</v>
      </c>
      <c r="M25" s="2"/>
      <c r="N25" s="5">
        <f>SUM(F25:L25)</f>
        <v>108372</v>
      </c>
    </row>
    <row r="26" spans="1:14" ht="16.5" customHeight="1" x14ac:dyDescent="0.25">
      <c r="F26" s="2"/>
      <c r="G26" s="2"/>
      <c r="H26" s="2"/>
      <c r="I26" s="2"/>
      <c r="J26" s="2"/>
      <c r="K26" s="2"/>
      <c r="L26" s="2"/>
      <c r="M26" s="2"/>
      <c r="N26" s="2"/>
    </row>
    <row r="27" spans="1:14" ht="16.5" customHeight="1" thickBot="1" x14ac:dyDescent="0.3">
      <c r="A27" s="47" t="s">
        <v>219</v>
      </c>
      <c r="F27" s="14">
        <f>SUM(F21:F25)</f>
        <v>738982</v>
      </c>
      <c r="G27" s="2"/>
      <c r="H27" s="14">
        <f>SUM(H21:H25)</f>
        <v>933171</v>
      </c>
      <c r="I27" s="2"/>
      <c r="J27" s="14">
        <f>SUM(J21:J25)</f>
        <v>51010</v>
      </c>
      <c r="K27" s="2"/>
      <c r="L27" s="14">
        <f>SUM(L21:L25)</f>
        <v>167183</v>
      </c>
      <c r="M27" s="2"/>
      <c r="N27" s="14">
        <f>SUM(N21:N25)</f>
        <v>1890346</v>
      </c>
    </row>
    <row r="28" spans="1:14" ht="16.5" customHeight="1" thickTop="1" x14ac:dyDescent="0.25">
      <c r="A28" s="47"/>
      <c r="F28" s="4"/>
      <c r="G28" s="2"/>
      <c r="H28" s="4"/>
      <c r="I28" s="2"/>
      <c r="J28" s="4"/>
      <c r="K28" s="2"/>
      <c r="L28" s="4"/>
      <c r="M28" s="2"/>
      <c r="N28" s="4"/>
    </row>
    <row r="29" spans="1:14" ht="16.5" customHeight="1" x14ac:dyDescent="0.25">
      <c r="A29" s="47"/>
      <c r="F29" s="4"/>
      <c r="G29" s="2"/>
      <c r="H29" s="4"/>
      <c r="I29" s="2"/>
      <c r="J29" s="4"/>
      <c r="K29" s="2"/>
      <c r="L29" s="4"/>
      <c r="M29" s="2"/>
      <c r="N29" s="4"/>
    </row>
    <row r="30" spans="1:14" ht="16.5" customHeight="1" x14ac:dyDescent="0.25">
      <c r="A30" s="47"/>
      <c r="F30" s="4"/>
      <c r="G30" s="2"/>
      <c r="H30" s="4"/>
      <c r="I30" s="2"/>
      <c r="J30" s="4"/>
      <c r="K30" s="2"/>
      <c r="L30" s="4"/>
      <c r="M30" s="2"/>
      <c r="N30" s="4"/>
    </row>
    <row r="31" spans="1:14" ht="16.5" customHeight="1" x14ac:dyDescent="0.25">
      <c r="A31" s="47"/>
      <c r="F31" s="4"/>
      <c r="G31" s="2"/>
      <c r="H31" s="4"/>
      <c r="I31" s="2"/>
      <c r="J31" s="4"/>
      <c r="K31" s="2"/>
      <c r="L31" s="4"/>
      <c r="M31" s="2"/>
      <c r="N31" s="4"/>
    </row>
    <row r="32" spans="1:14" ht="16.5" customHeight="1" x14ac:dyDescent="0.25">
      <c r="A32" s="47"/>
      <c r="F32" s="4"/>
      <c r="G32" s="2"/>
      <c r="H32" s="4"/>
      <c r="I32" s="2"/>
      <c r="J32" s="4"/>
      <c r="K32" s="2"/>
      <c r="L32" s="4"/>
      <c r="M32" s="2"/>
      <c r="N32" s="4"/>
    </row>
    <row r="33" spans="1:14" ht="7.5" customHeight="1" x14ac:dyDescent="0.25">
      <c r="A33" s="47"/>
      <c r="F33" s="4"/>
      <c r="G33" s="2"/>
      <c r="H33" s="4"/>
      <c r="I33" s="2"/>
      <c r="J33" s="4"/>
      <c r="K33" s="2"/>
      <c r="L33" s="4"/>
      <c r="M33" s="2"/>
      <c r="N33" s="4"/>
    </row>
    <row r="34" spans="1:14" ht="21.95" customHeight="1" x14ac:dyDescent="0.25">
      <c r="A34" s="59" t="s">
        <v>204</v>
      </c>
      <c r="B34" s="59"/>
      <c r="C34" s="59"/>
      <c r="D34" s="60"/>
      <c r="E34" s="59"/>
      <c r="F34" s="61"/>
      <c r="G34" s="61"/>
      <c r="H34" s="61"/>
      <c r="I34" s="61"/>
      <c r="J34" s="61"/>
      <c r="K34" s="61"/>
      <c r="L34" s="61"/>
      <c r="M34" s="61"/>
      <c r="N34" s="61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D9E5-540B-4C13-8602-5857FF140834}">
  <dimension ref="A1:J109"/>
  <sheetViews>
    <sheetView topLeftCell="A55" zoomScaleNormal="100" zoomScaleSheetLayoutView="100" workbookViewId="0">
      <selection activeCell="A63" sqref="A63"/>
    </sheetView>
  </sheetViews>
  <sheetFormatPr defaultColWidth="7.5703125" defaultRowHeight="16.5" customHeight="1" x14ac:dyDescent="0.25"/>
  <cols>
    <col min="1" max="1" width="37.28515625" style="32" customWidth="1"/>
    <col min="2" max="2" width="5.7109375" style="41" customWidth="1"/>
    <col min="3" max="3" width="0.85546875" style="32" customWidth="1"/>
    <col min="4" max="4" width="13.28515625" style="19" customWidth="1"/>
    <col min="5" max="5" width="0.85546875" style="19" customWidth="1"/>
    <col min="6" max="6" width="13.28515625" style="19" customWidth="1"/>
    <col min="7" max="7" width="0.85546875" style="19" customWidth="1"/>
    <col min="8" max="8" width="13.28515625" style="19" customWidth="1"/>
    <col min="9" max="9" width="0.85546875" style="19" customWidth="1"/>
    <col min="10" max="10" width="13.28515625" style="19" customWidth="1"/>
    <col min="11" max="16384" width="7.5703125" style="32"/>
  </cols>
  <sheetData>
    <row r="1" spans="1:10" ht="16.5" customHeight="1" x14ac:dyDescent="0.25">
      <c r="A1" s="30" t="s">
        <v>49</v>
      </c>
      <c r="B1" s="31"/>
      <c r="C1" s="30"/>
      <c r="D1" s="15"/>
      <c r="E1" s="15"/>
      <c r="F1" s="15"/>
      <c r="G1" s="15"/>
      <c r="H1" s="15"/>
      <c r="I1" s="15"/>
      <c r="J1" s="15"/>
    </row>
    <row r="2" spans="1:10" ht="16.5" customHeight="1" x14ac:dyDescent="0.25">
      <c r="A2" s="30" t="s">
        <v>26</v>
      </c>
      <c r="B2" s="31"/>
      <c r="C2" s="30"/>
      <c r="D2" s="15"/>
      <c r="E2" s="15"/>
      <c r="F2" s="15"/>
      <c r="G2" s="15"/>
      <c r="H2" s="15"/>
      <c r="I2" s="15"/>
      <c r="J2" s="15"/>
    </row>
    <row r="3" spans="1:10" ht="16.5" customHeight="1" x14ac:dyDescent="0.25">
      <c r="A3" s="33" t="s">
        <v>217</v>
      </c>
      <c r="B3" s="34"/>
      <c r="C3" s="33"/>
      <c r="D3" s="16"/>
      <c r="E3" s="16"/>
      <c r="F3" s="16"/>
      <c r="G3" s="16"/>
      <c r="H3" s="16"/>
      <c r="I3" s="16"/>
      <c r="J3" s="16"/>
    </row>
    <row r="4" spans="1:10" ht="16.5" customHeight="1" x14ac:dyDescent="0.25">
      <c r="A4" s="30"/>
      <c r="B4" s="31"/>
      <c r="C4" s="30"/>
      <c r="D4" s="15"/>
      <c r="E4" s="15"/>
      <c r="F4" s="15"/>
      <c r="G4" s="15"/>
      <c r="H4" s="15"/>
      <c r="I4" s="15"/>
      <c r="J4" s="15"/>
    </row>
    <row r="5" spans="1:10" ht="16.5" customHeight="1" x14ac:dyDescent="0.25">
      <c r="A5" s="30"/>
      <c r="B5" s="31"/>
      <c r="C5" s="30"/>
      <c r="D5" s="15"/>
      <c r="E5" s="15"/>
      <c r="F5" s="15"/>
      <c r="G5" s="15"/>
      <c r="H5" s="15"/>
      <c r="I5" s="15"/>
      <c r="J5" s="15"/>
    </row>
    <row r="6" spans="1:10" ht="16.5" customHeight="1" x14ac:dyDescent="0.25">
      <c r="A6" s="30"/>
      <c r="B6" s="31"/>
      <c r="C6" s="30"/>
      <c r="D6" s="35" t="s">
        <v>143</v>
      </c>
      <c r="E6" s="35"/>
      <c r="F6" s="35"/>
      <c r="G6" s="36"/>
      <c r="H6" s="35" t="s">
        <v>144</v>
      </c>
      <c r="I6" s="35"/>
      <c r="J6" s="35"/>
    </row>
    <row r="7" spans="1:10" ht="16.5" customHeight="1" x14ac:dyDescent="0.25">
      <c r="A7" s="30"/>
      <c r="B7" s="31"/>
      <c r="C7" s="30"/>
      <c r="D7" s="37" t="s">
        <v>137</v>
      </c>
      <c r="E7" s="37"/>
      <c r="F7" s="37"/>
      <c r="G7" s="38"/>
      <c r="H7" s="37" t="s">
        <v>135</v>
      </c>
      <c r="I7" s="37"/>
      <c r="J7" s="37"/>
    </row>
    <row r="8" spans="1:10" ht="16.5" customHeight="1" x14ac:dyDescent="0.25">
      <c r="A8" s="30"/>
      <c r="B8" s="31"/>
      <c r="C8" s="30"/>
      <c r="D8" s="17" t="s">
        <v>55</v>
      </c>
      <c r="E8" s="17"/>
      <c r="F8" s="17" t="s">
        <v>55</v>
      </c>
      <c r="G8" s="17"/>
      <c r="H8" s="17" t="s">
        <v>55</v>
      </c>
      <c r="I8" s="17"/>
      <c r="J8" s="17" t="s">
        <v>55</v>
      </c>
    </row>
    <row r="9" spans="1:10" ht="16.5" customHeight="1" x14ac:dyDescent="0.25">
      <c r="A9" s="30"/>
      <c r="B9" s="31"/>
      <c r="C9" s="30"/>
      <c r="D9" s="39" t="s">
        <v>207</v>
      </c>
      <c r="E9" s="38"/>
      <c r="F9" s="39" t="s">
        <v>207</v>
      </c>
      <c r="G9" s="36"/>
      <c r="H9" s="39" t="s">
        <v>207</v>
      </c>
      <c r="I9" s="38"/>
      <c r="J9" s="39" t="s">
        <v>207</v>
      </c>
    </row>
    <row r="10" spans="1:10" ht="16.5" customHeight="1" x14ac:dyDescent="0.25">
      <c r="A10" s="30"/>
      <c r="B10" s="31"/>
      <c r="C10" s="30"/>
      <c r="D10" s="40">
        <v>2025</v>
      </c>
      <c r="E10" s="38"/>
      <c r="F10" s="40">
        <v>2024</v>
      </c>
      <c r="G10" s="38"/>
      <c r="H10" s="40">
        <v>2025</v>
      </c>
      <c r="I10" s="38"/>
      <c r="J10" s="40">
        <v>2024</v>
      </c>
    </row>
    <row r="11" spans="1:10" ht="16.5" customHeight="1" x14ac:dyDescent="0.25">
      <c r="A11" s="30"/>
      <c r="B11" s="34" t="s">
        <v>177</v>
      </c>
      <c r="C11" s="30"/>
      <c r="D11" s="18" t="s">
        <v>132</v>
      </c>
      <c r="E11" s="17"/>
      <c r="F11" s="18" t="s">
        <v>132</v>
      </c>
      <c r="G11" s="17"/>
      <c r="H11" s="18" t="s">
        <v>132</v>
      </c>
      <c r="I11" s="17"/>
      <c r="J11" s="18" t="s">
        <v>132</v>
      </c>
    </row>
    <row r="12" spans="1:10" ht="16.5" customHeight="1" x14ac:dyDescent="0.25">
      <c r="A12" s="30" t="s">
        <v>27</v>
      </c>
    </row>
    <row r="13" spans="1:10" ht="16.5" customHeight="1" x14ac:dyDescent="0.25">
      <c r="A13" s="32" t="s">
        <v>155</v>
      </c>
      <c r="D13" s="19">
        <v>244917</v>
      </c>
      <c r="F13" s="19">
        <v>291754</v>
      </c>
      <c r="H13" s="19">
        <v>131840</v>
      </c>
      <c r="J13" s="19">
        <v>209976</v>
      </c>
    </row>
    <row r="14" spans="1:10" ht="16.5" customHeight="1" x14ac:dyDescent="0.25">
      <c r="A14" s="32" t="s">
        <v>69</v>
      </c>
    </row>
    <row r="15" spans="1:10" ht="16.5" customHeight="1" x14ac:dyDescent="0.25">
      <c r="A15" s="32" t="s">
        <v>45</v>
      </c>
      <c r="D15" s="19">
        <v>32900</v>
      </c>
      <c r="F15" s="19">
        <v>32111</v>
      </c>
      <c r="H15" s="19">
        <v>10878</v>
      </c>
      <c r="J15" s="19">
        <v>9592</v>
      </c>
    </row>
    <row r="16" spans="1:10" ht="16.5" customHeight="1" x14ac:dyDescent="0.25">
      <c r="A16" s="32" t="s">
        <v>220</v>
      </c>
      <c r="B16" s="32"/>
    </row>
    <row r="17" spans="1:10" ht="16.5" customHeight="1" x14ac:dyDescent="0.25">
      <c r="A17" s="32" t="s">
        <v>221</v>
      </c>
      <c r="B17" s="32"/>
      <c r="D17" s="19">
        <v>-4128</v>
      </c>
      <c r="E17" s="32"/>
      <c r="F17" s="19">
        <v>22379</v>
      </c>
      <c r="G17" s="36"/>
      <c r="H17" s="19">
        <v>-5210</v>
      </c>
      <c r="I17" s="36"/>
      <c r="J17" s="19">
        <v>30255</v>
      </c>
    </row>
    <row r="18" spans="1:10" ht="16.5" customHeight="1" x14ac:dyDescent="0.25">
      <c r="A18" s="32" t="s">
        <v>179</v>
      </c>
      <c r="B18" s="32"/>
      <c r="E18" s="32"/>
      <c r="G18" s="32"/>
      <c r="I18" s="32"/>
    </row>
    <row r="19" spans="1:10" ht="16.5" customHeight="1" x14ac:dyDescent="0.25">
      <c r="A19" s="32" t="s">
        <v>178</v>
      </c>
      <c r="D19" s="19">
        <v>0</v>
      </c>
      <c r="E19" s="32"/>
      <c r="F19" s="19">
        <v>0</v>
      </c>
      <c r="G19" s="32"/>
      <c r="H19" s="19">
        <v>0</v>
      </c>
      <c r="I19" s="32"/>
      <c r="J19" s="19">
        <v>-50000</v>
      </c>
    </row>
    <row r="20" spans="1:10" ht="16.5" customHeight="1" x14ac:dyDescent="0.25">
      <c r="A20" s="32" t="s">
        <v>147</v>
      </c>
      <c r="D20" s="20">
        <v>380</v>
      </c>
      <c r="F20" s="20">
        <v>-1291</v>
      </c>
      <c r="H20" s="20">
        <v>-127</v>
      </c>
      <c r="J20" s="20">
        <v>-131</v>
      </c>
    </row>
    <row r="21" spans="1:10" ht="16.5" customHeight="1" x14ac:dyDescent="0.25">
      <c r="A21" s="32" t="s">
        <v>211</v>
      </c>
      <c r="D21" s="19">
        <v>3671</v>
      </c>
      <c r="F21" s="19">
        <v>10356</v>
      </c>
      <c r="H21" s="19">
        <v>124</v>
      </c>
      <c r="J21" s="19">
        <v>-9</v>
      </c>
    </row>
    <row r="22" spans="1:10" ht="16.5" customHeight="1" x14ac:dyDescent="0.25">
      <c r="A22" s="32" t="s">
        <v>174</v>
      </c>
      <c r="D22" s="19">
        <v>1095</v>
      </c>
      <c r="F22" s="19">
        <v>1026</v>
      </c>
      <c r="H22" s="19">
        <v>1095</v>
      </c>
      <c r="J22" s="19">
        <v>1026</v>
      </c>
    </row>
    <row r="23" spans="1:10" ht="16.5" customHeight="1" x14ac:dyDescent="0.25">
      <c r="A23" s="32" t="s">
        <v>46</v>
      </c>
      <c r="D23" s="19">
        <v>-11006</v>
      </c>
      <c r="F23" s="19">
        <v>-9542</v>
      </c>
      <c r="H23" s="19">
        <v>-14306</v>
      </c>
      <c r="J23" s="19">
        <v>-17085</v>
      </c>
    </row>
    <row r="24" spans="1:10" ht="16.5" customHeight="1" x14ac:dyDescent="0.25">
      <c r="A24" s="32" t="s">
        <v>63</v>
      </c>
      <c r="D24" s="19">
        <v>5832</v>
      </c>
      <c r="F24" s="19">
        <v>2603</v>
      </c>
      <c r="H24" s="19">
        <v>1098</v>
      </c>
      <c r="J24" s="19">
        <v>1002</v>
      </c>
    </row>
    <row r="25" spans="1:10" ht="16.5" customHeight="1" x14ac:dyDescent="0.25">
      <c r="A25" s="32" t="s">
        <v>101</v>
      </c>
      <c r="D25" s="20">
        <v>0</v>
      </c>
      <c r="F25" s="20">
        <v>0</v>
      </c>
      <c r="H25" s="19">
        <v>-64997</v>
      </c>
      <c r="J25" s="19">
        <v>-76993</v>
      </c>
    </row>
    <row r="26" spans="1:10" ht="16.5" customHeight="1" x14ac:dyDescent="0.25">
      <c r="A26" s="32" t="s">
        <v>111</v>
      </c>
      <c r="B26" s="41">
        <v>9</v>
      </c>
      <c r="D26" s="21">
        <v>-133040</v>
      </c>
      <c r="F26" s="21">
        <v>-175505</v>
      </c>
      <c r="H26" s="21">
        <v>0</v>
      </c>
      <c r="J26" s="21">
        <v>0</v>
      </c>
    </row>
    <row r="28" spans="1:10" ht="16.5" customHeight="1" x14ac:dyDescent="0.25">
      <c r="A28" s="30" t="s">
        <v>171</v>
      </c>
    </row>
    <row r="29" spans="1:10" ht="16.5" customHeight="1" x14ac:dyDescent="0.25">
      <c r="A29" s="30" t="s">
        <v>106</v>
      </c>
      <c r="D29" s="21">
        <f>SUM(D13:D26)</f>
        <v>140621</v>
      </c>
      <c r="F29" s="21">
        <f>SUM(F13:F26)</f>
        <v>173891</v>
      </c>
      <c r="H29" s="21">
        <f>SUM(H13:H26)</f>
        <v>60395</v>
      </c>
      <c r="J29" s="21">
        <f>SUM(J13:J26)</f>
        <v>107633</v>
      </c>
    </row>
    <row r="31" spans="1:10" ht="16.5" customHeight="1" x14ac:dyDescent="0.25">
      <c r="A31" s="32" t="s">
        <v>36</v>
      </c>
    </row>
    <row r="32" spans="1:10" ht="16.5" customHeight="1" x14ac:dyDescent="0.25">
      <c r="A32" s="32" t="s">
        <v>175</v>
      </c>
      <c r="D32" s="19">
        <v>-448551</v>
      </c>
      <c r="F32" s="19">
        <v>-1101936</v>
      </c>
      <c r="H32" s="19">
        <v>-94189</v>
      </c>
      <c r="J32" s="19">
        <v>3355</v>
      </c>
    </row>
    <row r="33" spans="1:10" ht="16.5" customHeight="1" x14ac:dyDescent="0.25">
      <c r="A33" s="32" t="s">
        <v>95</v>
      </c>
      <c r="D33" s="19">
        <v>-5582</v>
      </c>
      <c r="F33" s="19">
        <v>-4331</v>
      </c>
      <c r="H33" s="19">
        <v>-5564</v>
      </c>
      <c r="J33" s="19">
        <v>-4321</v>
      </c>
    </row>
    <row r="34" spans="1:10" ht="16.5" customHeight="1" x14ac:dyDescent="0.25">
      <c r="A34" s="32" t="s">
        <v>64</v>
      </c>
      <c r="D34" s="19">
        <v>12179</v>
      </c>
      <c r="F34" s="19">
        <v>87016</v>
      </c>
      <c r="H34" s="19">
        <v>-4437</v>
      </c>
      <c r="J34" s="19">
        <v>-1667</v>
      </c>
    </row>
    <row r="35" spans="1:10" ht="16.5" customHeight="1" x14ac:dyDescent="0.25">
      <c r="A35" s="32" t="s">
        <v>176</v>
      </c>
      <c r="D35" s="19">
        <v>478705</v>
      </c>
      <c r="F35" s="19">
        <v>851013</v>
      </c>
      <c r="H35" s="19">
        <v>86243</v>
      </c>
      <c r="J35" s="19">
        <v>-23775</v>
      </c>
    </row>
    <row r="36" spans="1:10" ht="16.5" customHeight="1" x14ac:dyDescent="0.25">
      <c r="A36" s="32" t="s">
        <v>65</v>
      </c>
      <c r="D36" s="21">
        <v>-6069</v>
      </c>
      <c r="E36" s="22"/>
      <c r="F36" s="21">
        <v>1785</v>
      </c>
      <c r="G36" s="22"/>
      <c r="H36" s="21">
        <v>-6195</v>
      </c>
      <c r="I36" s="22"/>
      <c r="J36" s="21">
        <v>1514</v>
      </c>
    </row>
    <row r="38" spans="1:10" ht="16.5" customHeight="1" x14ac:dyDescent="0.25">
      <c r="A38" s="30" t="s">
        <v>223</v>
      </c>
      <c r="D38" s="22">
        <f>SUM(C29:D36)</f>
        <v>171303</v>
      </c>
      <c r="E38" s="22"/>
      <c r="F38" s="22">
        <f>SUM(E29:F36)</f>
        <v>7438</v>
      </c>
      <c r="G38" s="22"/>
      <c r="H38" s="22">
        <f>SUM(G29:H36)</f>
        <v>36253</v>
      </c>
      <c r="I38" s="22"/>
      <c r="J38" s="22">
        <f>SUM(I29:J36)</f>
        <v>82739</v>
      </c>
    </row>
    <row r="39" spans="1:10" ht="16.5" customHeight="1" x14ac:dyDescent="0.25">
      <c r="A39" s="32" t="s">
        <v>141</v>
      </c>
      <c r="D39" s="22">
        <v>0</v>
      </c>
      <c r="E39" s="22"/>
      <c r="F39" s="22">
        <v>1698</v>
      </c>
      <c r="G39" s="22"/>
      <c r="H39" s="22">
        <v>0</v>
      </c>
      <c r="I39" s="22"/>
      <c r="J39" s="22">
        <v>0</v>
      </c>
    </row>
    <row r="40" spans="1:10" ht="16.5" customHeight="1" x14ac:dyDescent="0.25">
      <c r="A40" s="32" t="s">
        <v>82</v>
      </c>
      <c r="D40" s="21">
        <v>-30266</v>
      </c>
      <c r="F40" s="21">
        <v>-32898</v>
      </c>
      <c r="H40" s="21">
        <v>-26705</v>
      </c>
      <c r="J40" s="21">
        <v>-24107</v>
      </c>
    </row>
    <row r="42" spans="1:10" ht="16.5" customHeight="1" x14ac:dyDescent="0.25">
      <c r="A42" s="30" t="s">
        <v>212</v>
      </c>
      <c r="D42" s="22"/>
      <c r="E42" s="22"/>
      <c r="F42" s="22"/>
      <c r="G42" s="22"/>
      <c r="H42" s="22"/>
      <c r="I42" s="22"/>
      <c r="J42" s="22"/>
    </row>
    <row r="43" spans="1:10" ht="16.5" customHeight="1" x14ac:dyDescent="0.25">
      <c r="A43" s="30" t="s">
        <v>205</v>
      </c>
      <c r="D43" s="21">
        <f>SUM(D38:D40)</f>
        <v>141037</v>
      </c>
      <c r="E43" s="22"/>
      <c r="F43" s="21">
        <f>SUM(F38:F40)</f>
        <v>-23762</v>
      </c>
      <c r="G43" s="22"/>
      <c r="H43" s="21">
        <f>SUM(H38:H40)</f>
        <v>9548</v>
      </c>
      <c r="I43" s="22"/>
      <c r="J43" s="21">
        <f>SUM(J38:J40)</f>
        <v>58632</v>
      </c>
    </row>
    <row r="44" spans="1:10" ht="16.5" customHeight="1" x14ac:dyDescent="0.25">
      <c r="A44" s="30"/>
      <c r="D44" s="22"/>
      <c r="E44" s="22"/>
      <c r="F44" s="22"/>
      <c r="G44" s="22"/>
      <c r="H44" s="22"/>
      <c r="I44" s="22"/>
      <c r="J44" s="22"/>
    </row>
    <row r="45" spans="1:10" ht="16.5" customHeight="1" x14ac:dyDescent="0.25">
      <c r="A45" s="30"/>
      <c r="D45" s="22"/>
      <c r="E45" s="22"/>
      <c r="F45" s="22"/>
      <c r="G45" s="22"/>
      <c r="H45" s="22"/>
      <c r="I45" s="22"/>
      <c r="J45" s="22"/>
    </row>
    <row r="46" spans="1:10" ht="16.5" customHeight="1" x14ac:dyDescent="0.25">
      <c r="A46" s="30"/>
      <c r="D46" s="22"/>
      <c r="E46" s="22"/>
      <c r="F46" s="22"/>
      <c r="G46" s="22"/>
      <c r="H46" s="22"/>
      <c r="I46" s="22"/>
      <c r="J46" s="22"/>
    </row>
    <row r="47" spans="1:10" ht="16.5" customHeight="1" x14ac:dyDescent="0.25">
      <c r="A47" s="30"/>
      <c r="D47" s="22"/>
      <c r="E47" s="22"/>
      <c r="F47" s="22"/>
      <c r="G47" s="22"/>
      <c r="H47" s="22"/>
      <c r="I47" s="22"/>
      <c r="J47" s="22"/>
    </row>
    <row r="48" spans="1:10" ht="16.5" customHeight="1" x14ac:dyDescent="0.25">
      <c r="A48" s="30"/>
      <c r="D48" s="22"/>
      <c r="E48" s="22"/>
      <c r="F48" s="22"/>
      <c r="G48" s="22"/>
      <c r="H48" s="22"/>
      <c r="I48" s="22"/>
      <c r="J48" s="22"/>
    </row>
    <row r="49" spans="1:10" ht="16.5" customHeight="1" x14ac:dyDescent="0.25">
      <c r="A49" s="30"/>
      <c r="D49" s="22"/>
      <c r="E49" s="22"/>
      <c r="F49" s="22"/>
      <c r="G49" s="22"/>
      <c r="H49" s="22"/>
      <c r="I49" s="22"/>
      <c r="J49" s="22"/>
    </row>
    <row r="50" spans="1:10" ht="16.5" customHeight="1" x14ac:dyDescent="0.25">
      <c r="D50" s="22"/>
      <c r="E50" s="22"/>
      <c r="F50" s="22"/>
      <c r="G50" s="22"/>
      <c r="H50" s="22"/>
      <c r="I50" s="22"/>
      <c r="J50" s="22"/>
    </row>
    <row r="51" spans="1:10" ht="16.5" customHeight="1" x14ac:dyDescent="0.25">
      <c r="D51" s="22"/>
      <c r="E51" s="22"/>
      <c r="F51" s="22"/>
      <c r="G51" s="22"/>
      <c r="H51" s="22"/>
      <c r="I51" s="22"/>
      <c r="J51" s="22"/>
    </row>
    <row r="52" spans="1:10" ht="16.5" customHeight="1" x14ac:dyDescent="0.25">
      <c r="D52" s="22"/>
      <c r="E52" s="22"/>
      <c r="F52" s="22"/>
      <c r="G52" s="22"/>
      <c r="H52" s="22"/>
      <c r="I52" s="22"/>
      <c r="J52" s="22"/>
    </row>
    <row r="53" spans="1:10" ht="3.75" customHeight="1" x14ac:dyDescent="0.25">
      <c r="D53" s="22"/>
      <c r="E53" s="22"/>
      <c r="F53" s="22"/>
      <c r="G53" s="22"/>
      <c r="H53" s="22"/>
      <c r="I53" s="22"/>
      <c r="J53" s="22"/>
    </row>
    <row r="54" spans="1:10" ht="21.95" customHeight="1" x14ac:dyDescent="0.25">
      <c r="A54" s="42" t="s">
        <v>204</v>
      </c>
      <c r="B54" s="43"/>
      <c r="C54" s="42"/>
      <c r="D54" s="21"/>
      <c r="E54" s="21"/>
      <c r="F54" s="21"/>
      <c r="G54" s="21"/>
      <c r="H54" s="21"/>
      <c r="I54" s="21"/>
      <c r="J54" s="21"/>
    </row>
    <row r="55" spans="1:10" ht="16.5" customHeight="1" x14ac:dyDescent="0.25">
      <c r="A55" s="30" t="s">
        <v>49</v>
      </c>
      <c r="D55" s="22"/>
      <c r="F55" s="22"/>
      <c r="H55" s="22"/>
      <c r="J55" s="22"/>
    </row>
    <row r="56" spans="1:10" ht="16.5" customHeight="1" x14ac:dyDescent="0.25">
      <c r="A56" s="30" t="s">
        <v>213</v>
      </c>
      <c r="D56" s="22"/>
      <c r="F56" s="22"/>
      <c r="H56" s="22"/>
      <c r="J56" s="22"/>
    </row>
    <row r="57" spans="1:10" ht="16.5" customHeight="1" x14ac:dyDescent="0.25">
      <c r="A57" s="33" t="s">
        <v>217</v>
      </c>
      <c r="B57" s="43"/>
      <c r="C57" s="42"/>
      <c r="D57" s="21"/>
      <c r="E57" s="21"/>
      <c r="F57" s="21"/>
      <c r="G57" s="21"/>
      <c r="H57" s="21"/>
      <c r="I57" s="21"/>
      <c r="J57" s="21"/>
    </row>
    <row r="58" spans="1:10" ht="16.5" customHeight="1" x14ac:dyDescent="0.25">
      <c r="A58" s="30"/>
      <c r="D58" s="22"/>
      <c r="F58" s="22"/>
      <c r="H58" s="22"/>
      <c r="J58" s="22"/>
    </row>
    <row r="59" spans="1:10" ht="16.5" customHeight="1" x14ac:dyDescent="0.25">
      <c r="A59" s="30"/>
      <c r="D59" s="22"/>
      <c r="F59" s="22"/>
      <c r="H59" s="22"/>
      <c r="J59" s="22"/>
    </row>
    <row r="60" spans="1:10" ht="15.95" customHeight="1" x14ac:dyDescent="0.25">
      <c r="A60" s="30"/>
      <c r="D60" s="35" t="s">
        <v>143</v>
      </c>
      <c r="E60" s="35"/>
      <c r="F60" s="35"/>
      <c r="G60" s="36"/>
      <c r="H60" s="35" t="s">
        <v>144</v>
      </c>
      <c r="I60" s="35"/>
      <c r="J60" s="35"/>
    </row>
    <row r="61" spans="1:10" ht="15.95" customHeight="1" x14ac:dyDescent="0.25">
      <c r="A61" s="30"/>
      <c r="B61" s="31"/>
      <c r="C61" s="30"/>
      <c r="D61" s="37" t="s">
        <v>137</v>
      </c>
      <c r="E61" s="37"/>
      <c r="F61" s="37"/>
      <c r="G61" s="38"/>
      <c r="H61" s="37" t="s">
        <v>135</v>
      </c>
      <c r="I61" s="37"/>
      <c r="J61" s="37"/>
    </row>
    <row r="62" spans="1:10" ht="15.95" customHeight="1" x14ac:dyDescent="0.25">
      <c r="A62" s="30"/>
      <c r="B62" s="31"/>
      <c r="C62" s="30"/>
      <c r="D62" s="17" t="s">
        <v>55</v>
      </c>
      <c r="E62" s="17"/>
      <c r="F62" s="17" t="s">
        <v>55</v>
      </c>
      <c r="G62" s="17"/>
      <c r="H62" s="17" t="s">
        <v>55</v>
      </c>
      <c r="I62" s="17"/>
      <c r="J62" s="17" t="s">
        <v>55</v>
      </c>
    </row>
    <row r="63" spans="1:10" ht="15.95" customHeight="1" x14ac:dyDescent="0.25">
      <c r="A63" s="30"/>
      <c r="B63" s="31"/>
      <c r="C63" s="30"/>
      <c r="D63" s="39" t="s">
        <v>207</v>
      </c>
      <c r="E63" s="38"/>
      <c r="F63" s="39" t="s">
        <v>207</v>
      </c>
      <c r="G63" s="36"/>
      <c r="H63" s="39" t="s">
        <v>207</v>
      </c>
      <c r="I63" s="38"/>
      <c r="J63" s="39" t="s">
        <v>207</v>
      </c>
    </row>
    <row r="64" spans="1:10" ht="15.95" customHeight="1" x14ac:dyDescent="0.25">
      <c r="A64" s="30"/>
      <c r="B64" s="31"/>
      <c r="C64" s="30"/>
      <c r="D64" s="40">
        <v>2025</v>
      </c>
      <c r="E64" s="38"/>
      <c r="F64" s="40">
        <v>2024</v>
      </c>
      <c r="G64" s="38"/>
      <c r="H64" s="40">
        <v>2025</v>
      </c>
      <c r="I64" s="38"/>
      <c r="J64" s="40">
        <v>2024</v>
      </c>
    </row>
    <row r="65" spans="1:10" ht="15.95" customHeight="1" x14ac:dyDescent="0.25">
      <c r="A65" s="30"/>
      <c r="B65" s="34" t="s">
        <v>11</v>
      </c>
      <c r="C65" s="30"/>
      <c r="D65" s="18" t="s">
        <v>132</v>
      </c>
      <c r="E65" s="17"/>
      <c r="F65" s="18" t="s">
        <v>132</v>
      </c>
      <c r="G65" s="17"/>
      <c r="H65" s="18" t="s">
        <v>132</v>
      </c>
      <c r="I65" s="17"/>
      <c r="J65" s="18" t="s">
        <v>132</v>
      </c>
    </row>
    <row r="66" spans="1:10" ht="15.95" customHeight="1" x14ac:dyDescent="0.25">
      <c r="A66" s="30" t="s">
        <v>29</v>
      </c>
    </row>
    <row r="67" spans="1:10" ht="15.95" customHeight="1" x14ac:dyDescent="0.25">
      <c r="A67" s="32" t="s">
        <v>159</v>
      </c>
      <c r="D67" s="19">
        <v>-6039</v>
      </c>
      <c r="F67" s="19">
        <v>-644</v>
      </c>
      <c r="G67" s="20"/>
      <c r="H67" s="20">
        <v>-1177</v>
      </c>
      <c r="I67" s="20"/>
      <c r="J67" s="20">
        <v>-644</v>
      </c>
    </row>
    <row r="68" spans="1:10" ht="15.95" customHeight="1" x14ac:dyDescent="0.25">
      <c r="A68" s="32" t="s">
        <v>160</v>
      </c>
      <c r="D68" s="19">
        <v>-157</v>
      </c>
      <c r="F68" s="19">
        <v>-1767</v>
      </c>
      <c r="G68" s="20"/>
      <c r="H68" s="20">
        <v>-157</v>
      </c>
      <c r="I68" s="20"/>
      <c r="J68" s="20">
        <v>-1767</v>
      </c>
    </row>
    <row r="69" spans="1:10" ht="15.95" customHeight="1" x14ac:dyDescent="0.25">
      <c r="A69" s="32" t="s">
        <v>180</v>
      </c>
      <c r="B69" s="44">
        <v>14.4</v>
      </c>
      <c r="D69" s="19">
        <v>0</v>
      </c>
      <c r="F69" s="19">
        <v>0</v>
      </c>
      <c r="G69" s="20"/>
      <c r="H69" s="20">
        <v>-30000</v>
      </c>
      <c r="I69" s="20"/>
      <c r="J69" s="20">
        <v>-133160</v>
      </c>
    </row>
    <row r="70" spans="1:10" ht="15.95" customHeight="1" x14ac:dyDescent="0.25">
      <c r="A70" s="32" t="s">
        <v>189</v>
      </c>
      <c r="D70" s="22"/>
      <c r="F70" s="22"/>
      <c r="G70" s="20"/>
      <c r="H70" s="23"/>
      <c r="I70" s="20"/>
      <c r="J70" s="23"/>
    </row>
    <row r="71" spans="1:10" ht="15.95" customHeight="1" x14ac:dyDescent="0.25">
      <c r="A71" s="32" t="s">
        <v>190</v>
      </c>
      <c r="B71" s="44">
        <v>14.4</v>
      </c>
      <c r="D71" s="22">
        <v>0</v>
      </c>
      <c r="F71" s="22">
        <v>0</v>
      </c>
      <c r="G71" s="20"/>
      <c r="H71" s="23">
        <v>232650</v>
      </c>
      <c r="I71" s="20"/>
      <c r="J71" s="23">
        <v>314410</v>
      </c>
    </row>
    <row r="72" spans="1:10" ht="15.95" customHeight="1" x14ac:dyDescent="0.25">
      <c r="A72" s="32" t="s">
        <v>76</v>
      </c>
      <c r="B72" s="44"/>
      <c r="D72" s="22">
        <v>12182</v>
      </c>
      <c r="F72" s="22">
        <v>8091</v>
      </c>
      <c r="G72" s="20"/>
      <c r="H72" s="23">
        <v>16630</v>
      </c>
      <c r="I72" s="20"/>
      <c r="J72" s="23">
        <v>13909</v>
      </c>
    </row>
    <row r="73" spans="1:10" ht="15.95" customHeight="1" x14ac:dyDescent="0.25">
      <c r="A73" s="32" t="s">
        <v>102</v>
      </c>
      <c r="B73" s="44">
        <v>9</v>
      </c>
      <c r="D73" s="21">
        <v>172033</v>
      </c>
      <c r="F73" s="21">
        <v>178608</v>
      </c>
      <c r="G73" s="20"/>
      <c r="H73" s="24">
        <v>69996</v>
      </c>
      <c r="I73" s="20"/>
      <c r="J73" s="24">
        <v>69994</v>
      </c>
    </row>
    <row r="74" spans="1:10" ht="15.95" customHeight="1" x14ac:dyDescent="0.25"/>
    <row r="75" spans="1:10" ht="15.95" customHeight="1" x14ac:dyDescent="0.25">
      <c r="A75" s="30" t="s">
        <v>120</v>
      </c>
      <c r="D75" s="21">
        <f>SUM(D66:D73)</f>
        <v>178019</v>
      </c>
      <c r="F75" s="21">
        <f>SUM(F66:F73)</f>
        <v>184288</v>
      </c>
      <c r="H75" s="21">
        <f>SUM(H66:H73)</f>
        <v>287942</v>
      </c>
      <c r="J75" s="21">
        <f>SUM(J66:J73)</f>
        <v>262742</v>
      </c>
    </row>
    <row r="76" spans="1:10" ht="15.95" customHeight="1" x14ac:dyDescent="0.25">
      <c r="A76" s="30"/>
    </row>
    <row r="77" spans="1:10" ht="15.95" customHeight="1" x14ac:dyDescent="0.25">
      <c r="A77" s="30" t="s">
        <v>98</v>
      </c>
    </row>
    <row r="78" spans="1:10" ht="15.95" customHeight="1" x14ac:dyDescent="0.25">
      <c r="A78" s="32" t="s">
        <v>148</v>
      </c>
    </row>
    <row r="79" spans="1:10" ht="15.95" customHeight="1" x14ac:dyDescent="0.25">
      <c r="A79" s="32" t="s">
        <v>149</v>
      </c>
      <c r="B79" s="41">
        <v>10</v>
      </c>
      <c r="D79" s="19">
        <v>193134</v>
      </c>
      <c r="F79" s="19">
        <v>256493</v>
      </c>
      <c r="H79" s="19">
        <v>0</v>
      </c>
      <c r="J79" s="19">
        <v>1826</v>
      </c>
    </row>
    <row r="80" spans="1:10" ht="15.95" customHeight="1" x14ac:dyDescent="0.25">
      <c r="A80" s="32" t="s">
        <v>161</v>
      </c>
    </row>
    <row r="81" spans="1:10" ht="15.95" customHeight="1" x14ac:dyDescent="0.25">
      <c r="A81" s="32" t="s">
        <v>149</v>
      </c>
      <c r="B81" s="41">
        <v>10</v>
      </c>
      <c r="D81" s="19">
        <v>-259375</v>
      </c>
      <c r="F81" s="19">
        <v>-120997</v>
      </c>
      <c r="H81" s="19">
        <v>0</v>
      </c>
      <c r="J81" s="19">
        <v>-1826</v>
      </c>
    </row>
    <row r="82" spans="1:10" ht="15.95" customHeight="1" x14ac:dyDescent="0.25">
      <c r="A82" s="32" t="s">
        <v>162</v>
      </c>
      <c r="D82" s="19">
        <v>-10271</v>
      </c>
      <c r="F82" s="19">
        <v>-10131</v>
      </c>
      <c r="H82" s="19">
        <v>-5019</v>
      </c>
      <c r="J82" s="19">
        <v>-4452</v>
      </c>
    </row>
    <row r="83" spans="1:10" ht="15.95" customHeight="1" x14ac:dyDescent="0.25">
      <c r="A83" s="32" t="s">
        <v>28</v>
      </c>
      <c r="D83" s="22">
        <v>-6274</v>
      </c>
      <c r="E83" s="22"/>
      <c r="F83" s="22">
        <v>-1908</v>
      </c>
      <c r="G83" s="22"/>
      <c r="H83" s="22">
        <v>-1098</v>
      </c>
      <c r="I83" s="22"/>
      <c r="J83" s="22">
        <v>-1002</v>
      </c>
    </row>
    <row r="84" spans="1:10" ht="15.95" customHeight="1" x14ac:dyDescent="0.25">
      <c r="A84" s="32" t="s">
        <v>181</v>
      </c>
      <c r="B84" s="41">
        <v>12</v>
      </c>
      <c r="D84" s="21">
        <v>-88677</v>
      </c>
      <c r="E84" s="22"/>
      <c r="F84" s="21">
        <v>-147802</v>
      </c>
      <c r="G84" s="22"/>
      <c r="H84" s="21">
        <v>-88674</v>
      </c>
      <c r="I84" s="22"/>
      <c r="J84" s="21">
        <v>-147796</v>
      </c>
    </row>
    <row r="85" spans="1:10" ht="15.95" customHeight="1" x14ac:dyDescent="0.25"/>
    <row r="86" spans="1:10" ht="15.95" customHeight="1" x14ac:dyDescent="0.25">
      <c r="A86" s="30" t="s">
        <v>156</v>
      </c>
      <c r="D86" s="21">
        <f>SUM(D79:D84)</f>
        <v>-171463</v>
      </c>
      <c r="F86" s="21">
        <f>SUM(F79:F84)</f>
        <v>-24345</v>
      </c>
      <c r="H86" s="21">
        <f>SUM(H79:H84)</f>
        <v>-94791</v>
      </c>
      <c r="J86" s="21">
        <f>SUM(J79:J84)</f>
        <v>-153250</v>
      </c>
    </row>
    <row r="87" spans="1:10" ht="15.95" customHeight="1" x14ac:dyDescent="0.25"/>
    <row r="88" spans="1:10" ht="15.95" customHeight="1" x14ac:dyDescent="0.25">
      <c r="A88" s="30" t="s">
        <v>214</v>
      </c>
      <c r="D88" s="45">
        <v>147593</v>
      </c>
      <c r="E88" s="45"/>
      <c r="F88" s="45">
        <v>136181</v>
      </c>
      <c r="G88" s="45"/>
      <c r="H88" s="45">
        <v>202699</v>
      </c>
      <c r="I88" s="45"/>
      <c r="J88" s="45">
        <v>168124</v>
      </c>
    </row>
    <row r="89" spans="1:10" ht="15.95" customHeight="1" x14ac:dyDescent="0.25">
      <c r="A89" s="32" t="s">
        <v>150</v>
      </c>
      <c r="I89" s="32"/>
    </row>
    <row r="90" spans="1:10" ht="15.95" customHeight="1" x14ac:dyDescent="0.25">
      <c r="A90" s="32" t="s">
        <v>41</v>
      </c>
      <c r="D90" s="22">
        <v>1209216</v>
      </c>
      <c r="E90" s="22"/>
      <c r="F90" s="22">
        <v>875853</v>
      </c>
      <c r="G90" s="22"/>
      <c r="H90" s="22">
        <v>814910</v>
      </c>
      <c r="I90" s="22"/>
      <c r="J90" s="22">
        <v>521168</v>
      </c>
    </row>
    <row r="91" spans="1:10" ht="15.95" customHeight="1" x14ac:dyDescent="0.25">
      <c r="A91" s="32" t="s">
        <v>224</v>
      </c>
      <c r="D91" s="22"/>
      <c r="E91" s="22"/>
      <c r="F91" s="22"/>
      <c r="G91" s="22"/>
      <c r="H91" s="22"/>
      <c r="I91" s="22"/>
      <c r="J91" s="22"/>
    </row>
    <row r="92" spans="1:10" ht="15.95" customHeight="1" x14ac:dyDescent="0.25">
      <c r="A92" s="32" t="s">
        <v>187</v>
      </c>
      <c r="D92" s="21">
        <v>-9872</v>
      </c>
      <c r="F92" s="21">
        <v>-6828</v>
      </c>
      <c r="H92" s="21">
        <v>-130</v>
      </c>
      <c r="J92" s="21">
        <v>-147</v>
      </c>
    </row>
    <row r="93" spans="1:10" ht="15.95" customHeight="1" x14ac:dyDescent="0.25">
      <c r="D93" s="22"/>
      <c r="F93" s="22"/>
      <c r="H93" s="22"/>
      <c r="J93" s="22"/>
    </row>
    <row r="94" spans="1:10" ht="15.95" customHeight="1" x14ac:dyDescent="0.25">
      <c r="A94" s="30" t="s">
        <v>44</v>
      </c>
    </row>
    <row r="95" spans="1:10" ht="15.95" customHeight="1" thickBot="1" x14ac:dyDescent="0.3">
      <c r="A95" s="30" t="s">
        <v>41</v>
      </c>
      <c r="D95" s="25">
        <f>SUM(D88:D94)</f>
        <v>1346937</v>
      </c>
      <c r="E95" s="22"/>
      <c r="F95" s="25">
        <f>SUM(F88:F94)</f>
        <v>1005206</v>
      </c>
      <c r="G95" s="22"/>
      <c r="H95" s="25">
        <f>SUM(H88:H94)</f>
        <v>1017479</v>
      </c>
      <c r="I95" s="22"/>
      <c r="J95" s="25">
        <f>SUM(J88:J94)</f>
        <v>689145</v>
      </c>
    </row>
    <row r="96" spans="1:10" ht="15.95" customHeight="1" thickTop="1" x14ac:dyDescent="0.25"/>
    <row r="97" spans="1:10" ht="15.95" customHeight="1" x14ac:dyDescent="0.25">
      <c r="A97" s="30" t="s">
        <v>53</v>
      </c>
    </row>
    <row r="98" spans="1:10" ht="15.95" customHeight="1" x14ac:dyDescent="0.25">
      <c r="A98" s="30"/>
    </row>
    <row r="99" spans="1:10" ht="15.95" customHeight="1" x14ac:dyDescent="0.25">
      <c r="A99" s="32" t="s">
        <v>113</v>
      </c>
    </row>
    <row r="100" spans="1:10" ht="15.95" customHeight="1" x14ac:dyDescent="0.25">
      <c r="A100" s="32" t="s">
        <v>100</v>
      </c>
      <c r="D100" s="19">
        <v>0</v>
      </c>
      <c r="F100" s="19">
        <v>1608</v>
      </c>
      <c r="H100" s="19">
        <v>0</v>
      </c>
      <c r="J100" s="19">
        <v>1608</v>
      </c>
    </row>
    <row r="101" spans="1:10" ht="15.95" customHeight="1" x14ac:dyDescent="0.25">
      <c r="A101" s="32" t="s">
        <v>215</v>
      </c>
      <c r="D101" s="19">
        <v>0</v>
      </c>
      <c r="F101" s="19">
        <v>0</v>
      </c>
      <c r="H101" s="19">
        <v>0</v>
      </c>
      <c r="J101" s="19">
        <v>6999</v>
      </c>
    </row>
    <row r="102" spans="1:10" ht="15.95" customHeight="1" x14ac:dyDescent="0.25">
      <c r="A102" s="32" t="s">
        <v>129</v>
      </c>
      <c r="I102" s="26"/>
    </row>
    <row r="103" spans="1:10" ht="15.95" customHeight="1" x14ac:dyDescent="0.25">
      <c r="A103" s="32" t="s">
        <v>130</v>
      </c>
      <c r="D103" s="19">
        <v>17464</v>
      </c>
      <c r="F103" s="19">
        <v>7456</v>
      </c>
      <c r="H103" s="19">
        <v>3398</v>
      </c>
      <c r="J103" s="19">
        <v>7456</v>
      </c>
    </row>
    <row r="108" spans="1:10" ht="12" customHeight="1" x14ac:dyDescent="0.25"/>
    <row r="109" spans="1:10" ht="21.95" customHeight="1" x14ac:dyDescent="0.25">
      <c r="A109" s="46" t="s">
        <v>204</v>
      </c>
      <c r="B109" s="46"/>
      <c r="C109" s="46"/>
      <c r="D109" s="46"/>
      <c r="E109" s="46"/>
      <c r="F109" s="46"/>
      <c r="G109" s="46"/>
      <c r="H109" s="46"/>
      <c r="I109" s="46"/>
      <c r="J109" s="46"/>
    </row>
  </sheetData>
  <mergeCells count="9">
    <mergeCell ref="D61:F61"/>
    <mergeCell ref="H61:J61"/>
    <mergeCell ref="A109:J109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(9M)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 (TH)</cp:lastModifiedBy>
  <cp:lastPrinted>2025-11-12T04:22:39Z</cp:lastPrinted>
  <dcterms:created xsi:type="dcterms:W3CDTF">2011-11-28T17:13:56Z</dcterms:created>
  <dcterms:modified xsi:type="dcterms:W3CDTF">2025-11-12T04:22:47Z</dcterms:modified>
</cp:coreProperties>
</file>