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Namyong Terminal\2025\Q3'2025\"/>
    </mc:Choice>
  </mc:AlternateContent>
  <xr:revisionPtr revIDLastSave="0" documentId="13_ncr:1_{D495E678-63E1-4190-849B-2D259F1AF082}" xr6:coauthVersionLast="47" xr6:coauthVersionMax="47" xr10:uidLastSave="{00000000-0000-0000-0000-000000000000}"/>
  <bookViews>
    <workbookView xWindow="-113" yWindow="-113" windowWidth="24267" windowHeight="13023" tabRatio="732" activeTab="4" xr2:uid="{00000000-000D-0000-FFFF-FFFF00000000}"/>
  </bookViews>
  <sheets>
    <sheet name="BS" sheetId="11" r:id="rId1"/>
    <sheet name="PL" sheetId="5" r:id="rId2"/>
    <sheet name="Consolidated" sheetId="12" r:id="rId3"/>
    <sheet name="Company" sheetId="3" r:id="rId4"/>
    <sheet name="Cash" sheetId="10" r:id="rId5"/>
  </sheets>
  <definedNames>
    <definedName name="_xlnm.Print_Area" localSheetId="0">BS!$A$1:$N$109</definedName>
    <definedName name="_xlnm.Print_Area" localSheetId="4">Cash!$A$1:$M$93</definedName>
    <definedName name="_xlnm.Print_Area" localSheetId="3">Company!$A$1:$O$29</definedName>
    <definedName name="_xlnm.Print_Area" localSheetId="2">Consolidated!$A$1:$S$32</definedName>
    <definedName name="_xlnm.Print_Area" localSheetId="1">PL!$A$1:$M$108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0" i="12" l="1"/>
  <c r="G101" i="11"/>
  <c r="K64" i="10" l="1"/>
  <c r="M64" i="10"/>
  <c r="I64" i="10"/>
  <c r="G64" i="10"/>
  <c r="O21" i="3" l="1"/>
  <c r="S23" i="12"/>
  <c r="I73" i="10"/>
  <c r="K73" i="10"/>
  <c r="M73" i="10"/>
  <c r="O14" i="3"/>
  <c r="O16" i="12"/>
  <c r="S16" i="12" s="1"/>
  <c r="O15" i="12"/>
  <c r="S15" i="12" s="1"/>
  <c r="M21" i="5"/>
  <c r="K21" i="5"/>
  <c r="I21" i="5"/>
  <c r="G21" i="5"/>
  <c r="M15" i="5"/>
  <c r="K15" i="5"/>
  <c r="I15" i="5"/>
  <c r="G15" i="5"/>
  <c r="G71" i="11"/>
  <c r="G61" i="11"/>
  <c r="O10" i="12"/>
  <c r="G22" i="5" l="1"/>
  <c r="G27" i="5" s="1"/>
  <c r="G29" i="5" s="1"/>
  <c r="G33" i="5" s="1"/>
  <c r="G41" i="5" s="1"/>
  <c r="G43" i="5" s="1"/>
  <c r="I22" i="5"/>
  <c r="I27" i="5" s="1"/>
  <c r="I29" i="5" s="1"/>
  <c r="K22" i="5"/>
  <c r="K27" i="5" s="1"/>
  <c r="K29" i="5" s="1"/>
  <c r="K36" i="5" s="1"/>
  <c r="K48" i="5" s="1"/>
  <c r="M22" i="5"/>
  <c r="M27" i="5" s="1"/>
  <c r="M29" i="5" s="1"/>
  <c r="I36" i="5"/>
  <c r="I33" i="5"/>
  <c r="I41" i="5" s="1"/>
  <c r="I43" i="5" s="1"/>
  <c r="M33" i="5"/>
  <c r="M41" i="5" s="1"/>
  <c r="M36" i="5"/>
  <c r="M48" i="5" s="1"/>
  <c r="M75" i="5"/>
  <c r="M69" i="5"/>
  <c r="I75" i="5"/>
  <c r="I69" i="5"/>
  <c r="M99" i="11"/>
  <c r="M101" i="11" s="1"/>
  <c r="K99" i="11"/>
  <c r="K101" i="11" s="1"/>
  <c r="I99" i="11"/>
  <c r="I101" i="11" s="1"/>
  <c r="M71" i="11"/>
  <c r="K71" i="11"/>
  <c r="I71" i="11"/>
  <c r="M61" i="11"/>
  <c r="K61" i="11"/>
  <c r="I61" i="11"/>
  <c r="M32" i="11"/>
  <c r="K32" i="11"/>
  <c r="I32" i="11"/>
  <c r="M17" i="11"/>
  <c r="K17" i="11"/>
  <c r="I17" i="11"/>
  <c r="G17" i="11"/>
  <c r="G32" i="11"/>
  <c r="I72" i="11" l="1"/>
  <c r="M72" i="11"/>
  <c r="M33" i="11"/>
  <c r="I76" i="5"/>
  <c r="I81" i="5" s="1"/>
  <c r="I9" i="10" s="1"/>
  <c r="I22" i="10" s="1"/>
  <c r="I35" i="10" s="1"/>
  <c r="I37" i="10" s="1"/>
  <c r="I74" i="10" s="1"/>
  <c r="I76" i="10" s="1"/>
  <c r="I38" i="5"/>
  <c r="I48" i="5"/>
  <c r="K33" i="5"/>
  <c r="K41" i="5" s="1"/>
  <c r="G36" i="5"/>
  <c r="M76" i="5"/>
  <c r="M81" i="5" s="1"/>
  <c r="I102" i="11"/>
  <c r="K72" i="11"/>
  <c r="K102" i="11" s="1"/>
  <c r="M102" i="11"/>
  <c r="I33" i="11"/>
  <c r="K33" i="11"/>
  <c r="G33" i="11"/>
  <c r="G72" i="11"/>
  <c r="I83" i="5" l="1"/>
  <c r="M83" i="5"/>
  <c r="M9" i="10"/>
  <c r="M22" i="10" s="1"/>
  <c r="M35" i="10" s="1"/>
  <c r="M37" i="10" s="1"/>
  <c r="M74" i="10" s="1"/>
  <c r="M76" i="10" s="1"/>
  <c r="G38" i="5"/>
  <c r="G48" i="5"/>
  <c r="K75" i="5"/>
  <c r="G75" i="5"/>
  <c r="G73" i="10"/>
  <c r="K69" i="5"/>
  <c r="G69" i="5"/>
  <c r="G99" i="11"/>
  <c r="G76" i="5" l="1"/>
  <c r="I90" i="5"/>
  <c r="I87" i="5"/>
  <c r="I95" i="5" s="1"/>
  <c r="I97" i="5" s="1"/>
  <c r="M90" i="5"/>
  <c r="M102" i="5" s="1"/>
  <c r="M87" i="5"/>
  <c r="M95" i="5" s="1"/>
  <c r="K76" i="5"/>
  <c r="K81" i="5" s="1"/>
  <c r="G81" i="5"/>
  <c r="G102" i="11"/>
  <c r="I92" i="5" l="1"/>
  <c r="I102" i="5"/>
  <c r="G83" i="5"/>
  <c r="G9" i="10"/>
  <c r="G22" i="10" s="1"/>
  <c r="K83" i="5"/>
  <c r="K9" i="10"/>
  <c r="I103" i="11"/>
  <c r="G103" i="11"/>
  <c r="K103" i="11"/>
  <c r="G87" i="5" l="1"/>
  <c r="K87" i="5"/>
  <c r="M18" i="3"/>
  <c r="M103" i="11"/>
  <c r="K25" i="12" l="1"/>
  <c r="I25" i="12"/>
  <c r="G25" i="12"/>
  <c r="O19" i="12"/>
  <c r="S19" i="12" s="1"/>
  <c r="O12" i="12"/>
  <c r="S12" i="12" s="1"/>
  <c r="Q11" i="12"/>
  <c r="S10" i="12"/>
  <c r="I13" i="12"/>
  <c r="I17" i="12" s="1"/>
  <c r="G13" i="12"/>
  <c r="G17" i="12" s="1"/>
  <c r="K90" i="5" l="1"/>
  <c r="K102" i="5" s="1"/>
  <c r="K95" i="5"/>
  <c r="G95" i="5"/>
  <c r="G97" i="5" s="1"/>
  <c r="G90" i="5"/>
  <c r="M20" i="12" s="1"/>
  <c r="M21" i="12"/>
  <c r="O21" i="12" s="1"/>
  <c r="S21" i="12" s="1"/>
  <c r="G92" i="5" l="1"/>
  <c r="G102" i="5"/>
  <c r="M11" i="12"/>
  <c r="O11" i="12" s="1"/>
  <c r="S11" i="12" s="1"/>
  <c r="Q22" i="12"/>
  <c r="M25" i="12"/>
  <c r="Q25" i="12"/>
  <c r="K22" i="12"/>
  <c r="K24" i="12" s="1"/>
  <c r="I22" i="12"/>
  <c r="I24" i="12" s="1"/>
  <c r="G22" i="12"/>
  <c r="G24" i="12" s="1"/>
  <c r="Q24" i="12" l="1"/>
  <c r="Q26" i="12" s="1"/>
  <c r="O10" i="3"/>
  <c r="O13" i="12" l="1"/>
  <c r="O17" i="12" s="1"/>
  <c r="M13" i="12"/>
  <c r="M17" i="12" s="1"/>
  <c r="K13" i="12"/>
  <c r="K17" i="12" s="1"/>
  <c r="K26" i="12" l="1"/>
  <c r="I26" i="12"/>
  <c r="G26" i="12"/>
  <c r="M12" i="3" l="1"/>
  <c r="O12" i="3" s="1"/>
  <c r="M11" i="3" l="1"/>
  <c r="O11" i="3" s="1"/>
  <c r="S13" i="12" l="1"/>
  <c r="S17" i="12" s="1"/>
  <c r="Q13" i="12"/>
  <c r="Q17" i="12" s="1"/>
  <c r="O25" i="12" l="1"/>
  <c r="S25" i="12" l="1"/>
  <c r="O20" i="12" l="1"/>
  <c r="S20" i="12" s="1"/>
  <c r="M22" i="12" l="1"/>
  <c r="M19" i="3"/>
  <c r="M24" i="12" l="1"/>
  <c r="M26" i="12" s="1"/>
  <c r="S22" i="12"/>
  <c r="O22" i="12"/>
  <c r="O24" i="12" l="1"/>
  <c r="O26" i="12" s="1"/>
  <c r="S24" i="12"/>
  <c r="S26" i="12" s="1"/>
  <c r="G35" i="10"/>
  <c r="G37" i="10" s="1"/>
  <c r="G74" i="10" s="1"/>
  <c r="G76" i="10" s="1"/>
  <c r="G77" i="10" s="1"/>
  <c r="K22" i="10"/>
  <c r="K20" i="3"/>
  <c r="I20" i="3"/>
  <c r="G20" i="3"/>
  <c r="K13" i="3"/>
  <c r="I13" i="3"/>
  <c r="G13" i="3"/>
  <c r="K35" i="10" l="1"/>
  <c r="K37" i="10" s="1"/>
  <c r="K74" i="10" s="1"/>
  <c r="K76" i="10" s="1"/>
  <c r="K77" i="10" s="1"/>
  <c r="G15" i="3"/>
  <c r="G17" i="3" s="1"/>
  <c r="G22" i="3" s="1"/>
  <c r="I15" i="3"/>
  <c r="I17" i="3" s="1"/>
  <c r="I22" i="3" s="1"/>
  <c r="K15" i="3"/>
  <c r="K17" i="3" s="1"/>
  <c r="K22" i="3" l="1"/>
  <c r="K24" i="3" s="1"/>
  <c r="I24" i="3"/>
  <c r="I23" i="3"/>
  <c r="G24" i="3"/>
  <c r="G23" i="3"/>
  <c r="K23" i="3"/>
  <c r="M13" i="3"/>
  <c r="M15" i="3" s="1"/>
  <c r="M23" i="3" l="1"/>
  <c r="O18" i="3" l="1"/>
  <c r="M20" i="3"/>
  <c r="M22" i="3" s="1"/>
  <c r="M24" i="3" l="1"/>
  <c r="O13" i="3" l="1"/>
  <c r="O15" i="3" s="1"/>
  <c r="O17" i="3" l="1"/>
  <c r="O19" i="3"/>
  <c r="O20" i="3" s="1"/>
  <c r="O22" i="3" s="1"/>
  <c r="O24" i="3" l="1"/>
  <c r="O23" i="3"/>
</calcChain>
</file>

<file path=xl/sharedStrings.xml><?xml version="1.0" encoding="utf-8"?>
<sst xmlns="http://schemas.openxmlformats.org/spreadsheetml/2006/main" count="407" uniqueCount="210">
  <si>
    <t>Note</t>
  </si>
  <si>
    <t>Assets</t>
  </si>
  <si>
    <t>Current assets</t>
  </si>
  <si>
    <t>Cash and cash equivalents</t>
  </si>
  <si>
    <t>Prepaid expenses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</si>
  <si>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</si>
  <si>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</si>
  <si>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</si>
  <si>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</si>
  <si>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</si>
  <si>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</si>
  <si>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</si>
  <si>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</si>
  <si>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</si>
  <si>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Accrued expenses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</si>
  <si>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</si>
  <si>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</si>
  <si>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</si>
  <si>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</si>
  <si>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</si>
  <si>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</si>
  <si>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</si>
  <si>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</si>
  <si>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</si>
  <si>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</si>
  <si>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</si>
  <si>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</si>
  <si>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</si>
  <si>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</si>
  <si>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Other income</t>
  </si>
  <si>
    <t>Total revenues</t>
  </si>
  <si>
    <t>Expenses</t>
  </si>
  <si>
    <t>Cost of services</t>
  </si>
  <si>
    <t>Administrative expenses</t>
  </si>
  <si>
    <t>Total expenses</t>
  </si>
  <si>
    <t>Basic earnings per share</t>
  </si>
  <si>
    <t>Cash flow statements</t>
  </si>
  <si>
    <t>Cash flows from operating activities</t>
  </si>
  <si>
    <t xml:space="preserve">   provided by (paid from) operating activities: </t>
  </si>
  <si>
    <t xml:space="preserve">   Depreciation and amortisation</t>
  </si>
  <si>
    <t>Operating assets (increase) decrease</t>
  </si>
  <si>
    <t xml:space="preserve">   Prepaid expenses</t>
  </si>
  <si>
    <t xml:space="preserve">   Other current assets</t>
  </si>
  <si>
    <t>Operating liabilities increase (decrease)</t>
  </si>
  <si>
    <t xml:space="preserve">   Accrued expenses </t>
  </si>
  <si>
    <t xml:space="preserve">   Other current liabilities</t>
  </si>
  <si>
    <t>Cash flows from investing activities</t>
  </si>
  <si>
    <t>Cash paid for constructions of ports, buildings and</t>
  </si>
  <si>
    <t>Cash flows from financing activities</t>
  </si>
  <si>
    <t xml:space="preserve">Supplemental cash flow information: </t>
  </si>
  <si>
    <t xml:space="preserve">Issued and </t>
  </si>
  <si>
    <t>share capital</t>
  </si>
  <si>
    <t>statutory reserve</t>
  </si>
  <si>
    <t>Unappropriated</t>
  </si>
  <si>
    <t>Statements of financial position</t>
  </si>
  <si>
    <t>Statements of financial position (continued)</t>
  </si>
  <si>
    <t>Statements of comprehensive income</t>
  </si>
  <si>
    <t>Intangible assets</t>
  </si>
  <si>
    <t>Revenues</t>
  </si>
  <si>
    <t>Other service income</t>
  </si>
  <si>
    <t>Other comprehensive income:</t>
  </si>
  <si>
    <t xml:space="preserve">Adjustments to reconcile profit before tax to net cash </t>
  </si>
  <si>
    <t>Appropriated -</t>
  </si>
  <si>
    <t>Total sharehlders'</t>
  </si>
  <si>
    <t>equity</t>
  </si>
  <si>
    <t xml:space="preserve">Security deposits </t>
  </si>
  <si>
    <t>Statements of changes in shareholders' equity (continued)</t>
  </si>
  <si>
    <t>Income tax payable</t>
  </si>
  <si>
    <t>Provision for decommissioning costs</t>
  </si>
  <si>
    <t>(Unit: Thousand Baht)</t>
  </si>
  <si>
    <t>Other comprehensive income for the period</t>
  </si>
  <si>
    <t>Total comprehensive income for the period</t>
  </si>
  <si>
    <t>Earnings per share</t>
  </si>
  <si>
    <t xml:space="preserve">   Security deposits</t>
  </si>
  <si>
    <t>Cash and cash equivalents at beginning of period</t>
  </si>
  <si>
    <t>Cash and cash equivalents at end of period</t>
  </si>
  <si>
    <t>Separate financial statements</t>
  </si>
  <si>
    <t>Deferred tax assets</t>
  </si>
  <si>
    <t>Cash flow statements (continued)</t>
  </si>
  <si>
    <t>(Unaudited but reviewed)</t>
  </si>
  <si>
    <t>Profit or loss:</t>
  </si>
  <si>
    <t>Profit for the period</t>
  </si>
  <si>
    <t>Director</t>
  </si>
  <si>
    <t>(Theparak Leungsuwan)</t>
  </si>
  <si>
    <t>(Pimkarn Leungsuwan)</t>
  </si>
  <si>
    <t>Share premium</t>
  </si>
  <si>
    <t xml:space="preserve">   operating assets and liabilities</t>
  </si>
  <si>
    <t xml:space="preserve">   Payables for constructions and purchases</t>
  </si>
  <si>
    <t>Net cash flows from operating activities</t>
  </si>
  <si>
    <t>fully paid</t>
  </si>
  <si>
    <t>Selling expenses</t>
  </si>
  <si>
    <t>Non-cash transaction</t>
  </si>
  <si>
    <t>Right under port service concession agreement</t>
  </si>
  <si>
    <t xml:space="preserve">      1,240,000,000 ordinary shares of Baht 0.50 each</t>
  </si>
  <si>
    <t xml:space="preserve">   Other non-current assets</t>
  </si>
  <si>
    <t xml:space="preserve">Profit from operating activities before changes in </t>
  </si>
  <si>
    <t>(Unaudited</t>
  </si>
  <si>
    <t>but reviewed)</t>
  </si>
  <si>
    <t>(Audited)</t>
  </si>
  <si>
    <t>Other non-current financial assets</t>
  </si>
  <si>
    <t>Right-of-use assets</t>
  </si>
  <si>
    <t>Income tax expenses</t>
  </si>
  <si>
    <t>Profit before income tax expenses</t>
  </si>
  <si>
    <t>Other non-current liabilities</t>
  </si>
  <si>
    <t>Current portion of lease liabilities</t>
  </si>
  <si>
    <t>Lease liabilities - net of current portion</t>
  </si>
  <si>
    <t xml:space="preserve">   Cash paid for long-term employee benefits</t>
  </si>
  <si>
    <t xml:space="preserve">   Long-term employee benefit expenses</t>
  </si>
  <si>
    <t>Inventories</t>
  </si>
  <si>
    <t>Other current financial assets</t>
  </si>
  <si>
    <t>Long-term loans - net of current portion</t>
  </si>
  <si>
    <t>Equity attribute to owners of the Company</t>
  </si>
  <si>
    <t>Non-controlling interests of the subsidiary</t>
  </si>
  <si>
    <t>Current portion of long-term loans</t>
  </si>
  <si>
    <t>Consolidated financial statements</t>
  </si>
  <si>
    <t>Profit (loss) attributable to:</t>
  </si>
  <si>
    <t>Equity holders of the Company</t>
  </si>
  <si>
    <t>Total comprehensive income attributable to:</t>
  </si>
  <si>
    <t xml:space="preserve">   Profit attributable to equity holders of the Company </t>
  </si>
  <si>
    <t>Total equity</t>
  </si>
  <si>
    <t>Equity attributable</t>
  </si>
  <si>
    <t>Total</t>
  </si>
  <si>
    <t>Share</t>
  </si>
  <si>
    <t xml:space="preserve">attributable to owners   </t>
  </si>
  <si>
    <t xml:space="preserve"> to non-controlling </t>
  </si>
  <si>
    <t>sharehlders'</t>
  </si>
  <si>
    <t>premium</t>
  </si>
  <si>
    <t>of the Company</t>
  </si>
  <si>
    <t>Statements of changes in shareholders' equity</t>
  </si>
  <si>
    <t>Finance income</t>
  </si>
  <si>
    <t>Finance cost</t>
  </si>
  <si>
    <t xml:space="preserve">   Finance income</t>
  </si>
  <si>
    <t xml:space="preserve">   Finance cost</t>
  </si>
  <si>
    <t xml:space="preserve">   Inventories</t>
  </si>
  <si>
    <t>Repayments of lease liabilities</t>
  </si>
  <si>
    <t>Interest paid</t>
  </si>
  <si>
    <t>Cash received from interest income</t>
  </si>
  <si>
    <t>Proceeds from disposal of equipment</t>
  </si>
  <si>
    <t xml:space="preserve">  purchases of equipment</t>
  </si>
  <si>
    <t xml:space="preserve">   Increase in lease liabilities</t>
  </si>
  <si>
    <t xml:space="preserve">Provision for port remuneration under concession </t>
  </si>
  <si>
    <t xml:space="preserve">   agreement - net of current portion</t>
  </si>
  <si>
    <t>Cash paid for income tax</t>
  </si>
  <si>
    <t>2, 3</t>
  </si>
  <si>
    <t>(Unit: Baht per share)</t>
  </si>
  <si>
    <t>Operating profit</t>
  </si>
  <si>
    <t xml:space="preserve">   and equipments</t>
  </si>
  <si>
    <t>2, 5</t>
  </si>
  <si>
    <t>Investment properties</t>
  </si>
  <si>
    <t>Advances payment for construction</t>
  </si>
  <si>
    <t>Balance as at 1 January 2024</t>
  </si>
  <si>
    <t>2024</t>
  </si>
  <si>
    <t>Bank overdrafts and short-term loans from</t>
  </si>
  <si>
    <t xml:space="preserve">   financial institution</t>
  </si>
  <si>
    <t>Revenue from port and related services</t>
  </si>
  <si>
    <t>Rental income</t>
  </si>
  <si>
    <t>Cost of rental</t>
  </si>
  <si>
    <t>31 December 2024</t>
  </si>
  <si>
    <t>Balance as at 1 January 2025</t>
  </si>
  <si>
    <t>2025</t>
  </si>
  <si>
    <t>Namyong Terminal Public Company Limited and its subsidiary</t>
  </si>
  <si>
    <t>Investment in subsidiary</t>
  </si>
  <si>
    <t>Investment in associate</t>
  </si>
  <si>
    <t>Investment in joint venture</t>
  </si>
  <si>
    <t>Short-term loans from related parties</t>
  </si>
  <si>
    <t>Share of loss from investment in joint venture</t>
  </si>
  <si>
    <t>Share of profit from investment in associate</t>
  </si>
  <si>
    <t xml:space="preserve">   Share of loss from investment in joint venture</t>
  </si>
  <si>
    <t xml:space="preserve">   Share of profit from investment in associate</t>
  </si>
  <si>
    <t xml:space="preserve">   Gain on sales of investment in joint venture</t>
  </si>
  <si>
    <t>Cash received from sale of investment in joint venture</t>
  </si>
  <si>
    <t xml:space="preserve">Increase (decrease) in short-term loans from </t>
  </si>
  <si>
    <t>Increase in short-term loans from related parties</t>
  </si>
  <si>
    <t xml:space="preserve">   Gain on sales of equipment </t>
  </si>
  <si>
    <t xml:space="preserve">   Increase in right-of-use assets</t>
  </si>
  <si>
    <t xml:space="preserve">   as at date of transfer investment</t>
  </si>
  <si>
    <t>Decrease (increase) in other non-current financial assets</t>
  </si>
  <si>
    <t>Cash paid for investment in subsidiary</t>
  </si>
  <si>
    <t>Cash paid for investment in joint venture</t>
  </si>
  <si>
    <t>Cash of subsidiary as at date of investment transfer</t>
  </si>
  <si>
    <t xml:space="preserve">   Transfer right-of-use assets to investment properties</t>
  </si>
  <si>
    <t>Dividends paid (Note 16)</t>
  </si>
  <si>
    <t>Dividend paids (Note 16)</t>
  </si>
  <si>
    <t>Trade and other current receivables</t>
  </si>
  <si>
    <t>Trade and other current payables</t>
  </si>
  <si>
    <t>Non-current provision for employee benefits</t>
  </si>
  <si>
    <t xml:space="preserve">   Trade and other current receivables</t>
  </si>
  <si>
    <t xml:space="preserve">   Trade and other current payables</t>
  </si>
  <si>
    <t>Dividends paid</t>
  </si>
  <si>
    <t>Cash paid for purchase of intangible assets</t>
  </si>
  <si>
    <r>
      <rPr>
        <sz val="11"/>
        <color rgb="FF333333"/>
        <rFont val="Arial"/>
        <family val="2"/>
      </rPr>
      <t>Leasehold</t>
    </r>
    <r>
      <rPr>
        <sz val="11"/>
        <color indexed="63"/>
        <rFont val="Arial"/>
        <family val="2"/>
      </rPr>
      <t xml:space="preserve"> improvements, buildings  </t>
    </r>
  </si>
  <si>
    <r>
      <t>Net cash flows</t>
    </r>
    <r>
      <rPr>
        <b/>
        <strike/>
        <sz val="11"/>
        <rFont val="Arial"/>
        <family val="2"/>
      </rPr>
      <t xml:space="preserve"> </t>
    </r>
    <r>
      <rPr>
        <b/>
        <sz val="11"/>
        <rFont val="Arial"/>
        <family val="2"/>
      </rPr>
      <t>used in financing activities</t>
    </r>
  </si>
  <si>
    <t>Net decrease in cash and cash equivalents</t>
  </si>
  <si>
    <t>Decrease in other current financial assets</t>
  </si>
  <si>
    <t>Net cash flows from investing activities</t>
  </si>
  <si>
    <t>Non-controlling interest of the subsidiary</t>
  </si>
  <si>
    <t>interest of the subsidiary</t>
  </si>
  <si>
    <t>Cash paid for constructions of investment properties</t>
  </si>
  <si>
    <t>Repayments for long-term loans</t>
  </si>
  <si>
    <t xml:space="preserve">   Transfer of investment in subsidiary to joint venture</t>
  </si>
  <si>
    <t>As at 30 September 2025</t>
  </si>
  <si>
    <t>30 September 2025</t>
  </si>
  <si>
    <t>Balance as at 30 September 2024</t>
  </si>
  <si>
    <t>Balance as at 30 September 2025</t>
  </si>
  <si>
    <t>For the three-month period ended 30 September 2025</t>
  </si>
  <si>
    <t>For the nine-month period ended 30 September 2025</t>
  </si>
  <si>
    <t xml:space="preserve">   Increase in investment properties from lease contracts</t>
  </si>
  <si>
    <t>Gain from investments</t>
  </si>
  <si>
    <t xml:space="preserve">   Gain on fair value adjustments of financial assets</t>
  </si>
  <si>
    <t xml:space="preserve">      of equipment and investment properties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</si>
</sst>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#,##0.0_);\(#,##0.0\)"/>
    <numFmt numFmtId="166" formatCode="_(* #,##0_);_(* \(#,##0\);_(* &quot;-&quot;??_);_(@_)"/>
    <numFmt numFmtId="167" formatCode="#,##0;[Black]\(#,##0\)"/>
  </numFmts>
  <fonts count="2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indexed="63"/>
      <name val="Arial"/>
      <family val="2"/>
    </font>
    <font>
      <sz val="11"/>
      <color indexed="63"/>
      <name val="Arial"/>
      <family val="2"/>
    </font>
    <font>
      <u/>
      <sz val="11"/>
      <color indexed="63"/>
      <name val="Arial"/>
      <family val="2"/>
    </font>
    <font>
      <i/>
      <sz val="11"/>
      <color indexed="63"/>
      <name val="Arial"/>
      <family val="2"/>
    </font>
    <font>
      <sz val="11"/>
      <color theme="1"/>
      <name val="Arial"/>
      <family val="2"/>
    </font>
    <font>
      <sz val="10"/>
      <name val="ApFont"/>
      <charset val="22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i/>
      <sz val="11"/>
      <color indexed="8"/>
      <name val="Arial"/>
      <family val="2"/>
    </font>
    <font>
      <sz val="14"/>
      <name val="Cordia New"/>
      <family val="2"/>
    </font>
    <font>
      <sz val="11"/>
      <color rgb="FF333333"/>
      <name val="Arial"/>
      <family val="2"/>
    </font>
    <font>
      <b/>
      <strike/>
      <sz val="1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</borders>
  <cellStyleXfs count="9">
    <xf numFmtId="0" fontId="0" fillId="0" borderId="0"/>
    <xf numFmtId="43" fontId="3" fillId="0" borderId="0" applyFont="0" applyFill="0" applyBorder="0" applyAlignment="0" applyProtection="0"/>
    <xf numFmtId="0" fontId="13" fillId="0" borderId="0"/>
    <xf numFmtId="0" fontId="13" fillId="0" borderId="0"/>
    <xf numFmtId="0" fontId="17" fillId="0" borderId="0"/>
    <xf numFmtId="0" fontId="17" fillId="0" borderId="0"/>
    <xf numFmtId="0" fontId="2" fillId="0" borderId="0"/>
    <xf numFmtId="164" fontId="1" fillId="0" borderId="0" applyFont="0" applyFill="0" applyBorder="0" applyAlignment="0" applyProtection="0"/>
    <xf numFmtId="0" fontId="13" fillId="0" borderId="0"/>
  </cellStyleXfs>
  <cellXfs count="115">
    <xf numFmtId="0" fontId="0" fillId="0" borderId="0" xfId="0"/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4" fontId="4" fillId="0" borderId="0" xfId="1" applyNumberFormat="1" applyFont="1" applyFill="1" applyAlignment="1">
      <alignment vertical="center"/>
    </xf>
    <xf numFmtId="37" fontId="4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43" fontId="4" fillId="0" borderId="0" xfId="1" applyFont="1" applyFill="1" applyAlignment="1">
      <alignment vertical="center"/>
    </xf>
    <xf numFmtId="4" fontId="5" fillId="0" borderId="0" xfId="1" applyNumberFormat="1" applyFont="1" applyFill="1" applyAlignment="1">
      <alignment vertical="center"/>
    </xf>
    <xf numFmtId="37" fontId="4" fillId="0" borderId="4" xfId="0" applyNumberFormat="1" applyFont="1" applyBorder="1" applyAlignment="1">
      <alignment vertical="center"/>
    </xf>
    <xf numFmtId="37" fontId="4" fillId="0" borderId="0" xfId="0" applyNumberFormat="1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37" fontId="5" fillId="0" borderId="0" xfId="0" applyNumberFormat="1" applyFont="1" applyAlignment="1">
      <alignment horizontal="left" vertical="center"/>
    </xf>
    <xf numFmtId="37" fontId="14" fillId="0" borderId="0" xfId="0" applyNumberFormat="1" applyFont="1" applyAlignment="1">
      <alignment horizontal="left" vertical="center"/>
    </xf>
    <xf numFmtId="37" fontId="15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37" fontId="15" fillId="0" borderId="0" xfId="0" applyNumberFormat="1" applyFont="1" applyAlignment="1">
      <alignment horizontal="right" vertical="center"/>
    </xf>
    <xf numFmtId="37" fontId="15" fillId="0" borderId="0" xfId="0" applyNumberFormat="1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41" fontId="15" fillId="0" borderId="0" xfId="0" applyNumberFormat="1" applyFont="1" applyAlignment="1">
      <alignment vertical="center"/>
    </xf>
    <xf numFmtId="167" fontId="4" fillId="0" borderId="0" xfId="4" applyNumberFormat="1" applyFont="1" applyAlignment="1">
      <alignment vertical="center"/>
    </xf>
    <xf numFmtId="167" fontId="4" fillId="0" borderId="0" xfId="5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41" fontId="15" fillId="0" borderId="0" xfId="0" applyNumberFormat="1" applyFont="1" applyAlignment="1">
      <alignment horizontal="center" vertical="center"/>
    </xf>
    <xf numFmtId="41" fontId="15" fillId="0" borderId="0" xfId="0" applyNumberFormat="1" applyFont="1" applyAlignment="1">
      <alignment horizontal="right" vertical="center"/>
    </xf>
    <xf numFmtId="166" fontId="4" fillId="0" borderId="0" xfId="1" applyNumberFormat="1" applyFont="1" applyFill="1" applyAlignment="1">
      <alignment vertical="center"/>
    </xf>
    <xf numFmtId="166" fontId="4" fillId="0" borderId="0" xfId="1" applyNumberFormat="1" applyFont="1" applyFill="1" applyAlignment="1">
      <alignment horizontal="center" vertical="center"/>
    </xf>
    <xf numFmtId="166" fontId="4" fillId="0" borderId="2" xfId="1" applyNumberFormat="1" applyFont="1" applyFill="1" applyBorder="1" applyAlignment="1">
      <alignment vertical="center"/>
    </xf>
    <xf numFmtId="166" fontId="4" fillId="0" borderId="3" xfId="1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66" fontId="7" fillId="0" borderId="0" xfId="1" applyNumberFormat="1" applyFont="1" applyFill="1" applyAlignment="1">
      <alignment horizontal="center" vertical="center"/>
    </xf>
    <xf numFmtId="166" fontId="4" fillId="0" borderId="0" xfId="1" applyNumberFormat="1" applyFont="1" applyAlignment="1">
      <alignment vertical="center"/>
    </xf>
    <xf numFmtId="166" fontId="15" fillId="0" borderId="0" xfId="1" applyNumberFormat="1" applyFont="1" applyAlignment="1">
      <alignment vertical="center"/>
    </xf>
    <xf numFmtId="166" fontId="4" fillId="0" borderId="5" xfId="1" applyNumberFormat="1" applyFont="1" applyBorder="1" applyAlignment="1">
      <alignment vertical="center"/>
    </xf>
    <xf numFmtId="166" fontId="4" fillId="0" borderId="0" xfId="1" applyNumberFormat="1" applyFont="1" applyBorder="1" applyAlignment="1">
      <alignment horizontal="center" vertical="center"/>
    </xf>
    <xf numFmtId="166" fontId="4" fillId="0" borderId="0" xfId="1" applyNumberFormat="1" applyFont="1" applyBorder="1" applyAlignment="1">
      <alignment vertical="center"/>
    </xf>
    <xf numFmtId="41" fontId="4" fillId="0" borderId="0" xfId="1" applyNumberFormat="1" applyFont="1" applyBorder="1" applyAlignment="1">
      <alignment vertical="center"/>
    </xf>
    <xf numFmtId="41" fontId="4" fillId="0" borderId="0" xfId="1" applyNumberFormat="1" applyFont="1" applyBorder="1" applyAlignment="1">
      <alignment horizontal="center" vertical="center"/>
    </xf>
    <xf numFmtId="41" fontId="4" fillId="0" borderId="2" xfId="1" applyNumberFormat="1" applyFont="1" applyBorder="1" applyAlignment="1">
      <alignment vertical="center"/>
    </xf>
    <xf numFmtId="41" fontId="15" fillId="0" borderId="0" xfId="1" applyNumberFormat="1" applyFont="1" applyAlignment="1">
      <alignment vertical="center"/>
    </xf>
    <xf numFmtId="41" fontId="4" fillId="0" borderId="0" xfId="1" applyNumberFormat="1" applyFont="1" applyAlignment="1">
      <alignment vertical="center"/>
    </xf>
    <xf numFmtId="41" fontId="15" fillId="0" borderId="2" xfId="1" applyNumberFormat="1" applyFont="1" applyBorder="1" applyAlignment="1">
      <alignment vertical="center"/>
    </xf>
    <xf numFmtId="41" fontId="4" fillId="0" borderId="5" xfId="1" applyNumberFormat="1" applyFont="1" applyBorder="1" applyAlignment="1">
      <alignment vertical="center"/>
    </xf>
    <xf numFmtId="41" fontId="4" fillId="0" borderId="2" xfId="1" applyNumberFormat="1" applyFont="1" applyBorder="1" applyAlignment="1">
      <alignment horizontal="center" vertical="center"/>
    </xf>
    <xf numFmtId="41" fontId="15" fillId="0" borderId="2" xfId="0" applyNumberFormat="1" applyFont="1" applyBorder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4" fillId="0" borderId="1" xfId="1" applyNumberFormat="1" applyFont="1" applyFill="1" applyBorder="1" applyAlignment="1">
      <alignment vertical="center"/>
    </xf>
    <xf numFmtId="43" fontId="11" fillId="0" borderId="0" xfId="1" applyFont="1" applyFill="1" applyAlignment="1">
      <alignment horizontal="center" vertical="center"/>
    </xf>
    <xf numFmtId="164" fontId="9" fillId="0" borderId="0" xfId="7" applyFont="1" applyFill="1" applyAlignment="1">
      <alignment vertical="center"/>
    </xf>
    <xf numFmtId="41" fontId="4" fillId="0" borderId="0" xfId="1" applyNumberFormat="1" applyFont="1" applyFill="1" applyAlignment="1">
      <alignment vertical="center"/>
    </xf>
    <xf numFmtId="37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horizontal="center" vertical="center"/>
    </xf>
    <xf numFmtId="37" fontId="10" fillId="0" borderId="0" xfId="0" quotePrefix="1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37" fontId="9" fillId="0" borderId="0" xfId="0" quotePrefix="1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0" fontId="12" fillId="0" borderId="0" xfId="0" applyFont="1"/>
    <xf numFmtId="37" fontId="9" fillId="0" borderId="1" xfId="0" applyNumberFormat="1" applyFont="1" applyBorder="1" applyAlignment="1">
      <alignment horizontal="right" vertical="center"/>
    </xf>
    <xf numFmtId="41" fontId="9" fillId="0" borderId="0" xfId="0" applyNumberFormat="1" applyFont="1" applyAlignment="1">
      <alignment vertical="center"/>
    </xf>
    <xf numFmtId="41" fontId="4" fillId="0" borderId="2" xfId="0" applyNumberFormat="1" applyFont="1" applyBorder="1" applyAlignment="1">
      <alignment vertical="center"/>
    </xf>
    <xf numFmtId="37" fontId="9" fillId="0" borderId="2" xfId="0" applyNumberFormat="1" applyFont="1" applyBorder="1" applyAlignment="1">
      <alignment vertical="center"/>
    </xf>
    <xf numFmtId="37" fontId="9" fillId="0" borderId="3" xfId="0" applyNumberFormat="1" applyFont="1" applyBorder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9" fillId="0" borderId="1" xfId="0" applyNumberFormat="1" applyFont="1" applyBorder="1" applyAlignment="1">
      <alignment vertical="center"/>
    </xf>
    <xf numFmtId="41" fontId="9" fillId="0" borderId="0" xfId="0" applyNumberFormat="1" applyFont="1" applyAlignment="1">
      <alignment horizontal="right" vertical="center"/>
    </xf>
    <xf numFmtId="41" fontId="18" fillId="0" borderId="2" xfId="0" applyNumberFormat="1" applyFont="1" applyBorder="1" applyAlignment="1">
      <alignment horizontal="right" vertical="center"/>
    </xf>
    <xf numFmtId="41" fontId="9" fillId="0" borderId="2" xfId="0" applyNumberFormat="1" applyFont="1" applyBorder="1" applyAlignment="1">
      <alignment horizontal="right" vertical="center"/>
    </xf>
    <xf numFmtId="41" fontId="9" fillId="0" borderId="2" xfId="0" applyNumberFormat="1" applyFont="1" applyBorder="1" applyAlignment="1">
      <alignment vertical="center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39" fontId="5" fillId="0" borderId="0" xfId="0" applyNumberFormat="1" applyFont="1" applyAlignment="1">
      <alignment vertical="center"/>
    </xf>
    <xf numFmtId="39" fontId="4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37" fontId="6" fillId="0" borderId="0" xfId="0" quotePrefix="1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quotePrefix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vertical="center"/>
    </xf>
    <xf numFmtId="37" fontId="4" fillId="0" borderId="3" xfId="0" applyNumberFormat="1" applyFont="1" applyBorder="1" applyAlignment="1">
      <alignment vertical="center"/>
    </xf>
    <xf numFmtId="37" fontId="8" fillId="0" borderId="0" xfId="2" applyNumberFormat="1" applyFont="1" applyAlignment="1">
      <alignment vertical="center"/>
    </xf>
    <xf numFmtId="37" fontId="9" fillId="0" borderId="0" xfId="2" applyNumberFormat="1" applyFont="1" applyAlignment="1">
      <alignment vertical="center"/>
    </xf>
    <xf numFmtId="37" fontId="9" fillId="0" borderId="0" xfId="3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41" fontId="4" fillId="0" borderId="3" xfId="0" applyNumberFormat="1" applyFont="1" applyBorder="1" applyAlignment="1">
      <alignment horizontal="right" vertical="center"/>
    </xf>
    <xf numFmtId="165" fontId="11" fillId="0" borderId="0" xfId="3" applyNumberFormat="1" applyFont="1" applyAlignment="1">
      <alignment horizontal="center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5" xfId="0" applyNumberFormat="1" applyFont="1" applyBorder="1" applyAlignment="1">
      <alignment horizontal="right" vertical="center"/>
    </xf>
    <xf numFmtId="39" fontId="4" fillId="0" borderId="3" xfId="0" applyNumberFormat="1" applyFont="1" applyBorder="1" applyAlignment="1">
      <alignment vertical="center"/>
    </xf>
    <xf numFmtId="38" fontId="4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" vertical="center"/>
    </xf>
    <xf numFmtId="41" fontId="4" fillId="0" borderId="0" xfId="0" applyNumberFormat="1" applyFont="1" applyAlignment="1">
      <alignment horizontal="centerContinuous" vertical="center"/>
    </xf>
    <xf numFmtId="38" fontId="4" fillId="0" borderId="0" xfId="0" applyNumberFormat="1" applyFont="1" applyAlignment="1">
      <alignment vertical="center"/>
    </xf>
    <xf numFmtId="41" fontId="4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37" fontId="9" fillId="0" borderId="0" xfId="8" applyNumberFormat="1" applyFont="1" applyAlignment="1">
      <alignment vertical="center"/>
    </xf>
    <xf numFmtId="37" fontId="4" fillId="0" borderId="7" xfId="0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horizontal="left" vertical="center"/>
    </xf>
    <xf numFmtId="37" fontId="9" fillId="0" borderId="2" xfId="0" applyNumberFormat="1" applyFont="1" applyBorder="1" applyAlignment="1">
      <alignment horizontal="center" vertical="center"/>
    </xf>
    <xf numFmtId="37" fontId="4" fillId="0" borderId="2" xfId="0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9">
    <cellStyle name="Comma" xfId="1" builtinId="3"/>
    <cellStyle name="Comma [0] 5" xfId="7" xr:uid="{82911B0B-A932-48D2-97D9-433883383F2C}"/>
    <cellStyle name="Normal" xfId="0" builtinId="0"/>
    <cellStyle name="Normal 2" xfId="2" xr:uid="{68BFEA94-9CDD-4681-8721-2B5FF4E98CAF}"/>
    <cellStyle name="Normal 21" xfId="8" xr:uid="{DCFF3F61-2A4C-44B1-8116-D22F4201BBF7}"/>
    <cellStyle name="Normal 3" xfId="3" xr:uid="{F493FAD9-CA94-42A7-9741-1AEB32526171}"/>
    <cellStyle name="Normal 3 2" xfId="4" xr:uid="{73326F85-843D-45C8-8011-0E95D13469CB}"/>
    <cellStyle name="Normal 3 3" xfId="6" xr:uid="{14727F41-61C8-4CC7-99E8-C986EA7D042B}"/>
    <cellStyle name="ปกติ_USCT2 2" xfId="5" xr:uid="{5B455780-351D-4BA3-AE31-8C07670407F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2901D-75A6-484F-BCC7-9B2DCF7820A0}">
  <dimension ref="A1:O109"/>
  <sheetViews>
    <sheetView showGridLines="0" view="pageBreakPreview" topLeftCell="A97" zoomScale="85" zoomScaleNormal="85" zoomScaleSheetLayoutView="85" workbookViewId="0">
      <selection activeCell="A97" sqref="A1:XFD1048576"/>
    </sheetView>
  </sheetViews>
  <sheetFormatPr defaultColWidth="10.6640625" defaultRowHeight="23.95" customHeight="1"/>
  <cols>
    <col min="1" max="1" width="12.6640625" style="59" customWidth="1"/>
    <col min="2" max="3" width="10.6640625" style="59" customWidth="1"/>
    <col min="4" max="4" width="9.33203125" style="59" customWidth="1"/>
    <col min="5" max="5" width="5.6640625" style="59" customWidth="1"/>
    <col min="6" max="6" width="1.44140625" style="59" customWidth="1"/>
    <col min="7" max="7" width="16.6640625" style="59" customWidth="1"/>
    <col min="8" max="8" width="1.6640625" style="59" customWidth="1"/>
    <col min="9" max="9" width="16.6640625" style="59" customWidth="1"/>
    <col min="10" max="10" width="1.6640625" style="59" customWidth="1"/>
    <col min="11" max="11" width="16.6640625" style="59" customWidth="1"/>
    <col min="12" max="12" width="1.6640625" style="59" customWidth="1"/>
    <col min="13" max="13" width="16.6640625" style="59" customWidth="1"/>
    <col min="14" max="14" width="1.44140625" style="59" customWidth="1"/>
    <col min="15" max="15" width="15.33203125" style="59" customWidth="1"/>
    <col min="16" max="16384" width="10.6640625" style="59"/>
  </cols>
  <sheetData>
    <row r="1" spans="1:14" ht="23.95" customHeight="1">
      <c r="A1" s="109" t="s">
        <v>160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</row>
    <row r="2" spans="1:14" ht="23.95" customHeight="1">
      <c r="A2" s="109" t="s">
        <v>54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</row>
    <row r="3" spans="1:14" ht="23.95" customHeight="1">
      <c r="A3" s="109" t="s">
        <v>200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</row>
    <row r="4" spans="1:14" ht="23.95" customHeight="1">
      <c r="C4" s="60"/>
      <c r="M4" s="61" t="s">
        <v>69</v>
      </c>
    </row>
    <row r="5" spans="1:14" ht="23.95" customHeight="1">
      <c r="C5" s="60"/>
      <c r="G5" s="110" t="s">
        <v>114</v>
      </c>
      <c r="H5" s="110"/>
      <c r="I5" s="110"/>
      <c r="K5" s="110" t="s">
        <v>76</v>
      </c>
      <c r="L5" s="110"/>
      <c r="M5" s="110"/>
    </row>
    <row r="6" spans="1:14" ht="23.95" customHeight="1">
      <c r="E6" s="62" t="s">
        <v>0</v>
      </c>
      <c r="F6" s="62"/>
      <c r="G6" s="63" t="s">
        <v>201</v>
      </c>
      <c r="H6" s="62"/>
      <c r="I6" s="63" t="s">
        <v>157</v>
      </c>
      <c r="J6" s="64"/>
      <c r="K6" s="63" t="s">
        <v>201</v>
      </c>
      <c r="L6" s="62"/>
      <c r="M6" s="63" t="s">
        <v>157</v>
      </c>
      <c r="N6" s="62"/>
    </row>
    <row r="7" spans="1:14" ht="23.95" customHeight="1">
      <c r="E7" s="60"/>
      <c r="F7" s="60"/>
      <c r="G7" s="65" t="s">
        <v>96</v>
      </c>
      <c r="H7" s="60"/>
      <c r="I7" s="65" t="s">
        <v>98</v>
      </c>
      <c r="J7" s="66"/>
      <c r="K7" s="65" t="s">
        <v>96</v>
      </c>
      <c r="L7" s="60"/>
      <c r="M7" s="65" t="s">
        <v>98</v>
      </c>
      <c r="N7" s="60"/>
    </row>
    <row r="8" spans="1:14" ht="23.95" customHeight="1">
      <c r="E8" s="60"/>
      <c r="F8" s="60"/>
      <c r="G8" s="65" t="s">
        <v>97</v>
      </c>
      <c r="H8" s="60"/>
      <c r="I8" s="65"/>
      <c r="J8" s="66"/>
      <c r="K8" s="65" t="s">
        <v>97</v>
      </c>
      <c r="L8" s="60"/>
      <c r="M8" s="65"/>
      <c r="N8" s="60"/>
    </row>
    <row r="9" spans="1:14" ht="23.95" customHeight="1">
      <c r="A9" s="67" t="s">
        <v>1</v>
      </c>
    </row>
    <row r="10" spans="1:14" ht="23.95" customHeight="1">
      <c r="A10" s="67" t="s">
        <v>2</v>
      </c>
      <c r="B10" s="67"/>
      <c r="D10" s="60"/>
    </row>
    <row r="11" spans="1:14" ht="23.95" customHeight="1">
      <c r="A11" s="59" t="s">
        <v>3</v>
      </c>
      <c r="D11" s="60"/>
      <c r="E11" s="68"/>
      <c r="F11" s="2"/>
      <c r="G11" s="57">
        <v>238056</v>
      </c>
      <c r="H11" s="33"/>
      <c r="I11" s="5">
        <v>302401</v>
      </c>
      <c r="J11" s="69"/>
      <c r="K11" s="59">
        <v>237988</v>
      </c>
      <c r="L11" s="69"/>
      <c r="M11" s="5">
        <v>302338</v>
      </c>
    </row>
    <row r="12" spans="1:14" ht="23.95" customHeight="1">
      <c r="A12" s="59" t="s">
        <v>183</v>
      </c>
      <c r="D12" s="60"/>
      <c r="E12" s="68" t="s">
        <v>143</v>
      </c>
      <c r="F12" s="2"/>
      <c r="G12" s="57">
        <v>115355</v>
      </c>
      <c r="H12" s="33"/>
      <c r="I12" s="5">
        <v>108712</v>
      </c>
      <c r="J12" s="69"/>
      <c r="K12" s="59">
        <v>115305</v>
      </c>
      <c r="L12" s="69"/>
      <c r="M12" s="5">
        <v>106190</v>
      </c>
    </row>
    <row r="13" spans="1:14" ht="23.95" customHeight="1">
      <c r="A13" s="59" t="s">
        <v>108</v>
      </c>
      <c r="D13" s="60"/>
      <c r="E13" s="68"/>
      <c r="F13" s="2"/>
      <c r="G13" s="57">
        <v>3395</v>
      </c>
      <c r="H13" s="33"/>
      <c r="I13" s="5">
        <v>3083</v>
      </c>
      <c r="J13" s="69"/>
      <c r="K13" s="5">
        <v>0</v>
      </c>
      <c r="L13" s="69"/>
      <c r="M13" s="5">
        <v>0</v>
      </c>
    </row>
    <row r="14" spans="1:14" ht="23.95" customHeight="1">
      <c r="A14" s="59" t="s">
        <v>4</v>
      </c>
      <c r="D14" s="60"/>
      <c r="E14" s="2"/>
      <c r="F14" s="2"/>
      <c r="G14" s="57">
        <v>25823</v>
      </c>
      <c r="H14" s="33"/>
      <c r="I14" s="5">
        <v>19002</v>
      </c>
      <c r="J14" s="69"/>
      <c r="K14" s="59">
        <v>24211</v>
      </c>
      <c r="L14" s="69"/>
      <c r="M14" s="5">
        <v>15365</v>
      </c>
    </row>
    <row r="15" spans="1:14" ht="23.95" customHeight="1">
      <c r="A15" s="59" t="s">
        <v>109</v>
      </c>
      <c r="D15" s="60"/>
      <c r="E15" s="68">
        <v>4</v>
      </c>
      <c r="F15" s="2"/>
      <c r="G15" s="57">
        <v>484864</v>
      </c>
      <c r="H15" s="33"/>
      <c r="I15" s="5">
        <v>765816</v>
      </c>
      <c r="J15" s="69"/>
      <c r="K15" s="59">
        <v>484864</v>
      </c>
      <c r="L15" s="60"/>
      <c r="M15" s="5">
        <v>765816</v>
      </c>
    </row>
    <row r="16" spans="1:14" ht="23.95" customHeight="1">
      <c r="A16" s="59" t="s">
        <v>5</v>
      </c>
      <c r="E16" s="1"/>
      <c r="F16" s="1"/>
      <c r="G16" s="57">
        <v>6473</v>
      </c>
      <c r="H16" s="34"/>
      <c r="I16" s="5">
        <v>2818</v>
      </c>
      <c r="J16" s="60"/>
      <c r="K16" s="59">
        <v>2656</v>
      </c>
      <c r="L16" s="60"/>
      <c r="M16" s="5">
        <v>2454</v>
      </c>
    </row>
    <row r="17" spans="1:13" ht="23.95" customHeight="1">
      <c r="A17" s="67" t="s">
        <v>6</v>
      </c>
      <c r="E17" s="1"/>
      <c r="F17" s="1"/>
      <c r="G17" s="54">
        <f>SUM(G11:G16)</f>
        <v>873966</v>
      </c>
      <c r="H17" s="34"/>
      <c r="I17" s="70">
        <f>SUM(I11:I16)</f>
        <v>1201832</v>
      </c>
      <c r="J17" s="60"/>
      <c r="K17" s="70">
        <f>SUM(K11:K16)</f>
        <v>865024</v>
      </c>
      <c r="L17" s="60"/>
      <c r="M17" s="70">
        <f>SUM(M11:M16)</f>
        <v>1192163</v>
      </c>
    </row>
    <row r="18" spans="1:13" ht="23.95" customHeight="1">
      <c r="A18" s="67" t="s">
        <v>7</v>
      </c>
      <c r="E18" s="1"/>
      <c r="F18" s="1"/>
      <c r="G18" s="34"/>
      <c r="H18" s="34"/>
      <c r="I18" s="60"/>
      <c r="J18" s="60"/>
      <c r="K18" s="60"/>
      <c r="L18" s="60"/>
      <c r="M18" s="60"/>
    </row>
    <row r="19" spans="1:13" ht="23.95" customHeight="1">
      <c r="A19" s="59" t="s">
        <v>99</v>
      </c>
      <c r="E19" s="68" t="s">
        <v>147</v>
      </c>
      <c r="F19" s="1"/>
      <c r="G19" s="5">
        <v>259351</v>
      </c>
      <c r="H19" s="34"/>
      <c r="I19" s="5">
        <v>272469</v>
      </c>
      <c r="J19" s="60"/>
      <c r="K19" s="71">
        <v>257223</v>
      </c>
      <c r="L19" s="60"/>
      <c r="M19" s="5">
        <v>270342</v>
      </c>
    </row>
    <row r="20" spans="1:13" ht="23.95" customHeight="1">
      <c r="A20" s="59" t="s">
        <v>161</v>
      </c>
      <c r="E20" s="68">
        <v>6</v>
      </c>
      <c r="F20" s="1"/>
      <c r="G20" s="5">
        <v>0</v>
      </c>
      <c r="H20" s="34"/>
      <c r="I20" s="5">
        <v>0</v>
      </c>
      <c r="J20" s="60"/>
      <c r="K20" s="71">
        <v>0</v>
      </c>
      <c r="L20" s="60"/>
      <c r="M20" s="5">
        <v>0</v>
      </c>
    </row>
    <row r="21" spans="1:13" ht="23.95" customHeight="1">
      <c r="A21" s="59" t="s">
        <v>163</v>
      </c>
      <c r="E21" s="68">
        <v>7</v>
      </c>
      <c r="F21" s="1"/>
      <c r="G21" s="5">
        <v>9493</v>
      </c>
      <c r="H21" s="34"/>
      <c r="I21" s="5">
        <v>38251</v>
      </c>
      <c r="J21" s="60"/>
      <c r="K21" s="71">
        <v>49000</v>
      </c>
      <c r="L21" s="60"/>
      <c r="M21" s="5">
        <v>51000</v>
      </c>
    </row>
    <row r="22" spans="1:13" ht="23.95" customHeight="1">
      <c r="A22" s="59" t="s">
        <v>162</v>
      </c>
      <c r="E22" s="68">
        <v>8</v>
      </c>
      <c r="F22" s="1"/>
      <c r="G22" s="5">
        <v>970206</v>
      </c>
      <c r="H22" s="34"/>
      <c r="I22" s="5">
        <v>955315</v>
      </c>
      <c r="J22" s="60"/>
      <c r="K22" s="59">
        <v>1011905</v>
      </c>
      <c r="L22" s="60"/>
      <c r="M22" s="5">
        <v>1011905</v>
      </c>
    </row>
    <row r="23" spans="1:13" ht="23.95" customHeight="1">
      <c r="A23" s="59" t="s">
        <v>92</v>
      </c>
      <c r="E23" s="68"/>
      <c r="F23" s="1"/>
      <c r="G23" s="5">
        <v>50425</v>
      </c>
      <c r="H23" s="34"/>
      <c r="I23" s="5">
        <v>103725</v>
      </c>
      <c r="J23" s="60"/>
      <c r="K23" s="59">
        <v>50425</v>
      </c>
      <c r="L23" s="60"/>
      <c r="M23" s="5">
        <v>103725</v>
      </c>
    </row>
    <row r="24" spans="1:13" ht="23.95" customHeight="1">
      <c r="A24" s="59" t="s">
        <v>149</v>
      </c>
      <c r="E24" s="68"/>
      <c r="F24" s="1"/>
      <c r="G24" s="5">
        <v>34639</v>
      </c>
      <c r="H24" s="34"/>
      <c r="I24" s="5">
        <v>5312</v>
      </c>
      <c r="J24" s="60"/>
      <c r="K24" s="71">
        <v>34639</v>
      </c>
      <c r="L24" s="60"/>
      <c r="M24" s="5">
        <v>5312</v>
      </c>
    </row>
    <row r="25" spans="1:13" ht="23.95" customHeight="1">
      <c r="A25" s="59" t="s">
        <v>148</v>
      </c>
      <c r="E25" s="68">
        <v>9</v>
      </c>
      <c r="F25" s="1"/>
      <c r="G25" s="5">
        <v>1840003</v>
      </c>
      <c r="H25" s="34"/>
      <c r="I25" s="5">
        <v>1742486</v>
      </c>
      <c r="J25" s="60"/>
      <c r="K25" s="2">
        <v>1840003</v>
      </c>
      <c r="L25" s="60"/>
      <c r="M25" s="5">
        <v>1742486</v>
      </c>
    </row>
    <row r="26" spans="1:13" ht="23.95" customHeight="1">
      <c r="A26" s="59" t="s">
        <v>190</v>
      </c>
    </row>
    <row r="27" spans="1:13" ht="23.95" customHeight="1">
      <c r="A27" s="59" t="s">
        <v>146</v>
      </c>
      <c r="E27" s="68">
        <v>10</v>
      </c>
      <c r="F27" s="1"/>
      <c r="G27" s="5">
        <v>667891</v>
      </c>
      <c r="H27" s="34"/>
      <c r="I27" s="5">
        <v>729743</v>
      </c>
      <c r="J27" s="60"/>
      <c r="K27" s="2">
        <v>496279</v>
      </c>
      <c r="L27" s="60"/>
      <c r="M27" s="5">
        <v>544323</v>
      </c>
    </row>
    <row r="28" spans="1:13" ht="23.95" customHeight="1">
      <c r="A28" s="59" t="s">
        <v>57</v>
      </c>
      <c r="E28" s="68"/>
      <c r="F28" s="1"/>
      <c r="G28" s="5">
        <v>3860</v>
      </c>
      <c r="H28" s="34"/>
      <c r="I28" s="5">
        <v>3982</v>
      </c>
      <c r="J28" s="60"/>
      <c r="K28" s="59">
        <v>2095</v>
      </c>
      <c r="L28" s="60"/>
      <c r="M28" s="5">
        <v>2434</v>
      </c>
    </row>
    <row r="29" spans="1:13" ht="23.95" customHeight="1">
      <c r="A29" s="59" t="s">
        <v>100</v>
      </c>
      <c r="E29" s="68">
        <v>11</v>
      </c>
      <c r="F29" s="1"/>
      <c r="G29" s="5">
        <v>1637546</v>
      </c>
      <c r="H29" s="34"/>
      <c r="I29" s="5">
        <v>1393316</v>
      </c>
      <c r="J29" s="60"/>
      <c r="K29" s="59">
        <v>1637546</v>
      </c>
      <c r="L29" s="60"/>
      <c r="M29" s="5">
        <v>1393316</v>
      </c>
    </row>
    <row r="30" spans="1:13" ht="23.95" customHeight="1">
      <c r="A30" s="59" t="s">
        <v>77</v>
      </c>
      <c r="E30" s="68"/>
      <c r="F30" s="1"/>
      <c r="G30" s="5">
        <v>109334</v>
      </c>
      <c r="H30" s="34"/>
      <c r="I30" s="5">
        <v>105611</v>
      </c>
      <c r="J30" s="60"/>
      <c r="K30" s="59">
        <v>109334</v>
      </c>
      <c r="L30" s="60"/>
      <c r="M30" s="5">
        <v>105611</v>
      </c>
    </row>
    <row r="31" spans="1:13" ht="23.95" customHeight="1">
      <c r="A31" s="59" t="s">
        <v>8</v>
      </c>
      <c r="E31" s="68"/>
      <c r="F31" s="1"/>
      <c r="G31" s="72">
        <v>5010</v>
      </c>
      <c r="H31" s="34"/>
      <c r="I31" s="72">
        <v>862</v>
      </c>
      <c r="J31" s="60"/>
      <c r="K31" s="73">
        <v>5010</v>
      </c>
      <c r="L31" s="60"/>
      <c r="M31" s="72">
        <v>862</v>
      </c>
    </row>
    <row r="32" spans="1:13" ht="23.95" customHeight="1">
      <c r="A32" s="67" t="s">
        <v>9</v>
      </c>
      <c r="D32" s="60"/>
      <c r="E32" s="2"/>
      <c r="F32" s="2"/>
      <c r="G32" s="35">
        <f>SUM(G19:G31)</f>
        <v>5587758</v>
      </c>
      <c r="H32" s="33"/>
      <c r="I32" s="73">
        <f>SUM(I19:I31)</f>
        <v>5351072</v>
      </c>
      <c r="K32" s="73">
        <f>SUM(K19:K31)</f>
        <v>5493459</v>
      </c>
      <c r="M32" s="73">
        <f>SUM(M19:M31)</f>
        <v>5231316</v>
      </c>
    </row>
    <row r="33" spans="1:15" ht="23.95" customHeight="1" thickBot="1">
      <c r="A33" s="67" t="s">
        <v>10</v>
      </c>
      <c r="D33" s="60"/>
      <c r="E33" s="2"/>
      <c r="F33" s="2"/>
      <c r="G33" s="36">
        <f>SUM(G17,G32)</f>
        <v>6461724</v>
      </c>
      <c r="H33" s="33"/>
      <c r="I33" s="74">
        <f>SUM(I17,I32)</f>
        <v>6552904</v>
      </c>
      <c r="K33" s="74">
        <f>SUM(K17,K32)</f>
        <v>6358483</v>
      </c>
      <c r="M33" s="74">
        <f>SUM(M17,M32)</f>
        <v>6423479</v>
      </c>
    </row>
    <row r="34" spans="1:15" ht="23.95" customHeight="1" thickTop="1">
      <c r="D34" s="60"/>
    </row>
    <row r="35" spans="1:15" ht="23.95" customHeight="1">
      <c r="D35" s="60"/>
    </row>
    <row r="36" spans="1:15" ht="23.95" customHeight="1">
      <c r="A36" s="59" t="s">
        <v>11</v>
      </c>
      <c r="D36" s="60"/>
    </row>
    <row r="37" spans="1:15" ht="23.95" customHeight="1">
      <c r="D37" s="60"/>
    </row>
    <row r="38" spans="1:15" ht="23.95" customHeight="1">
      <c r="D38" s="60"/>
    </row>
    <row r="39" spans="1:15" s="2" customFormat="1" ht="23.95" customHeight="1">
      <c r="A39" s="14"/>
      <c r="B39" s="14"/>
      <c r="C39" s="14"/>
      <c r="D39" s="15" t="s">
        <v>82</v>
      </c>
      <c r="E39" s="15"/>
      <c r="F39" s="15"/>
      <c r="I39" s="14"/>
      <c r="J39" s="14"/>
      <c r="K39" s="14"/>
      <c r="L39" s="15" t="s">
        <v>82</v>
      </c>
      <c r="N39" s="7"/>
      <c r="O39" s="1"/>
    </row>
    <row r="40" spans="1:15" s="2" customFormat="1" ht="23.95" customHeight="1">
      <c r="A40" s="108" t="s">
        <v>83</v>
      </c>
      <c r="B40" s="108"/>
      <c r="C40" s="108"/>
      <c r="I40" s="108" t="s">
        <v>84</v>
      </c>
      <c r="J40" s="108"/>
      <c r="K40" s="108"/>
      <c r="O40" s="1"/>
    </row>
    <row r="41" spans="1:15" ht="23.95" customHeight="1">
      <c r="A41" s="109" t="s">
        <v>160</v>
      </c>
      <c r="B41" s="109"/>
      <c r="C41" s="109"/>
      <c r="D41" s="109"/>
      <c r="E41" s="109"/>
      <c r="F41" s="109"/>
      <c r="G41" s="109"/>
      <c r="H41" s="109"/>
      <c r="I41" s="109"/>
      <c r="J41" s="109"/>
      <c r="K41" s="109"/>
    </row>
    <row r="42" spans="1:15" ht="23.95" customHeight="1">
      <c r="A42" s="109" t="s">
        <v>55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</row>
    <row r="43" spans="1:15" ht="23.95" customHeight="1">
      <c r="A43" s="109" t="s">
        <v>200</v>
      </c>
      <c r="B43" s="109"/>
      <c r="C43" s="109"/>
      <c r="D43" s="109"/>
      <c r="E43" s="109"/>
      <c r="F43" s="109"/>
      <c r="G43" s="109"/>
      <c r="H43" s="109"/>
      <c r="I43" s="109"/>
      <c r="J43" s="109"/>
      <c r="K43" s="109"/>
    </row>
    <row r="44" spans="1:15" ht="23.95" customHeight="1">
      <c r="C44" s="60"/>
      <c r="M44" s="61" t="s">
        <v>69</v>
      </c>
    </row>
    <row r="45" spans="1:15" ht="23.95" customHeight="1">
      <c r="C45" s="60"/>
      <c r="G45" s="110" t="s">
        <v>114</v>
      </c>
      <c r="H45" s="110"/>
      <c r="I45" s="110"/>
      <c r="K45" s="110" t="s">
        <v>76</v>
      </c>
      <c r="L45" s="110"/>
      <c r="M45" s="110"/>
    </row>
    <row r="46" spans="1:15" ht="23.95" customHeight="1">
      <c r="E46" s="62" t="s">
        <v>0</v>
      </c>
      <c r="F46" s="62"/>
      <c r="G46" s="63" t="s">
        <v>201</v>
      </c>
      <c r="H46" s="62"/>
      <c r="I46" s="63" t="s">
        <v>157</v>
      </c>
      <c r="J46" s="64"/>
      <c r="K46" s="63" t="s">
        <v>201</v>
      </c>
      <c r="L46" s="62"/>
      <c r="M46" s="63" t="s">
        <v>157</v>
      </c>
    </row>
    <row r="47" spans="1:15" ht="23.95" customHeight="1">
      <c r="E47" s="60"/>
      <c r="F47" s="60"/>
      <c r="G47" s="65" t="s">
        <v>96</v>
      </c>
      <c r="H47" s="60"/>
      <c r="I47" s="65" t="s">
        <v>98</v>
      </c>
      <c r="J47" s="66"/>
      <c r="K47" s="65" t="s">
        <v>96</v>
      </c>
      <c r="L47" s="60"/>
      <c r="M47" s="65" t="s">
        <v>98</v>
      </c>
      <c r="N47" s="60"/>
    </row>
    <row r="48" spans="1:15" ht="23.95" customHeight="1">
      <c r="E48" s="60"/>
      <c r="F48" s="60"/>
      <c r="G48" s="65" t="s">
        <v>97</v>
      </c>
      <c r="H48" s="60"/>
      <c r="I48" s="65"/>
      <c r="J48" s="66"/>
      <c r="K48" s="65" t="s">
        <v>97</v>
      </c>
      <c r="L48" s="60"/>
      <c r="M48" s="65"/>
      <c r="N48" s="60"/>
    </row>
    <row r="49" spans="1:14" ht="23.95" customHeight="1">
      <c r="A49" s="67" t="s">
        <v>12</v>
      </c>
      <c r="J49" s="60"/>
      <c r="K49" s="60"/>
      <c r="L49" s="60"/>
      <c r="M49" s="60"/>
      <c r="N49" s="60"/>
    </row>
    <row r="50" spans="1:14" ht="23.95" customHeight="1">
      <c r="A50" s="67" t="s">
        <v>13</v>
      </c>
      <c r="D50" s="60"/>
    </row>
    <row r="51" spans="1:14" ht="23.95" customHeight="1">
      <c r="A51" s="59" t="s">
        <v>152</v>
      </c>
      <c r="D51" s="60"/>
    </row>
    <row r="52" spans="1:14" ht="23.95" customHeight="1">
      <c r="A52" s="59" t="s">
        <v>153</v>
      </c>
      <c r="E52" s="68">
        <v>12</v>
      </c>
      <c r="F52" s="68"/>
      <c r="G52" s="5">
        <v>25951</v>
      </c>
      <c r="H52" s="38"/>
      <c r="I52" s="5">
        <v>26095</v>
      </c>
      <c r="J52" s="69"/>
      <c r="K52" s="71">
        <v>0</v>
      </c>
      <c r="L52" s="69"/>
      <c r="M52" s="71">
        <v>0</v>
      </c>
    </row>
    <row r="53" spans="1:14" ht="23.95" customHeight="1">
      <c r="A53" s="59" t="s">
        <v>184</v>
      </c>
      <c r="E53" s="68"/>
      <c r="F53" s="68"/>
      <c r="G53" s="5">
        <v>70778</v>
      </c>
      <c r="H53" s="38"/>
      <c r="I53" s="5">
        <v>73736</v>
      </c>
      <c r="J53" s="75"/>
      <c r="K53" s="61">
        <v>64499</v>
      </c>
      <c r="L53" s="75"/>
      <c r="M53" s="5">
        <v>68414</v>
      </c>
    </row>
    <row r="54" spans="1:14" ht="23.95" customHeight="1">
      <c r="A54" s="59" t="s">
        <v>164</v>
      </c>
      <c r="E54" s="68">
        <v>2</v>
      </c>
      <c r="F54" s="68"/>
      <c r="G54" s="5">
        <v>334070</v>
      </c>
      <c r="H54" s="38"/>
      <c r="I54" s="5">
        <v>262550</v>
      </c>
      <c r="J54" s="75"/>
      <c r="K54" s="71">
        <v>0</v>
      </c>
      <c r="L54" s="56"/>
      <c r="M54" s="71">
        <v>0</v>
      </c>
    </row>
    <row r="55" spans="1:14" ht="23.95" customHeight="1">
      <c r="A55" s="59" t="s">
        <v>113</v>
      </c>
      <c r="D55" s="60"/>
      <c r="E55" s="68">
        <v>13</v>
      </c>
      <c r="F55" s="68"/>
      <c r="G55" s="5">
        <v>74568</v>
      </c>
      <c r="H55" s="38"/>
      <c r="I55" s="5">
        <v>125948</v>
      </c>
      <c r="J55" s="75"/>
      <c r="K55" s="61">
        <v>48408</v>
      </c>
      <c r="L55" s="75"/>
      <c r="M55" s="5">
        <v>99788</v>
      </c>
    </row>
    <row r="56" spans="1:14" ht="23.95" customHeight="1">
      <c r="A56" s="59" t="s">
        <v>104</v>
      </c>
      <c r="D56" s="60"/>
      <c r="E56" s="68">
        <v>14</v>
      </c>
      <c r="F56" s="68"/>
      <c r="G56" s="5">
        <v>210722</v>
      </c>
      <c r="H56" s="38"/>
      <c r="I56" s="5">
        <v>231131</v>
      </c>
      <c r="J56" s="75"/>
      <c r="K56" s="61">
        <v>210722</v>
      </c>
      <c r="L56" s="75"/>
      <c r="M56" s="5">
        <v>231131</v>
      </c>
    </row>
    <row r="57" spans="1:14" ht="23.95" customHeight="1">
      <c r="A57" s="59" t="s">
        <v>65</v>
      </c>
      <c r="D57" s="60"/>
      <c r="E57" s="68">
        <v>2</v>
      </c>
      <c r="F57" s="68"/>
      <c r="G57" s="5">
        <v>28175</v>
      </c>
      <c r="H57" s="38"/>
      <c r="I57" s="5">
        <v>47841</v>
      </c>
      <c r="J57" s="75"/>
      <c r="K57" s="61">
        <v>28175</v>
      </c>
      <c r="L57" s="75"/>
      <c r="M57" s="5">
        <v>47841</v>
      </c>
    </row>
    <row r="58" spans="1:14" ht="23.95" customHeight="1">
      <c r="A58" s="59" t="s">
        <v>14</v>
      </c>
      <c r="D58" s="60"/>
      <c r="E58" s="68"/>
      <c r="F58" s="68"/>
      <c r="G58" s="5">
        <v>159185</v>
      </c>
      <c r="H58" s="38"/>
      <c r="I58" s="5">
        <v>211428</v>
      </c>
      <c r="J58" s="75"/>
      <c r="K58" s="61">
        <v>130554</v>
      </c>
      <c r="L58" s="75"/>
      <c r="M58" s="5">
        <v>197199</v>
      </c>
    </row>
    <row r="59" spans="1:14" ht="23.95" customHeight="1">
      <c r="A59" s="59" t="s">
        <v>67</v>
      </c>
      <c r="D59" s="60"/>
      <c r="E59" s="68"/>
      <c r="F59" s="68"/>
      <c r="G59" s="5">
        <v>16652</v>
      </c>
      <c r="H59" s="38"/>
      <c r="I59" s="5">
        <v>34782</v>
      </c>
      <c r="J59" s="75"/>
      <c r="K59" s="61">
        <v>16652</v>
      </c>
      <c r="L59" s="75"/>
      <c r="M59" s="5">
        <v>34782</v>
      </c>
    </row>
    <row r="60" spans="1:14" ht="23.95" customHeight="1">
      <c r="A60" s="59" t="s">
        <v>15</v>
      </c>
      <c r="D60" s="60"/>
      <c r="E60" s="68"/>
      <c r="F60" s="2"/>
      <c r="G60" s="5">
        <v>44678</v>
      </c>
      <c r="H60" s="33"/>
      <c r="I60" s="5">
        <v>46292</v>
      </c>
      <c r="J60" s="69"/>
      <c r="K60" s="61">
        <v>20288</v>
      </c>
      <c r="L60" s="69"/>
      <c r="M60" s="5">
        <v>21395</v>
      </c>
    </row>
    <row r="61" spans="1:14" ht="23.95" customHeight="1">
      <c r="A61" s="67" t="s">
        <v>16</v>
      </c>
      <c r="D61" s="60"/>
      <c r="E61" s="2"/>
      <c r="F61" s="2"/>
      <c r="G61" s="55">
        <f>SUM(G52:G60)</f>
        <v>964779</v>
      </c>
      <c r="H61" s="33"/>
      <c r="I61" s="76">
        <f>SUM(I52:I60)</f>
        <v>1059803</v>
      </c>
      <c r="K61" s="76">
        <f>SUM(K52:K60)</f>
        <v>519298</v>
      </c>
      <c r="M61" s="76">
        <f>SUM(M52:M60)</f>
        <v>700550</v>
      </c>
    </row>
    <row r="62" spans="1:14" ht="23.95" customHeight="1">
      <c r="A62" s="67" t="s">
        <v>17</v>
      </c>
      <c r="D62" s="60"/>
      <c r="E62" s="2"/>
      <c r="F62" s="2"/>
      <c r="G62" s="33"/>
      <c r="H62" s="33"/>
    </row>
    <row r="63" spans="1:14" ht="23.95" customHeight="1">
      <c r="A63" s="59" t="s">
        <v>110</v>
      </c>
      <c r="D63" s="60"/>
      <c r="E63" s="68">
        <v>13</v>
      </c>
      <c r="F63" s="2"/>
      <c r="G63" s="5">
        <v>142195</v>
      </c>
      <c r="H63" s="33"/>
      <c r="I63" s="5">
        <v>185256</v>
      </c>
      <c r="J63" s="69"/>
      <c r="K63" s="59">
        <v>65415</v>
      </c>
      <c r="L63" s="75"/>
      <c r="M63" s="5">
        <v>88856</v>
      </c>
    </row>
    <row r="64" spans="1:14" ht="23.95" customHeight="1">
      <c r="A64" s="59" t="s">
        <v>140</v>
      </c>
      <c r="D64" s="60"/>
      <c r="E64" s="68"/>
      <c r="F64" s="2"/>
      <c r="G64" s="5"/>
      <c r="H64" s="33"/>
      <c r="I64" s="5"/>
      <c r="J64" s="69"/>
      <c r="K64" s="71"/>
      <c r="L64" s="69"/>
      <c r="M64" s="5"/>
    </row>
    <row r="65" spans="1:15" ht="23.95" customHeight="1">
      <c r="A65" s="59" t="s">
        <v>141</v>
      </c>
      <c r="D65" s="60"/>
      <c r="E65" s="68"/>
      <c r="F65" s="2"/>
      <c r="G65" s="5">
        <v>0</v>
      </c>
      <c r="H65" s="33"/>
      <c r="I65" s="5">
        <v>20030</v>
      </c>
      <c r="J65" s="69"/>
      <c r="K65" s="71">
        <v>0</v>
      </c>
      <c r="L65" s="69"/>
      <c r="M65" s="5">
        <v>20030</v>
      </c>
    </row>
    <row r="66" spans="1:15" ht="23.95" customHeight="1">
      <c r="A66" s="59" t="s">
        <v>105</v>
      </c>
      <c r="D66" s="60"/>
      <c r="E66" s="68">
        <v>14</v>
      </c>
      <c r="F66" s="2"/>
      <c r="G66" s="5">
        <v>1920863</v>
      </c>
      <c r="H66" s="33"/>
      <c r="I66" s="5">
        <v>1612362</v>
      </c>
      <c r="J66" s="69"/>
      <c r="K66" s="59">
        <v>1920863</v>
      </c>
      <c r="L66" s="69"/>
      <c r="M66" s="5">
        <v>1612362</v>
      </c>
    </row>
    <row r="67" spans="1:15" ht="23.95" customHeight="1">
      <c r="A67" s="59" t="s">
        <v>65</v>
      </c>
      <c r="D67" s="60"/>
      <c r="E67" s="68">
        <v>2</v>
      </c>
      <c r="F67" s="2"/>
      <c r="G67" s="5">
        <v>165217</v>
      </c>
      <c r="H67" s="33"/>
      <c r="I67" s="5">
        <v>135299</v>
      </c>
      <c r="J67" s="69"/>
      <c r="K67" s="59">
        <v>165217</v>
      </c>
      <c r="L67" s="69"/>
      <c r="M67" s="5">
        <v>135299</v>
      </c>
    </row>
    <row r="68" spans="1:15" ht="23.95" customHeight="1">
      <c r="A68" s="59" t="s">
        <v>68</v>
      </c>
      <c r="D68" s="60"/>
      <c r="E68" s="68"/>
      <c r="F68" s="2"/>
      <c r="G68" s="5">
        <v>30125</v>
      </c>
      <c r="H68" s="33"/>
      <c r="I68" s="5">
        <v>29481</v>
      </c>
      <c r="J68" s="69"/>
      <c r="K68" s="59">
        <v>30125</v>
      </c>
      <c r="L68" s="69"/>
      <c r="M68" s="5">
        <v>29481</v>
      </c>
    </row>
    <row r="69" spans="1:15" ht="23.95" customHeight="1">
      <c r="A69" s="59" t="s">
        <v>185</v>
      </c>
      <c r="D69" s="60"/>
      <c r="E69" s="68"/>
      <c r="F69" s="2"/>
      <c r="G69" s="5">
        <v>54222</v>
      </c>
      <c r="H69" s="37"/>
      <c r="I69" s="5">
        <v>55005</v>
      </c>
      <c r="K69" s="77">
        <v>53069</v>
      </c>
      <c r="M69" s="5">
        <v>53905</v>
      </c>
    </row>
    <row r="70" spans="1:15" ht="23.95" customHeight="1">
      <c r="A70" s="59" t="s">
        <v>103</v>
      </c>
      <c r="D70" s="60"/>
      <c r="E70" s="68"/>
      <c r="F70" s="2"/>
      <c r="G70" s="78">
        <v>6145</v>
      </c>
      <c r="H70" s="33"/>
      <c r="I70" s="78">
        <v>7462</v>
      </c>
      <c r="J70" s="69"/>
      <c r="K70" s="79">
        <v>6145</v>
      </c>
      <c r="L70" s="69"/>
      <c r="M70" s="78">
        <v>7462</v>
      </c>
    </row>
    <row r="71" spans="1:15" ht="23.95" customHeight="1">
      <c r="A71" s="67" t="s">
        <v>18</v>
      </c>
      <c r="D71" s="60"/>
      <c r="E71" s="2"/>
      <c r="F71" s="2"/>
      <c r="G71" s="35">
        <f>SUM(G63:G70)</f>
        <v>2318767</v>
      </c>
      <c r="H71" s="33"/>
      <c r="I71" s="73">
        <f>SUM(I63:I70)</f>
        <v>2044895</v>
      </c>
      <c r="K71" s="73">
        <f>SUM(K63:K70)</f>
        <v>2240834</v>
      </c>
      <c r="M71" s="73">
        <f>SUM(M63:M70)</f>
        <v>1947395</v>
      </c>
    </row>
    <row r="72" spans="1:15" ht="23.95" customHeight="1">
      <c r="A72" s="67" t="s">
        <v>19</v>
      </c>
      <c r="D72" s="60"/>
      <c r="E72" s="2"/>
      <c r="F72" s="2"/>
      <c r="G72" s="55">
        <f>SUM(G61,G71)</f>
        <v>3283546</v>
      </c>
      <c r="H72" s="33"/>
      <c r="I72" s="76">
        <f>SUM(I61,I71)</f>
        <v>3104698</v>
      </c>
      <c r="K72" s="76">
        <f>SUM(K61,K71)</f>
        <v>2760132</v>
      </c>
      <c r="M72" s="76">
        <f>SUM(M61,M71)</f>
        <v>2647945</v>
      </c>
    </row>
    <row r="73" spans="1:15" ht="23.95" customHeight="1">
      <c r="D73" s="60"/>
    </row>
    <row r="74" spans="1:15" ht="23.95" customHeight="1">
      <c r="D74" s="60"/>
    </row>
    <row r="75" spans="1:15" ht="23.95" customHeight="1">
      <c r="A75" s="59" t="s">
        <v>11</v>
      </c>
      <c r="D75" s="60"/>
    </row>
    <row r="76" spans="1:15" ht="23.95" customHeight="1">
      <c r="D76" s="60"/>
    </row>
    <row r="77" spans="1:15" ht="23.95" customHeight="1">
      <c r="D77" s="60"/>
    </row>
    <row r="78" spans="1:15" s="2" customFormat="1" ht="23.95" customHeight="1">
      <c r="A78" s="14"/>
      <c r="B78" s="14"/>
      <c r="C78" s="14"/>
      <c r="D78" s="15" t="s">
        <v>82</v>
      </c>
      <c r="E78" s="15"/>
      <c r="F78" s="15"/>
      <c r="I78" s="14"/>
      <c r="J78" s="14"/>
      <c r="K78" s="14"/>
      <c r="L78" s="15" t="s">
        <v>82</v>
      </c>
      <c r="M78" s="1"/>
    </row>
    <row r="79" spans="1:15" s="2" customFormat="1" ht="23.95" customHeight="1">
      <c r="A79" s="108" t="s">
        <v>83</v>
      </c>
      <c r="B79" s="108"/>
      <c r="C79" s="108"/>
      <c r="H79" s="108" t="s">
        <v>84</v>
      </c>
      <c r="I79" s="108"/>
      <c r="J79" s="108"/>
      <c r="K79" s="108"/>
      <c r="O79" s="1"/>
    </row>
    <row r="80" spans="1:15" ht="23.95" customHeight="1">
      <c r="D80" s="60"/>
    </row>
    <row r="81" spans="1:14" ht="23.95" customHeight="1">
      <c r="A81" s="109" t="s">
        <v>160</v>
      </c>
      <c r="B81" s="109"/>
      <c r="C81" s="109"/>
      <c r="D81" s="109"/>
      <c r="E81" s="109"/>
      <c r="F81" s="109"/>
      <c r="G81" s="109"/>
      <c r="H81" s="109"/>
      <c r="I81" s="109"/>
      <c r="J81" s="109"/>
      <c r="K81" s="109"/>
    </row>
    <row r="82" spans="1:14" ht="23.95" customHeight="1">
      <c r="A82" s="109" t="s">
        <v>55</v>
      </c>
      <c r="B82" s="109"/>
      <c r="C82" s="109"/>
      <c r="D82" s="109"/>
      <c r="E82" s="109"/>
      <c r="F82" s="109"/>
      <c r="G82" s="109"/>
      <c r="H82" s="109"/>
      <c r="I82" s="109"/>
      <c r="J82" s="109"/>
      <c r="K82" s="109"/>
    </row>
    <row r="83" spans="1:14" ht="23.95" customHeight="1">
      <c r="A83" s="109" t="s">
        <v>200</v>
      </c>
      <c r="B83" s="109"/>
      <c r="C83" s="109"/>
      <c r="D83" s="109"/>
      <c r="E83" s="109"/>
      <c r="F83" s="109"/>
      <c r="G83" s="109"/>
      <c r="H83" s="109"/>
      <c r="I83" s="109"/>
      <c r="J83" s="109"/>
      <c r="K83" s="109"/>
    </row>
    <row r="84" spans="1:14" ht="23.95" customHeight="1">
      <c r="C84" s="60"/>
      <c r="M84" s="61" t="s">
        <v>69</v>
      </c>
    </row>
    <row r="85" spans="1:14" ht="23.95" customHeight="1">
      <c r="C85" s="60"/>
      <c r="G85" s="110" t="s">
        <v>114</v>
      </c>
      <c r="H85" s="110"/>
      <c r="I85" s="110"/>
      <c r="K85" s="110" t="s">
        <v>76</v>
      </c>
      <c r="L85" s="110"/>
      <c r="M85" s="110"/>
    </row>
    <row r="86" spans="1:14" ht="23.95" customHeight="1">
      <c r="E86" s="62"/>
      <c r="F86" s="62"/>
      <c r="G86" s="63" t="s">
        <v>201</v>
      </c>
      <c r="H86" s="62"/>
      <c r="I86" s="63" t="s">
        <v>157</v>
      </c>
      <c r="J86" s="64"/>
      <c r="K86" s="63" t="s">
        <v>201</v>
      </c>
      <c r="L86" s="62"/>
      <c r="M86" s="63" t="s">
        <v>157</v>
      </c>
      <c r="N86" s="62"/>
    </row>
    <row r="87" spans="1:14" ht="23.95" customHeight="1">
      <c r="E87" s="60"/>
      <c r="F87" s="60"/>
      <c r="G87" s="65" t="s">
        <v>96</v>
      </c>
      <c r="H87" s="60"/>
      <c r="I87" s="65" t="s">
        <v>98</v>
      </c>
      <c r="J87" s="66"/>
      <c r="K87" s="65" t="s">
        <v>96</v>
      </c>
      <c r="L87" s="60"/>
      <c r="M87" s="65" t="s">
        <v>98</v>
      </c>
      <c r="N87" s="60"/>
    </row>
    <row r="88" spans="1:14" ht="23.95" customHeight="1">
      <c r="E88" s="60"/>
      <c r="F88" s="60"/>
      <c r="G88" s="65" t="s">
        <v>97</v>
      </c>
      <c r="H88" s="60"/>
      <c r="I88" s="65"/>
      <c r="J88" s="66"/>
      <c r="K88" s="65" t="s">
        <v>97</v>
      </c>
      <c r="L88" s="60"/>
      <c r="M88" s="65"/>
      <c r="N88" s="60"/>
    </row>
    <row r="89" spans="1:14" ht="23.95" customHeight="1">
      <c r="A89" s="67" t="s">
        <v>20</v>
      </c>
      <c r="D89" s="60"/>
    </row>
    <row r="90" spans="1:14" ht="23.95" customHeight="1">
      <c r="A90" s="59" t="s">
        <v>21</v>
      </c>
      <c r="D90" s="60"/>
      <c r="E90" s="75"/>
    </row>
    <row r="91" spans="1:14" ht="23.95" customHeight="1">
      <c r="A91" s="59" t="s">
        <v>22</v>
      </c>
      <c r="D91" s="60"/>
    </row>
    <row r="92" spans="1:14" ht="23.95" customHeight="1" thickBot="1">
      <c r="A92" s="59" t="s">
        <v>93</v>
      </c>
      <c r="D92" s="60"/>
      <c r="G92" s="74">
        <v>620000</v>
      </c>
      <c r="H92" s="33"/>
      <c r="I92" s="74">
        <v>620000</v>
      </c>
      <c r="J92" s="69"/>
      <c r="K92" s="74">
        <v>620000</v>
      </c>
      <c r="L92" s="69"/>
      <c r="M92" s="74">
        <v>620000</v>
      </c>
    </row>
    <row r="93" spans="1:14" ht="23.95" customHeight="1" thickTop="1">
      <c r="A93" s="59" t="s">
        <v>23</v>
      </c>
      <c r="D93" s="60"/>
      <c r="G93" s="33"/>
      <c r="H93" s="33"/>
      <c r="I93" s="69"/>
      <c r="J93" s="69"/>
      <c r="K93" s="69"/>
      <c r="L93" s="69"/>
      <c r="M93" s="69"/>
    </row>
    <row r="94" spans="1:14" ht="23.95" customHeight="1">
      <c r="A94" s="59" t="s">
        <v>93</v>
      </c>
      <c r="D94" s="60"/>
      <c r="G94" s="5">
        <v>620000</v>
      </c>
      <c r="H94" s="33"/>
      <c r="I94" s="5">
        <v>620000</v>
      </c>
      <c r="J94" s="69"/>
      <c r="K94" s="59">
        <v>620000</v>
      </c>
      <c r="L94" s="69"/>
      <c r="M94" s="5">
        <v>620000</v>
      </c>
    </row>
    <row r="95" spans="1:14" ht="23.95" customHeight="1">
      <c r="A95" s="59" t="s">
        <v>85</v>
      </c>
      <c r="D95" s="60"/>
      <c r="G95" s="5">
        <v>2178409</v>
      </c>
      <c r="H95" s="33"/>
      <c r="I95" s="5">
        <v>2178409</v>
      </c>
      <c r="J95" s="69"/>
      <c r="K95" s="59">
        <v>2178409</v>
      </c>
      <c r="L95" s="69"/>
      <c r="M95" s="5">
        <v>2178409</v>
      </c>
    </row>
    <row r="96" spans="1:14" ht="23.95" customHeight="1">
      <c r="A96" s="59" t="s">
        <v>24</v>
      </c>
      <c r="D96" s="60"/>
      <c r="G96" s="5"/>
      <c r="H96" s="33"/>
      <c r="I96" s="5"/>
      <c r="J96" s="69"/>
      <c r="K96" s="69"/>
      <c r="L96" s="69"/>
      <c r="M96" s="5"/>
    </row>
    <row r="97" spans="1:14" ht="23.95" customHeight="1">
      <c r="A97" s="59" t="s">
        <v>25</v>
      </c>
      <c r="D97" s="60"/>
      <c r="E97" s="75"/>
      <c r="G97" s="5">
        <v>62000</v>
      </c>
      <c r="H97" s="33"/>
      <c r="I97" s="5">
        <v>62000</v>
      </c>
      <c r="J97" s="69"/>
      <c r="K97" s="59">
        <v>62000</v>
      </c>
      <c r="L97" s="69"/>
      <c r="M97" s="5">
        <v>62000</v>
      </c>
    </row>
    <row r="98" spans="1:14" ht="23.95" customHeight="1">
      <c r="A98" s="59" t="s">
        <v>26</v>
      </c>
      <c r="D98" s="60"/>
      <c r="G98" s="72">
        <v>486375</v>
      </c>
      <c r="H98" s="33"/>
      <c r="I98" s="72">
        <v>716724</v>
      </c>
      <c r="K98" s="73">
        <v>737942</v>
      </c>
      <c r="M98" s="72">
        <v>915125</v>
      </c>
    </row>
    <row r="99" spans="1:14" ht="23.95" customHeight="1">
      <c r="A99" s="59" t="s">
        <v>111</v>
      </c>
      <c r="D99" s="60"/>
      <c r="G99" s="33">
        <f>SUM(G94:G98)</f>
        <v>3346784</v>
      </c>
      <c r="H99" s="33"/>
      <c r="I99" s="59">
        <f>SUM(I94:I98)</f>
        <v>3577133</v>
      </c>
      <c r="K99" s="59">
        <f>SUM(K94:K98)</f>
        <v>3598351</v>
      </c>
      <c r="M99" s="59">
        <f t="shared" ref="M99" si="0">SUM(M94:M98)</f>
        <v>3775534</v>
      </c>
    </row>
    <row r="100" spans="1:14" ht="23.95" customHeight="1">
      <c r="A100" s="59" t="s">
        <v>195</v>
      </c>
      <c r="D100" s="60"/>
      <c r="G100" s="72">
        <v>-168606</v>
      </c>
      <c r="H100" s="33"/>
      <c r="I100" s="80">
        <v>-128927</v>
      </c>
      <c r="K100" s="80">
        <v>0</v>
      </c>
      <c r="M100" s="80">
        <v>0</v>
      </c>
    </row>
    <row r="101" spans="1:14" ht="23.95" customHeight="1">
      <c r="A101" s="67" t="s">
        <v>27</v>
      </c>
      <c r="D101" s="60"/>
      <c r="G101" s="35">
        <f>SUM(G99:G100)</f>
        <v>3178178</v>
      </c>
      <c r="H101" s="33"/>
      <c r="I101" s="73">
        <f>SUM(I99:I100)</f>
        <v>3448206</v>
      </c>
      <c r="K101" s="73">
        <f>SUM(K99:K100)</f>
        <v>3598351</v>
      </c>
      <c r="M101" s="73">
        <f>SUM(M99:M100)</f>
        <v>3775534</v>
      </c>
    </row>
    <row r="102" spans="1:14" ht="23.95" customHeight="1" thickBot="1">
      <c r="A102" s="67" t="s">
        <v>28</v>
      </c>
      <c r="D102" s="60"/>
      <c r="G102" s="74">
        <f>SUM(G72,G101)</f>
        <v>6461724</v>
      </c>
      <c r="H102" s="33"/>
      <c r="I102" s="74">
        <f>SUM(I72,I101)</f>
        <v>6552904</v>
      </c>
      <c r="K102" s="74">
        <f>SUM(K72,K101)</f>
        <v>6358483</v>
      </c>
      <c r="M102" s="74">
        <f>SUM(M72,M101)</f>
        <v>6423479</v>
      </c>
    </row>
    <row r="103" spans="1:14" ht="23.95" customHeight="1" thickTop="1">
      <c r="D103" s="60"/>
      <c r="G103" s="71">
        <f>SUM(G102-G33)</f>
        <v>0</v>
      </c>
      <c r="I103" s="71">
        <f>SUM(I102-I33)</f>
        <v>0</v>
      </c>
      <c r="K103" s="71">
        <f>SUM(K102-K33)</f>
        <v>0</v>
      </c>
      <c r="L103" s="71"/>
      <c r="M103" s="71">
        <f>SUM(M102-M33)</f>
        <v>0</v>
      </c>
      <c r="N103" s="71"/>
    </row>
    <row r="104" spans="1:14" ht="23.95" customHeight="1">
      <c r="D104" s="60"/>
    </row>
    <row r="105" spans="1:14" ht="23.95" customHeight="1">
      <c r="A105" s="59" t="s">
        <v>11</v>
      </c>
      <c r="D105" s="60"/>
    </row>
    <row r="106" spans="1:14" ht="23.95" customHeight="1">
      <c r="D106" s="60"/>
    </row>
    <row r="107" spans="1:14" ht="23.95" customHeight="1">
      <c r="D107" s="60"/>
    </row>
    <row r="108" spans="1:14" s="2" customFormat="1" ht="23.95" customHeight="1">
      <c r="A108" s="14"/>
      <c r="B108" s="14"/>
      <c r="C108" s="14"/>
      <c r="D108" s="15" t="s">
        <v>82</v>
      </c>
      <c r="E108" s="15"/>
      <c r="F108" s="15"/>
      <c r="I108" s="14"/>
      <c r="J108" s="14"/>
      <c r="K108" s="14"/>
      <c r="L108" s="15" t="s">
        <v>82</v>
      </c>
      <c r="M108" s="1"/>
    </row>
    <row r="109" spans="1:14" s="2" customFormat="1" ht="23.95" customHeight="1">
      <c r="A109" s="108" t="s">
        <v>83</v>
      </c>
      <c r="B109" s="108"/>
      <c r="C109" s="108"/>
      <c r="I109" s="108" t="s">
        <v>84</v>
      </c>
      <c r="J109" s="108"/>
      <c r="K109" s="108"/>
      <c r="M109" s="1"/>
    </row>
  </sheetData>
  <mergeCells count="21">
    <mergeCell ref="G45:I45"/>
    <mergeCell ref="A1:K1"/>
    <mergeCell ref="A2:K2"/>
    <mergeCell ref="A3:K3"/>
    <mergeCell ref="G5:I5"/>
    <mergeCell ref="A40:C40"/>
    <mergeCell ref="I40:K40"/>
    <mergeCell ref="A41:K41"/>
    <mergeCell ref="A42:K42"/>
    <mergeCell ref="A43:K43"/>
    <mergeCell ref="K45:M45"/>
    <mergeCell ref="K5:M5"/>
    <mergeCell ref="A109:C109"/>
    <mergeCell ref="I109:K109"/>
    <mergeCell ref="A79:C79"/>
    <mergeCell ref="H79:K79"/>
    <mergeCell ref="A81:K81"/>
    <mergeCell ref="A82:K82"/>
    <mergeCell ref="A83:K83"/>
    <mergeCell ref="G85:I85"/>
    <mergeCell ref="K85:M85"/>
  </mergeCells>
  <pageMargins left="0.78740157480314965" right="0.39370078740157483" top="0.78740157480314965" bottom="0.39370078740157483" header="0.19685039370078741" footer="0.19685039370078741"/>
  <pageSetup paperSize="9" scale="73" fitToWidth="0" fitToHeight="0" orientation="portrait" r:id="rId1"/>
  <rowBreaks count="2" manualBreakCount="2">
    <brk id="40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08"/>
  <sheetViews>
    <sheetView showGridLines="0" view="pageBreakPreview" topLeftCell="A88" zoomScaleNormal="115" zoomScaleSheetLayoutView="100" workbookViewId="0">
      <selection activeCell="A88" sqref="A1:XFD1048576"/>
    </sheetView>
  </sheetViews>
  <sheetFormatPr defaultColWidth="10.6640625" defaultRowHeight="18.8" customHeight="1"/>
  <cols>
    <col min="1" max="1" width="12.6640625" style="2" customWidth="1"/>
    <col min="2" max="2" width="17.33203125" style="2" customWidth="1"/>
    <col min="3" max="3" width="16" style="2" customWidth="1"/>
    <col min="4" max="4" width="3.6640625" style="2" customWidth="1"/>
    <col min="5" max="5" width="5.44140625" style="2" customWidth="1"/>
    <col min="6" max="6" width="2.33203125" style="2" customWidth="1"/>
    <col min="7" max="7" width="16.6640625" style="2" customWidth="1"/>
    <col min="8" max="8" width="1.44140625" style="2" customWidth="1"/>
    <col min="9" max="9" width="16.6640625" style="2" customWidth="1"/>
    <col min="10" max="10" width="1.44140625" style="2" customWidth="1"/>
    <col min="11" max="11" width="16.6640625" style="2" customWidth="1"/>
    <col min="12" max="12" width="1.6640625" style="2" customWidth="1"/>
    <col min="13" max="13" width="16.6640625" style="2" customWidth="1"/>
    <col min="14" max="14" width="1.44140625" style="2" customWidth="1"/>
    <col min="15" max="15" width="2.33203125" style="2" customWidth="1"/>
    <col min="16" max="16" width="17" style="2" customWidth="1"/>
    <col min="17" max="17" width="1.44140625" style="2" customWidth="1"/>
    <col min="18" max="18" width="17" style="2" customWidth="1"/>
    <col min="19" max="19" width="1.44140625" style="2" customWidth="1"/>
    <col min="20" max="20" width="17" style="2" customWidth="1"/>
    <col min="21" max="21" width="3.6640625" style="1" hidden="1" customWidth="1"/>
    <col min="22" max="22" width="2" style="2" hidden="1" customWidth="1"/>
    <col min="23" max="23" width="13.6640625" style="3" hidden="1" customWidth="1"/>
    <col min="24" max="24" width="13.6640625" style="84" hidden="1" customWidth="1"/>
    <col min="25" max="25" width="13" style="3" hidden="1" customWidth="1"/>
    <col min="26" max="26" width="0.6640625" style="2" customWidth="1"/>
    <col min="27" max="16384" width="10.6640625" style="2"/>
  </cols>
  <sheetData>
    <row r="1" spans="1:25" s="81" customFormat="1" ht="18.8" customHeight="1">
      <c r="M1" s="4" t="s">
        <v>79</v>
      </c>
      <c r="Q1" s="82"/>
      <c r="S1" s="13"/>
      <c r="T1" s="83"/>
      <c r="U1" s="13"/>
    </row>
    <row r="2" spans="1:25" ht="18.8" customHeight="1">
      <c r="A2" s="109" t="s">
        <v>160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81"/>
      <c r="M2" s="81"/>
      <c r="N2" s="81"/>
      <c r="O2" s="81"/>
      <c r="P2" s="81"/>
      <c r="Q2" s="1"/>
      <c r="S2" s="3"/>
      <c r="T2" s="84"/>
      <c r="U2" s="3"/>
      <c r="W2" s="2"/>
      <c r="X2" s="2"/>
      <c r="Y2" s="2"/>
    </row>
    <row r="3" spans="1:25" ht="18.8" customHeight="1">
      <c r="A3" s="81" t="s">
        <v>56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1"/>
      <c r="S3" s="3"/>
      <c r="T3" s="84"/>
      <c r="U3" s="3"/>
      <c r="W3" s="2"/>
      <c r="X3" s="2"/>
      <c r="Y3" s="2"/>
    </row>
    <row r="4" spans="1:25" ht="18.8" customHeight="1">
      <c r="A4" s="81" t="s">
        <v>204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1"/>
      <c r="S4" s="3"/>
      <c r="T4" s="84"/>
      <c r="U4" s="3"/>
      <c r="W4" s="2"/>
      <c r="X4" s="2"/>
      <c r="Y4" s="2"/>
    </row>
    <row r="5" spans="1:25" ht="18.8" customHeight="1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4" t="s">
        <v>69</v>
      </c>
      <c r="N5" s="81"/>
      <c r="O5" s="81"/>
      <c r="P5" s="81"/>
      <c r="Q5" s="1"/>
      <c r="S5" s="3"/>
      <c r="T5" s="84"/>
      <c r="U5" s="3"/>
      <c r="W5" s="2"/>
      <c r="X5" s="2"/>
      <c r="Y5" s="2"/>
    </row>
    <row r="6" spans="1:25" ht="18.8" customHeight="1">
      <c r="C6" s="1"/>
      <c r="G6" s="111" t="s">
        <v>114</v>
      </c>
      <c r="H6" s="111"/>
      <c r="I6" s="111"/>
      <c r="K6" s="111" t="s">
        <v>76</v>
      </c>
      <c r="L6" s="111"/>
      <c r="M6" s="111"/>
      <c r="U6" s="2"/>
      <c r="W6" s="2"/>
      <c r="X6" s="2"/>
      <c r="Y6" s="2"/>
    </row>
    <row r="7" spans="1:25" ht="18.8" customHeight="1">
      <c r="E7" s="85" t="s">
        <v>0</v>
      </c>
      <c r="F7" s="85"/>
      <c r="G7" s="86" t="s">
        <v>159</v>
      </c>
      <c r="H7" s="87"/>
      <c r="I7" s="86" t="s">
        <v>151</v>
      </c>
      <c r="J7" s="85"/>
      <c r="K7" s="86" t="s">
        <v>159</v>
      </c>
      <c r="L7" s="87"/>
      <c r="M7" s="86" t="s">
        <v>151</v>
      </c>
      <c r="N7" s="87"/>
      <c r="U7" s="2"/>
      <c r="W7" s="2"/>
      <c r="X7" s="2"/>
      <c r="Y7" s="2"/>
    </row>
    <row r="8" spans="1:25" ht="18.8" customHeight="1">
      <c r="A8" s="81" t="s">
        <v>80</v>
      </c>
      <c r="E8" s="85"/>
      <c r="F8" s="85"/>
      <c r="G8" s="1"/>
      <c r="I8" s="1"/>
      <c r="K8" s="1"/>
      <c r="L8" s="1"/>
      <c r="M8" s="1"/>
      <c r="N8" s="87"/>
      <c r="U8" s="2"/>
      <c r="W8" s="2"/>
      <c r="X8" s="2"/>
      <c r="Y8" s="2"/>
    </row>
    <row r="9" spans="1:25" ht="18.8" customHeight="1">
      <c r="A9" s="81" t="s">
        <v>58</v>
      </c>
      <c r="E9" s="85"/>
      <c r="F9" s="85"/>
      <c r="G9" s="85"/>
      <c r="H9" s="85"/>
      <c r="I9" s="85"/>
      <c r="J9" s="85"/>
      <c r="K9" s="85"/>
      <c r="L9" s="85"/>
      <c r="M9" s="88"/>
      <c r="N9" s="87"/>
      <c r="U9" s="2"/>
      <c r="W9" s="2"/>
      <c r="X9" s="2"/>
      <c r="Y9" s="2"/>
    </row>
    <row r="10" spans="1:25" ht="18.8" customHeight="1">
      <c r="A10" s="2" t="s">
        <v>154</v>
      </c>
      <c r="D10" s="1"/>
      <c r="E10" s="68">
        <v>2</v>
      </c>
      <c r="F10" s="68"/>
      <c r="G10" s="5">
        <v>305491</v>
      </c>
      <c r="I10" s="5">
        <v>283300</v>
      </c>
      <c r="K10" s="5">
        <v>305491</v>
      </c>
      <c r="M10" s="5">
        <v>283300</v>
      </c>
      <c r="N10" s="5"/>
      <c r="U10" s="2"/>
      <c r="W10" s="2"/>
      <c r="X10" s="2"/>
      <c r="Y10" s="2"/>
    </row>
    <row r="11" spans="1:25" ht="18.8" customHeight="1">
      <c r="A11" s="2" t="s">
        <v>59</v>
      </c>
      <c r="D11" s="1"/>
      <c r="E11" s="68">
        <v>2</v>
      </c>
      <c r="F11" s="68"/>
      <c r="G11" s="5">
        <v>87777</v>
      </c>
      <c r="I11" s="5">
        <v>89117</v>
      </c>
      <c r="K11" s="5">
        <v>85320</v>
      </c>
      <c r="M11" s="5">
        <v>83930</v>
      </c>
      <c r="N11" s="5"/>
      <c r="U11" s="2"/>
      <c r="W11" s="2"/>
      <c r="X11" s="2"/>
      <c r="Y11" s="2"/>
    </row>
    <row r="12" spans="1:25" ht="18.8" customHeight="1">
      <c r="A12" s="2" t="s">
        <v>155</v>
      </c>
      <c r="D12" s="1"/>
      <c r="E12" s="68"/>
      <c r="F12" s="68"/>
      <c r="G12" s="5">
        <v>43836</v>
      </c>
      <c r="I12" s="5">
        <v>22871</v>
      </c>
      <c r="K12" s="5">
        <v>43836</v>
      </c>
      <c r="M12" s="5">
        <v>22871</v>
      </c>
      <c r="N12" s="5"/>
      <c r="U12" s="2"/>
      <c r="W12" s="2"/>
      <c r="X12" s="2"/>
      <c r="Y12" s="2"/>
    </row>
    <row r="13" spans="1:25" ht="18.8" customHeight="1">
      <c r="A13" s="2" t="s">
        <v>207</v>
      </c>
      <c r="D13" s="1"/>
      <c r="E13" s="68"/>
      <c r="F13" s="68"/>
      <c r="G13" s="5">
        <v>11120</v>
      </c>
      <c r="I13" s="5">
        <v>13648</v>
      </c>
      <c r="K13" s="5">
        <v>11120</v>
      </c>
      <c r="M13" s="5">
        <v>13648</v>
      </c>
      <c r="N13" s="5"/>
      <c r="U13" s="2"/>
      <c r="W13" s="2"/>
      <c r="X13" s="2"/>
      <c r="Y13" s="2"/>
    </row>
    <row r="14" spans="1:25" ht="18.8" customHeight="1">
      <c r="A14" s="2" t="s">
        <v>29</v>
      </c>
      <c r="D14" s="1"/>
      <c r="E14" s="68">
        <v>2</v>
      </c>
      <c r="F14" s="68"/>
      <c r="G14" s="72">
        <v>2951</v>
      </c>
      <c r="I14" s="72">
        <v>2605</v>
      </c>
      <c r="K14" s="72">
        <v>2656</v>
      </c>
      <c r="M14" s="72">
        <v>1570</v>
      </c>
      <c r="N14" s="5"/>
      <c r="U14" s="2"/>
      <c r="W14" s="2"/>
      <c r="X14" s="2"/>
      <c r="Y14" s="2"/>
    </row>
    <row r="15" spans="1:25" ht="18.8" customHeight="1">
      <c r="A15" s="81" t="s">
        <v>30</v>
      </c>
      <c r="D15" s="1"/>
      <c r="G15" s="72">
        <f>SUM(G10:G14)</f>
        <v>451175</v>
      </c>
      <c r="I15" s="72">
        <f>SUM(I10:I14)</f>
        <v>411541</v>
      </c>
      <c r="K15" s="72">
        <f>SUM(K10:K14)</f>
        <v>448423</v>
      </c>
      <c r="L15" s="5"/>
      <c r="M15" s="72">
        <f>SUM(M10:M14)</f>
        <v>405319</v>
      </c>
      <c r="N15" s="5"/>
      <c r="U15" s="2"/>
      <c r="W15" s="2"/>
      <c r="X15" s="2"/>
      <c r="Y15" s="2"/>
    </row>
    <row r="16" spans="1:25" ht="18.8" customHeight="1">
      <c r="A16" s="81" t="s">
        <v>31</v>
      </c>
      <c r="D16" s="1"/>
      <c r="G16" s="5"/>
      <c r="I16" s="5"/>
      <c r="K16" s="5"/>
      <c r="L16" s="5"/>
      <c r="M16" s="5"/>
      <c r="N16" s="5"/>
      <c r="U16" s="2"/>
      <c r="W16" s="2"/>
      <c r="X16" s="2"/>
      <c r="Y16" s="2"/>
    </row>
    <row r="17" spans="1:25" ht="18.8" customHeight="1">
      <c r="A17" s="2" t="s">
        <v>32</v>
      </c>
      <c r="D17" s="1"/>
      <c r="E17" s="68">
        <v>2</v>
      </c>
      <c r="G17" s="5">
        <v>231649</v>
      </c>
      <c r="I17" s="5">
        <v>217167</v>
      </c>
      <c r="K17" s="5">
        <v>207924</v>
      </c>
      <c r="M17" s="5">
        <v>193007</v>
      </c>
      <c r="N17" s="5"/>
      <c r="U17" s="2"/>
      <c r="W17" s="2"/>
      <c r="X17" s="2"/>
      <c r="Y17" s="2"/>
    </row>
    <row r="18" spans="1:25" ht="18.8" customHeight="1">
      <c r="A18" s="2" t="s">
        <v>156</v>
      </c>
      <c r="D18" s="1"/>
      <c r="E18" s="68"/>
      <c r="G18" s="5">
        <v>24514</v>
      </c>
      <c r="I18" s="5">
        <v>17701</v>
      </c>
      <c r="K18" s="5">
        <v>24514</v>
      </c>
      <c r="M18" s="5">
        <v>17701</v>
      </c>
      <c r="N18" s="5"/>
      <c r="U18" s="2"/>
      <c r="W18" s="2"/>
      <c r="X18" s="2"/>
      <c r="Y18" s="2"/>
    </row>
    <row r="19" spans="1:25" ht="18.8" customHeight="1">
      <c r="A19" s="2" t="s">
        <v>90</v>
      </c>
      <c r="D19" s="1"/>
      <c r="G19" s="5">
        <v>1642</v>
      </c>
      <c r="I19" s="5">
        <v>1944</v>
      </c>
      <c r="K19" s="5">
        <v>1018</v>
      </c>
      <c r="M19" s="5">
        <v>878</v>
      </c>
      <c r="N19" s="5"/>
      <c r="U19" s="2"/>
      <c r="W19" s="2"/>
      <c r="X19" s="2"/>
      <c r="Y19" s="2"/>
    </row>
    <row r="20" spans="1:25" ht="18.8" customHeight="1">
      <c r="A20" s="2" t="s">
        <v>33</v>
      </c>
      <c r="D20" s="1"/>
      <c r="E20" s="68">
        <v>2</v>
      </c>
      <c r="F20" s="68"/>
      <c r="G20" s="72">
        <v>44660</v>
      </c>
      <c r="I20" s="72">
        <v>40877</v>
      </c>
      <c r="K20" s="72">
        <v>39352</v>
      </c>
      <c r="M20" s="72">
        <v>38736</v>
      </c>
      <c r="N20" s="5"/>
      <c r="U20" s="2"/>
      <c r="W20" s="2"/>
      <c r="X20" s="2"/>
      <c r="Y20" s="2"/>
    </row>
    <row r="21" spans="1:25" ht="18.8" customHeight="1">
      <c r="A21" s="81" t="s">
        <v>34</v>
      </c>
      <c r="D21" s="1"/>
      <c r="G21" s="72">
        <f>SUM(G17:G20)</f>
        <v>302465</v>
      </c>
      <c r="I21" s="72">
        <f>SUM(I17:I20)</f>
        <v>277689</v>
      </c>
      <c r="K21" s="72">
        <f>SUM(K17:K20)</f>
        <v>272808</v>
      </c>
      <c r="L21" s="5"/>
      <c r="M21" s="72">
        <f>SUM(M17:M20)</f>
        <v>250322</v>
      </c>
      <c r="N21" s="5"/>
      <c r="U21" s="2"/>
      <c r="W21" s="2"/>
      <c r="X21" s="2"/>
      <c r="Y21" s="2"/>
    </row>
    <row r="22" spans="1:25" ht="18.8" customHeight="1">
      <c r="A22" s="81" t="s">
        <v>145</v>
      </c>
      <c r="D22" s="1"/>
      <c r="G22" s="5">
        <f>SUM(G15-G21)</f>
        <v>148710</v>
      </c>
      <c r="I22" s="5">
        <f>SUM(I15-I21)</f>
        <v>133852</v>
      </c>
      <c r="K22" s="5">
        <f>SUM(K15-K21)</f>
        <v>175615</v>
      </c>
      <c r="L22" s="5"/>
      <c r="M22" s="5">
        <f>SUM(M15-M21)</f>
        <v>154997</v>
      </c>
      <c r="N22" s="5"/>
      <c r="U22" s="2"/>
      <c r="W22" s="2"/>
      <c r="X22" s="2"/>
      <c r="Y22" s="2"/>
    </row>
    <row r="23" spans="1:25" ht="18.8" customHeight="1">
      <c r="A23" s="2" t="s">
        <v>165</v>
      </c>
      <c r="D23" s="1"/>
      <c r="E23" s="89">
        <v>7.2</v>
      </c>
      <c r="G23" s="5">
        <v>-8882</v>
      </c>
      <c r="I23" s="5">
        <v>-5710</v>
      </c>
      <c r="K23" s="5">
        <v>0</v>
      </c>
      <c r="L23" s="5"/>
      <c r="M23" s="5">
        <v>0</v>
      </c>
      <c r="N23" s="5"/>
      <c r="U23" s="2"/>
      <c r="W23" s="2"/>
      <c r="X23" s="2"/>
      <c r="Y23" s="2"/>
    </row>
    <row r="24" spans="1:25" ht="18.8" customHeight="1">
      <c r="A24" s="2" t="s">
        <v>166</v>
      </c>
      <c r="D24" s="1"/>
      <c r="E24" s="89">
        <v>8.1999999999999993</v>
      </c>
      <c r="G24" s="5">
        <v>1483</v>
      </c>
      <c r="I24" s="5">
        <v>5363</v>
      </c>
      <c r="K24" s="5">
        <v>0</v>
      </c>
      <c r="M24" s="5">
        <v>0</v>
      </c>
      <c r="N24" s="5"/>
      <c r="U24" s="2"/>
      <c r="W24" s="2"/>
      <c r="X24" s="2"/>
      <c r="Y24" s="2"/>
    </row>
    <row r="25" spans="1:25" ht="18.8" customHeight="1">
      <c r="A25" s="2" t="s">
        <v>129</v>
      </c>
      <c r="D25" s="1"/>
      <c r="E25" s="68"/>
      <c r="F25" s="68"/>
      <c r="G25" s="5">
        <v>4316</v>
      </c>
      <c r="I25" s="5">
        <v>6047</v>
      </c>
      <c r="K25" s="5">
        <v>4316</v>
      </c>
      <c r="M25" s="5">
        <v>6048</v>
      </c>
      <c r="N25" s="5"/>
      <c r="U25" s="2"/>
      <c r="W25" s="2"/>
      <c r="X25" s="2"/>
      <c r="Y25" s="2"/>
    </row>
    <row r="26" spans="1:25" ht="18.8" customHeight="1">
      <c r="A26" s="2" t="s">
        <v>130</v>
      </c>
      <c r="D26" s="1"/>
      <c r="E26" s="68">
        <v>2</v>
      </c>
      <c r="F26" s="68"/>
      <c r="G26" s="72">
        <v>-31071</v>
      </c>
      <c r="I26" s="72">
        <v>-25858</v>
      </c>
      <c r="K26" s="72">
        <v>-25343</v>
      </c>
      <c r="M26" s="72">
        <v>-20754</v>
      </c>
      <c r="N26" s="5"/>
      <c r="U26" s="2"/>
      <c r="W26" s="2"/>
      <c r="X26" s="2"/>
      <c r="Y26" s="2"/>
    </row>
    <row r="27" spans="1:25" ht="18.8" customHeight="1">
      <c r="A27" s="81" t="s">
        <v>102</v>
      </c>
      <c r="D27" s="1"/>
      <c r="G27" s="5">
        <f>SUM(G22:G26)</f>
        <v>114556</v>
      </c>
      <c r="I27" s="5">
        <f>SUM(I22:I26)</f>
        <v>113694</v>
      </c>
      <c r="K27" s="5">
        <f>SUM(K22:K26)</f>
        <v>154588</v>
      </c>
      <c r="L27" s="5"/>
      <c r="M27" s="5">
        <f>SUM(M22:M26)</f>
        <v>140291</v>
      </c>
      <c r="N27" s="5"/>
      <c r="U27" s="2"/>
      <c r="W27" s="2"/>
      <c r="X27" s="2"/>
      <c r="Y27" s="2"/>
    </row>
    <row r="28" spans="1:25" ht="18.8" customHeight="1">
      <c r="A28" s="2" t="s">
        <v>101</v>
      </c>
      <c r="D28" s="1"/>
      <c r="E28" s="68">
        <v>15</v>
      </c>
      <c r="F28" s="68"/>
      <c r="G28" s="5">
        <v>-30968</v>
      </c>
      <c r="I28" s="5">
        <v>-28051</v>
      </c>
      <c r="K28" s="5">
        <v>-30968</v>
      </c>
      <c r="M28" s="5">
        <v>-28051</v>
      </c>
      <c r="N28" s="5"/>
      <c r="U28" s="2"/>
      <c r="W28" s="2"/>
      <c r="X28" s="2"/>
      <c r="Y28" s="2"/>
    </row>
    <row r="29" spans="1:25" ht="18.8" customHeight="1">
      <c r="A29" s="81" t="s">
        <v>81</v>
      </c>
      <c r="D29" s="1"/>
      <c r="E29" s="68"/>
      <c r="F29" s="68"/>
      <c r="G29" s="90">
        <f>SUM(G27:G28)</f>
        <v>83588</v>
      </c>
      <c r="I29" s="90">
        <f>SUM(I27:I28)</f>
        <v>85643</v>
      </c>
      <c r="K29" s="90">
        <f>SUM(K27:K28)</f>
        <v>123620</v>
      </c>
      <c r="L29" s="5"/>
      <c r="M29" s="90">
        <f>SUM(M27:M28)</f>
        <v>112240</v>
      </c>
      <c r="N29" s="5"/>
      <c r="U29" s="2"/>
      <c r="W29" s="2"/>
      <c r="X29" s="2"/>
      <c r="Y29" s="2"/>
    </row>
    <row r="30" spans="1:25" ht="18.8" customHeight="1">
      <c r="A30" s="81"/>
      <c r="D30" s="1"/>
      <c r="E30" s="68"/>
      <c r="F30" s="68"/>
      <c r="G30" s="5"/>
      <c r="I30" s="5"/>
      <c r="K30" s="5"/>
      <c r="L30" s="5"/>
      <c r="M30" s="5"/>
      <c r="N30" s="5"/>
      <c r="U30" s="2"/>
      <c r="W30" s="2"/>
      <c r="X30" s="2"/>
      <c r="Y30" s="2"/>
    </row>
    <row r="31" spans="1:25" ht="18.8" customHeight="1">
      <c r="A31" s="81" t="s">
        <v>60</v>
      </c>
      <c r="D31" s="1"/>
      <c r="E31" s="68"/>
      <c r="F31" s="68"/>
      <c r="G31" s="5"/>
      <c r="I31" s="5"/>
      <c r="K31" s="5"/>
      <c r="M31" s="5"/>
      <c r="N31" s="5"/>
      <c r="U31" s="2"/>
      <c r="W31" s="2"/>
      <c r="X31" s="2"/>
      <c r="Y31" s="2"/>
    </row>
    <row r="32" spans="1:25" ht="18.8" customHeight="1">
      <c r="A32" s="2" t="s">
        <v>70</v>
      </c>
      <c r="D32" s="1"/>
      <c r="E32" s="68"/>
      <c r="F32" s="68"/>
      <c r="G32" s="72">
        <v>0</v>
      </c>
      <c r="I32" s="72">
        <v>0</v>
      </c>
      <c r="K32" s="72">
        <v>0</v>
      </c>
      <c r="L32" s="5"/>
      <c r="M32" s="72">
        <v>0</v>
      </c>
      <c r="N32" s="5"/>
      <c r="U32" s="2"/>
      <c r="W32" s="2"/>
      <c r="X32" s="2"/>
      <c r="Y32" s="2"/>
    </row>
    <row r="33" spans="1:25" ht="18.8" customHeight="1" thickBot="1">
      <c r="A33" s="81" t="s">
        <v>71</v>
      </c>
      <c r="D33" s="1"/>
      <c r="G33" s="91">
        <f>SUM(G29,G32)</f>
        <v>83588</v>
      </c>
      <c r="I33" s="91">
        <f>SUM(I29,I32)</f>
        <v>85643</v>
      </c>
      <c r="K33" s="91">
        <f>SUM(K29,K32)</f>
        <v>123620</v>
      </c>
      <c r="M33" s="91">
        <f>SUM(M29,M32)</f>
        <v>112240</v>
      </c>
      <c r="N33" s="5"/>
      <c r="U33" s="2"/>
      <c r="W33" s="2"/>
      <c r="X33" s="2"/>
      <c r="Y33" s="2"/>
    </row>
    <row r="34" spans="1:25" s="93" customFormat="1" ht="18.8" customHeight="1" thickTop="1">
      <c r="A34" s="92"/>
      <c r="D34" s="94"/>
      <c r="E34" s="94"/>
      <c r="F34" s="94"/>
      <c r="G34" s="2"/>
      <c r="H34" s="2"/>
      <c r="I34" s="2"/>
      <c r="J34" s="2"/>
      <c r="K34" s="2"/>
      <c r="L34" s="59"/>
      <c r="M34" s="2"/>
    </row>
    <row r="35" spans="1:25" s="93" customFormat="1" ht="18.8" customHeight="1">
      <c r="A35" s="92" t="s">
        <v>115</v>
      </c>
      <c r="E35" s="94"/>
      <c r="F35" s="94"/>
      <c r="G35" s="95"/>
      <c r="H35" s="95"/>
      <c r="I35" s="95"/>
      <c r="J35" s="95"/>
      <c r="K35" s="95"/>
      <c r="L35" s="94"/>
      <c r="M35" s="95"/>
    </row>
    <row r="36" spans="1:25" s="93" customFormat="1" ht="18.8" customHeight="1" thickBot="1">
      <c r="A36" s="93" t="s">
        <v>116</v>
      </c>
      <c r="E36" s="94"/>
      <c r="F36" s="94"/>
      <c r="G36" s="95">
        <f>SUM(G29-G37)</f>
        <v>99578</v>
      </c>
      <c r="H36" s="95"/>
      <c r="I36" s="95">
        <f>SUM(I29-I37)</f>
        <v>98505</v>
      </c>
      <c r="J36" s="95"/>
      <c r="K36" s="96">
        <f>SUM(K29)</f>
        <v>123620</v>
      </c>
      <c r="L36" s="94"/>
      <c r="M36" s="96">
        <f>SUM(M29)</f>
        <v>112240</v>
      </c>
    </row>
    <row r="37" spans="1:25" s="93" customFormat="1" ht="18.8" customHeight="1" thickTop="1">
      <c r="A37" s="93" t="s">
        <v>195</v>
      </c>
      <c r="E37" s="97"/>
      <c r="F37" s="94"/>
      <c r="G37" s="98">
        <v>-15990</v>
      </c>
      <c r="H37" s="95"/>
      <c r="I37" s="98">
        <v>-12862</v>
      </c>
      <c r="J37" s="95"/>
      <c r="K37" s="95"/>
      <c r="L37" s="94"/>
      <c r="M37" s="95"/>
    </row>
    <row r="38" spans="1:25" s="93" customFormat="1" ht="18.8" customHeight="1" thickBot="1">
      <c r="A38" s="92"/>
      <c r="E38" s="94"/>
      <c r="F38" s="94"/>
      <c r="G38" s="99">
        <f>SUM(G36:G37)</f>
        <v>83588</v>
      </c>
      <c r="H38" s="95"/>
      <c r="I38" s="99">
        <f>SUM(I36:I37)</f>
        <v>85643</v>
      </c>
      <c r="J38" s="95"/>
      <c r="K38" s="95"/>
      <c r="L38" s="94"/>
      <c r="M38" s="95"/>
    </row>
    <row r="39" spans="1:25" s="93" customFormat="1" ht="18.8" customHeight="1" thickTop="1">
      <c r="A39" s="92"/>
      <c r="E39" s="94"/>
      <c r="F39" s="94"/>
      <c r="G39" s="95"/>
      <c r="H39" s="95"/>
      <c r="I39" s="95"/>
      <c r="J39" s="95"/>
      <c r="K39" s="95"/>
      <c r="L39" s="94"/>
      <c r="M39" s="95"/>
    </row>
    <row r="40" spans="1:25" s="93" customFormat="1" ht="18.8" customHeight="1">
      <c r="A40" s="92" t="s">
        <v>117</v>
      </c>
      <c r="E40" s="94"/>
      <c r="F40" s="94"/>
      <c r="G40" s="95"/>
      <c r="H40" s="95"/>
      <c r="I40" s="95"/>
      <c r="J40" s="95"/>
      <c r="K40" s="95"/>
      <c r="L40" s="94"/>
      <c r="M40" s="95"/>
    </row>
    <row r="41" spans="1:25" s="93" customFormat="1" ht="18.8" customHeight="1" thickBot="1">
      <c r="A41" s="93" t="s">
        <v>116</v>
      </c>
      <c r="E41" s="94"/>
      <c r="F41" s="94"/>
      <c r="G41" s="95">
        <f>SUM(G33-G42)</f>
        <v>99578</v>
      </c>
      <c r="H41" s="95"/>
      <c r="I41" s="95">
        <f>SUM(I33-I42)</f>
        <v>98505</v>
      </c>
      <c r="J41" s="95"/>
      <c r="K41" s="96">
        <f>SUM(K33)</f>
        <v>123620</v>
      </c>
      <c r="L41" s="94"/>
      <c r="M41" s="96">
        <f>SUM(M33)</f>
        <v>112240</v>
      </c>
    </row>
    <row r="42" spans="1:25" s="93" customFormat="1" ht="18.8" customHeight="1" thickTop="1">
      <c r="A42" s="93" t="s">
        <v>195</v>
      </c>
      <c r="E42" s="94"/>
      <c r="F42" s="94"/>
      <c r="G42" s="98">
        <v>-15990</v>
      </c>
      <c r="H42" s="95"/>
      <c r="I42" s="98">
        <v>-12862</v>
      </c>
      <c r="J42" s="95"/>
      <c r="K42" s="95"/>
      <c r="L42" s="94"/>
      <c r="M42" s="59"/>
    </row>
    <row r="43" spans="1:25" s="93" customFormat="1" ht="18.8" customHeight="1" thickBot="1">
      <c r="A43" s="92"/>
      <c r="E43" s="94"/>
      <c r="F43" s="94"/>
      <c r="G43" s="99">
        <f>SUM(G41:G42)</f>
        <v>83588</v>
      </c>
      <c r="H43" s="95"/>
      <c r="I43" s="99">
        <f>SUM(I41:I42)</f>
        <v>85643</v>
      </c>
      <c r="J43" s="95"/>
      <c r="K43" s="95"/>
      <c r="L43" s="94"/>
      <c r="M43" s="59"/>
    </row>
    <row r="44" spans="1:25" s="93" customFormat="1" ht="18.8" customHeight="1" thickTop="1">
      <c r="A44" s="92"/>
      <c r="E44" s="94"/>
      <c r="F44" s="94"/>
      <c r="G44" s="95"/>
      <c r="H44" s="95"/>
      <c r="I44" s="95"/>
      <c r="J44" s="95"/>
      <c r="K44" s="95"/>
      <c r="L44" s="2"/>
      <c r="M44" s="2"/>
    </row>
    <row r="45" spans="1:25" ht="18.8" customHeight="1">
      <c r="D45" s="1"/>
      <c r="M45" s="4" t="s">
        <v>144</v>
      </c>
      <c r="U45" s="2"/>
      <c r="W45" s="2"/>
      <c r="X45" s="2"/>
      <c r="Y45" s="2"/>
    </row>
    <row r="46" spans="1:25" ht="18.8" customHeight="1">
      <c r="A46" s="81" t="s">
        <v>72</v>
      </c>
      <c r="D46" s="1"/>
      <c r="E46" s="68"/>
      <c r="F46" s="68"/>
      <c r="U46" s="2"/>
      <c r="W46" s="2"/>
      <c r="X46" s="2"/>
      <c r="Y46" s="2"/>
    </row>
    <row r="47" spans="1:25" ht="18.8" customHeight="1">
      <c r="A47" s="2" t="s">
        <v>35</v>
      </c>
      <c r="D47" s="1"/>
      <c r="U47" s="2"/>
      <c r="W47" s="2"/>
      <c r="X47" s="2"/>
      <c r="Y47" s="2"/>
    </row>
    <row r="48" spans="1:25" ht="18.8" customHeight="1" thickBot="1">
      <c r="A48" s="93" t="s">
        <v>118</v>
      </c>
      <c r="D48" s="1"/>
      <c r="G48" s="100">
        <f>+G36/1240000</f>
        <v>8.0304838709677417E-2</v>
      </c>
      <c r="I48" s="100">
        <f>+I36/1240000</f>
        <v>7.9439516129032259E-2</v>
      </c>
      <c r="K48" s="100">
        <f>+K36/1240000</f>
        <v>9.9693548387096778E-2</v>
      </c>
      <c r="M48" s="100">
        <f>+M36/1240000</f>
        <v>9.0516129032258058E-2</v>
      </c>
      <c r="N48" s="84"/>
      <c r="U48" s="2"/>
      <c r="W48" s="2"/>
      <c r="X48" s="2"/>
      <c r="Y48" s="2"/>
    </row>
    <row r="49" spans="1:25" ht="18.8" customHeight="1" thickTop="1">
      <c r="D49" s="1"/>
      <c r="U49" s="2"/>
      <c r="W49" s="2"/>
      <c r="X49" s="2"/>
      <c r="Y49" s="2"/>
    </row>
    <row r="50" spans="1:25" ht="18.8" customHeight="1">
      <c r="A50" s="2" t="s">
        <v>11</v>
      </c>
      <c r="D50" s="1"/>
      <c r="U50" s="2"/>
      <c r="W50" s="2"/>
      <c r="X50" s="2"/>
      <c r="Y50" s="2"/>
    </row>
    <row r="51" spans="1:25" ht="18.8" customHeight="1">
      <c r="D51" s="1"/>
      <c r="U51" s="2"/>
      <c r="W51" s="2"/>
      <c r="X51" s="2"/>
      <c r="Y51" s="2"/>
    </row>
    <row r="52" spans="1:25" ht="18.8" customHeight="1">
      <c r="D52" s="1"/>
      <c r="U52" s="2"/>
      <c r="W52" s="2"/>
      <c r="X52" s="2"/>
      <c r="Y52" s="2"/>
    </row>
    <row r="53" spans="1:25" ht="18.8" customHeight="1">
      <c r="A53" s="14"/>
      <c r="B53" s="14"/>
      <c r="C53" s="14"/>
      <c r="D53" s="15" t="s">
        <v>82</v>
      </c>
      <c r="E53" s="15"/>
      <c r="F53" s="15"/>
      <c r="H53" s="14"/>
      <c r="I53" s="14"/>
      <c r="J53" s="14"/>
      <c r="K53" s="14"/>
      <c r="L53" s="14"/>
      <c r="M53" s="15" t="s">
        <v>82</v>
      </c>
      <c r="N53" s="15"/>
      <c r="P53" s="7"/>
      <c r="R53" s="1"/>
      <c r="U53" s="2"/>
      <c r="W53" s="2"/>
      <c r="X53" s="2"/>
      <c r="Y53" s="2"/>
    </row>
    <row r="54" spans="1:25" ht="18.8" customHeight="1">
      <c r="A54" s="108" t="s">
        <v>83</v>
      </c>
      <c r="B54" s="108"/>
      <c r="C54" s="108"/>
      <c r="H54" s="108" t="s">
        <v>84</v>
      </c>
      <c r="I54" s="108"/>
      <c r="J54" s="108"/>
      <c r="K54" s="108"/>
      <c r="L54" s="108"/>
      <c r="R54" s="1"/>
      <c r="U54" s="2"/>
      <c r="W54" s="2"/>
      <c r="X54" s="2"/>
      <c r="Y54" s="2"/>
    </row>
    <row r="55" spans="1:25" s="81" customFormat="1" ht="18.8" customHeight="1">
      <c r="M55" s="4" t="s">
        <v>79</v>
      </c>
      <c r="Q55" s="82"/>
      <c r="S55" s="13"/>
      <c r="T55" s="83"/>
      <c r="U55" s="13"/>
    </row>
    <row r="56" spans="1:25" ht="18.8" customHeight="1">
      <c r="A56" s="109" t="s">
        <v>160</v>
      </c>
      <c r="B56" s="109"/>
      <c r="C56" s="109"/>
      <c r="D56" s="109"/>
      <c r="E56" s="109"/>
      <c r="F56" s="109"/>
      <c r="G56" s="109"/>
      <c r="H56" s="109"/>
      <c r="I56" s="109"/>
      <c r="J56" s="109"/>
      <c r="K56" s="109"/>
      <c r="L56" s="81"/>
      <c r="M56" s="81"/>
      <c r="N56" s="81"/>
      <c r="O56" s="81"/>
      <c r="P56" s="81"/>
      <c r="Q56" s="1"/>
      <c r="S56" s="3"/>
      <c r="T56" s="84"/>
      <c r="U56" s="3"/>
      <c r="W56" s="2"/>
      <c r="X56" s="2"/>
      <c r="Y56" s="2"/>
    </row>
    <row r="57" spans="1:25" ht="18.8" customHeight="1">
      <c r="A57" s="81" t="s">
        <v>56</v>
      </c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1"/>
      <c r="S57" s="3"/>
      <c r="T57" s="84"/>
      <c r="U57" s="3"/>
      <c r="W57" s="2"/>
      <c r="X57" s="2"/>
      <c r="Y57" s="2"/>
    </row>
    <row r="58" spans="1:25" ht="18.8" customHeight="1">
      <c r="A58" s="81" t="s">
        <v>205</v>
      </c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1"/>
      <c r="S58" s="3"/>
      <c r="T58" s="84"/>
      <c r="U58" s="3"/>
      <c r="W58" s="2"/>
      <c r="X58" s="2"/>
      <c r="Y58" s="2"/>
    </row>
    <row r="59" spans="1:25" ht="18.8" customHeight="1">
      <c r="A59" s="81"/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4" t="s">
        <v>69</v>
      </c>
      <c r="N59" s="81"/>
      <c r="O59" s="81"/>
      <c r="P59" s="81"/>
      <c r="Q59" s="1"/>
      <c r="S59" s="3"/>
      <c r="T59" s="84"/>
      <c r="U59" s="3"/>
      <c r="W59" s="2"/>
      <c r="X59" s="2"/>
      <c r="Y59" s="2"/>
    </row>
    <row r="60" spans="1:25" ht="18.8" customHeight="1">
      <c r="C60" s="1"/>
      <c r="G60" s="111" t="s">
        <v>114</v>
      </c>
      <c r="H60" s="111"/>
      <c r="I60" s="111"/>
      <c r="K60" s="111" t="s">
        <v>76</v>
      </c>
      <c r="L60" s="111"/>
      <c r="M60" s="111"/>
      <c r="U60" s="2"/>
      <c r="W60" s="2"/>
      <c r="X60" s="2"/>
      <c r="Y60" s="2"/>
    </row>
    <row r="61" spans="1:25" ht="18.8" customHeight="1">
      <c r="E61" s="85" t="s">
        <v>0</v>
      </c>
      <c r="F61" s="85"/>
      <c r="G61" s="86" t="s">
        <v>159</v>
      </c>
      <c r="H61" s="87"/>
      <c r="I61" s="86" t="s">
        <v>151</v>
      </c>
      <c r="J61" s="85"/>
      <c r="K61" s="86" t="s">
        <v>159</v>
      </c>
      <c r="L61" s="87"/>
      <c r="M61" s="86" t="s">
        <v>151</v>
      </c>
      <c r="N61" s="87"/>
      <c r="U61" s="2"/>
      <c r="W61" s="2"/>
      <c r="X61" s="2"/>
      <c r="Y61" s="2"/>
    </row>
    <row r="62" spans="1:25" ht="18.8" customHeight="1">
      <c r="A62" s="81" t="s">
        <v>80</v>
      </c>
      <c r="E62" s="85"/>
      <c r="F62" s="85"/>
      <c r="G62" s="1"/>
      <c r="I62" s="1"/>
      <c r="K62" s="1"/>
      <c r="L62" s="1"/>
      <c r="M62" s="1"/>
      <c r="N62" s="87"/>
      <c r="U62" s="2"/>
      <c r="W62" s="2"/>
      <c r="X62" s="2"/>
      <c r="Y62" s="2"/>
    </row>
    <row r="63" spans="1:25" ht="18.8" customHeight="1">
      <c r="A63" s="81" t="s">
        <v>58</v>
      </c>
      <c r="E63" s="85"/>
      <c r="F63" s="85"/>
      <c r="G63" s="85"/>
      <c r="H63" s="85"/>
      <c r="I63" s="85"/>
      <c r="J63" s="85"/>
      <c r="K63" s="85"/>
      <c r="L63" s="85"/>
      <c r="M63" s="88"/>
      <c r="N63" s="87"/>
      <c r="U63" s="2"/>
      <c r="W63" s="2"/>
      <c r="X63" s="2"/>
      <c r="Y63" s="2"/>
    </row>
    <row r="64" spans="1:25" ht="18.8" customHeight="1">
      <c r="A64" s="2" t="s">
        <v>154</v>
      </c>
      <c r="D64" s="1"/>
      <c r="E64" s="68">
        <v>2</v>
      </c>
      <c r="F64" s="68"/>
      <c r="G64" s="5">
        <v>916536</v>
      </c>
      <c r="I64" s="5">
        <v>901576</v>
      </c>
      <c r="K64" s="5">
        <v>916536</v>
      </c>
      <c r="M64" s="5">
        <v>901576</v>
      </c>
      <c r="N64" s="5"/>
      <c r="U64" s="2"/>
      <c r="W64" s="2"/>
      <c r="X64" s="2"/>
      <c r="Y64" s="2"/>
    </row>
    <row r="65" spans="1:25" ht="18.8" customHeight="1">
      <c r="A65" s="2" t="s">
        <v>59</v>
      </c>
      <c r="D65" s="1"/>
      <c r="E65" s="68">
        <v>2</v>
      </c>
      <c r="F65" s="68"/>
      <c r="G65" s="5">
        <v>260316</v>
      </c>
      <c r="I65" s="5">
        <v>273913</v>
      </c>
      <c r="K65" s="5">
        <v>247728</v>
      </c>
      <c r="M65" s="5">
        <v>262509</v>
      </c>
      <c r="N65" s="5"/>
      <c r="U65" s="2"/>
      <c r="W65" s="2"/>
      <c r="X65" s="2"/>
      <c r="Y65" s="2"/>
    </row>
    <row r="66" spans="1:25" ht="18.8" customHeight="1">
      <c r="A66" s="2" t="s">
        <v>155</v>
      </c>
      <c r="D66" s="1"/>
      <c r="E66" s="68"/>
      <c r="F66" s="68"/>
      <c r="G66" s="5">
        <v>126005</v>
      </c>
      <c r="I66" s="5">
        <v>58125</v>
      </c>
      <c r="K66" s="5">
        <v>126005</v>
      </c>
      <c r="M66" s="5">
        <v>58125</v>
      </c>
      <c r="N66" s="5"/>
      <c r="U66" s="2"/>
      <c r="W66" s="2"/>
      <c r="X66" s="2"/>
      <c r="Y66" s="2"/>
    </row>
    <row r="67" spans="1:25" ht="18.8" customHeight="1">
      <c r="A67" s="2" t="s">
        <v>207</v>
      </c>
      <c r="D67" s="1"/>
      <c r="E67" s="68"/>
      <c r="F67" s="68"/>
      <c r="G67" s="5">
        <v>4431</v>
      </c>
      <c r="I67" s="5">
        <v>9559</v>
      </c>
      <c r="K67" s="5">
        <v>4431</v>
      </c>
      <c r="M67" s="5">
        <v>9559</v>
      </c>
      <c r="N67" s="5"/>
      <c r="U67" s="2"/>
      <c r="W67" s="2"/>
      <c r="X67" s="2"/>
      <c r="Y67" s="2"/>
    </row>
    <row r="68" spans="1:25" ht="18.8" customHeight="1">
      <c r="A68" s="2" t="s">
        <v>29</v>
      </c>
      <c r="D68" s="1"/>
      <c r="E68" s="68">
        <v>2</v>
      </c>
      <c r="F68" s="68"/>
      <c r="G68" s="72">
        <v>10933</v>
      </c>
      <c r="I68" s="72">
        <v>7129</v>
      </c>
      <c r="K68" s="72">
        <v>8141</v>
      </c>
      <c r="M68" s="72">
        <v>5119</v>
      </c>
      <c r="N68" s="5"/>
      <c r="U68" s="2"/>
      <c r="W68" s="2"/>
      <c r="X68" s="2"/>
      <c r="Y68" s="2"/>
    </row>
    <row r="69" spans="1:25" ht="18.8" customHeight="1">
      <c r="A69" s="81" t="s">
        <v>30</v>
      </c>
      <c r="D69" s="1"/>
      <c r="G69" s="72">
        <f>SUM(G64:G68)</f>
        <v>1318221</v>
      </c>
      <c r="I69" s="72">
        <f>SUM(I64:I68)</f>
        <v>1250302</v>
      </c>
      <c r="K69" s="72">
        <f>SUM(K64:K68)</f>
        <v>1302841</v>
      </c>
      <c r="L69" s="5"/>
      <c r="M69" s="72">
        <f>SUM(M64:M68)</f>
        <v>1236888</v>
      </c>
      <c r="N69" s="5"/>
      <c r="U69" s="2"/>
      <c r="W69" s="2"/>
      <c r="X69" s="2"/>
      <c r="Y69" s="2"/>
    </row>
    <row r="70" spans="1:25" ht="18.8" customHeight="1">
      <c r="A70" s="81" t="s">
        <v>31</v>
      </c>
      <c r="D70" s="1"/>
      <c r="G70" s="5"/>
      <c r="I70" s="5"/>
      <c r="K70" s="5"/>
      <c r="L70" s="5"/>
      <c r="M70" s="5"/>
      <c r="N70" s="5"/>
      <c r="U70" s="2"/>
      <c r="W70" s="2"/>
      <c r="X70" s="2"/>
      <c r="Y70" s="2"/>
    </row>
    <row r="71" spans="1:25" ht="18.8" customHeight="1">
      <c r="A71" s="2" t="s">
        <v>32</v>
      </c>
      <c r="D71" s="1"/>
      <c r="E71" s="68">
        <v>2</v>
      </c>
      <c r="G71" s="5">
        <v>671563</v>
      </c>
      <c r="I71" s="5">
        <v>670060</v>
      </c>
      <c r="K71" s="5">
        <v>605608</v>
      </c>
      <c r="M71" s="5">
        <v>604329</v>
      </c>
      <c r="N71" s="5"/>
      <c r="U71" s="2"/>
      <c r="W71" s="2"/>
      <c r="X71" s="2"/>
      <c r="Y71" s="2"/>
    </row>
    <row r="72" spans="1:25" ht="18.8" customHeight="1">
      <c r="A72" s="2" t="s">
        <v>156</v>
      </c>
      <c r="D72" s="1"/>
      <c r="E72" s="68"/>
      <c r="G72" s="5">
        <v>85577</v>
      </c>
      <c r="I72" s="5">
        <v>39783</v>
      </c>
      <c r="K72" s="5">
        <v>85577</v>
      </c>
      <c r="M72" s="5">
        <v>39783</v>
      </c>
      <c r="N72" s="5"/>
      <c r="U72" s="2"/>
      <c r="W72" s="2"/>
      <c r="X72" s="2"/>
      <c r="Y72" s="2"/>
    </row>
    <row r="73" spans="1:25" ht="18.8" customHeight="1">
      <c r="A73" s="2" t="s">
        <v>90</v>
      </c>
      <c r="D73" s="1"/>
      <c r="G73" s="5">
        <v>4810</v>
      </c>
      <c r="I73" s="5">
        <v>5385</v>
      </c>
      <c r="K73" s="5">
        <v>2572</v>
      </c>
      <c r="M73" s="5">
        <v>2560</v>
      </c>
      <c r="N73" s="5"/>
      <c r="U73" s="2"/>
      <c r="W73" s="2"/>
      <c r="X73" s="2"/>
      <c r="Y73" s="2"/>
    </row>
    <row r="74" spans="1:25" ht="18.8" customHeight="1">
      <c r="A74" s="2" t="s">
        <v>33</v>
      </c>
      <c r="D74" s="1"/>
      <c r="E74" s="68">
        <v>2</v>
      </c>
      <c r="F74" s="68"/>
      <c r="G74" s="72">
        <v>127879</v>
      </c>
      <c r="I74" s="72">
        <v>126813</v>
      </c>
      <c r="K74" s="72">
        <v>117427</v>
      </c>
      <c r="M74" s="72">
        <v>119048</v>
      </c>
      <c r="N74" s="5"/>
      <c r="U74" s="2"/>
      <c r="W74" s="2"/>
      <c r="X74" s="2"/>
      <c r="Y74" s="2"/>
    </row>
    <row r="75" spans="1:25" ht="18.8" customHeight="1">
      <c r="A75" s="81" t="s">
        <v>34</v>
      </c>
      <c r="D75" s="1"/>
      <c r="G75" s="72">
        <f>SUM(G71:G74)</f>
        <v>889829</v>
      </c>
      <c r="I75" s="72">
        <f>SUM(I71:I74)</f>
        <v>842041</v>
      </c>
      <c r="K75" s="72">
        <f>SUM(K71:K74)</f>
        <v>811184</v>
      </c>
      <c r="L75" s="5"/>
      <c r="M75" s="72">
        <f>SUM(M71:M74)</f>
        <v>765720</v>
      </c>
      <c r="N75" s="5"/>
      <c r="U75" s="2"/>
      <c r="W75" s="2"/>
      <c r="X75" s="2"/>
      <c r="Y75" s="2"/>
    </row>
    <row r="76" spans="1:25" ht="18.8" customHeight="1">
      <c r="A76" s="81" t="s">
        <v>145</v>
      </c>
      <c r="D76" s="1"/>
      <c r="G76" s="5">
        <f>SUM(G69-G75)</f>
        <v>428392</v>
      </c>
      <c r="I76" s="5">
        <f>SUM(I69-I75)</f>
        <v>408261</v>
      </c>
      <c r="K76" s="5">
        <f>SUM(K69-K75)</f>
        <v>491657</v>
      </c>
      <c r="L76" s="5"/>
      <c r="M76" s="5">
        <f>SUM(M69-M75)</f>
        <v>471168</v>
      </c>
      <c r="N76" s="5"/>
      <c r="U76" s="2"/>
      <c r="W76" s="2"/>
      <c r="X76" s="2"/>
      <c r="Y76" s="2"/>
    </row>
    <row r="77" spans="1:25" ht="18.8" customHeight="1">
      <c r="A77" s="2" t="s">
        <v>165</v>
      </c>
      <c r="D77" s="1"/>
      <c r="E77" s="89">
        <v>7.2</v>
      </c>
      <c r="G77" s="5">
        <v>-27600</v>
      </c>
      <c r="I77" s="5">
        <v>-7821</v>
      </c>
      <c r="K77" s="5">
        <v>0</v>
      </c>
      <c r="L77" s="5"/>
      <c r="M77" s="5">
        <v>0</v>
      </c>
      <c r="N77" s="5"/>
      <c r="U77" s="2"/>
      <c r="W77" s="2"/>
      <c r="X77" s="2"/>
      <c r="Y77" s="2"/>
    </row>
    <row r="78" spans="1:25" ht="18.8" customHeight="1">
      <c r="A78" s="2" t="s">
        <v>166</v>
      </c>
      <c r="D78" s="1"/>
      <c r="E78" s="89">
        <v>8.1999999999999993</v>
      </c>
      <c r="G78" s="5">
        <v>14891</v>
      </c>
      <c r="I78" s="5">
        <v>57032</v>
      </c>
      <c r="K78" s="5">
        <v>0</v>
      </c>
      <c r="M78" s="5">
        <v>0</v>
      </c>
      <c r="N78" s="5"/>
      <c r="U78" s="2"/>
      <c r="W78" s="2"/>
      <c r="X78" s="2"/>
      <c r="Y78" s="2"/>
    </row>
    <row r="79" spans="1:25" ht="18.8" customHeight="1">
      <c r="A79" s="2" t="s">
        <v>129</v>
      </c>
      <c r="D79" s="1"/>
      <c r="E79" s="68"/>
      <c r="F79" s="68"/>
      <c r="G79" s="5">
        <v>15724</v>
      </c>
      <c r="I79" s="5">
        <v>24647</v>
      </c>
      <c r="K79" s="5">
        <v>15724</v>
      </c>
      <c r="M79" s="5">
        <v>24646</v>
      </c>
      <c r="N79" s="5"/>
      <c r="U79" s="2"/>
      <c r="W79" s="2"/>
      <c r="X79" s="2"/>
      <c r="Y79" s="2"/>
    </row>
    <row r="80" spans="1:25" ht="18.8" customHeight="1">
      <c r="A80" s="2" t="s">
        <v>130</v>
      </c>
      <c r="D80" s="1"/>
      <c r="E80" s="68">
        <v>2</v>
      </c>
      <c r="F80" s="68"/>
      <c r="G80" s="72">
        <v>-94568</v>
      </c>
      <c r="I80" s="72">
        <v>-76078</v>
      </c>
      <c r="K80" s="72">
        <v>-77697</v>
      </c>
      <c r="M80" s="72">
        <v>-61284</v>
      </c>
      <c r="N80" s="5"/>
      <c r="U80" s="2"/>
      <c r="W80" s="2"/>
      <c r="X80" s="2"/>
      <c r="Y80" s="2"/>
    </row>
    <row r="81" spans="1:25" ht="18.8" customHeight="1">
      <c r="A81" s="81" t="s">
        <v>102</v>
      </c>
      <c r="D81" s="1"/>
      <c r="G81" s="5">
        <f>SUM(G76:G80)</f>
        <v>336839</v>
      </c>
      <c r="I81" s="5">
        <f>SUM(I76:I80)</f>
        <v>406041</v>
      </c>
      <c r="K81" s="5">
        <f>SUM(K76:K80)</f>
        <v>429684</v>
      </c>
      <c r="L81" s="5"/>
      <c r="M81" s="5">
        <f>SUM(M76:M80)</f>
        <v>434530</v>
      </c>
      <c r="N81" s="5"/>
      <c r="U81" s="2"/>
      <c r="W81" s="2"/>
      <c r="X81" s="2"/>
      <c r="Y81" s="2"/>
    </row>
    <row r="82" spans="1:25" ht="18.8" customHeight="1">
      <c r="A82" s="2" t="s">
        <v>101</v>
      </c>
      <c r="D82" s="1"/>
      <c r="E82" s="68">
        <v>15</v>
      </c>
      <c r="F82" s="68"/>
      <c r="G82" s="5">
        <v>-86067</v>
      </c>
      <c r="I82" s="5">
        <v>-85896</v>
      </c>
      <c r="K82" s="5">
        <v>-86067</v>
      </c>
      <c r="M82" s="5">
        <v>-85896</v>
      </c>
      <c r="N82" s="5"/>
      <c r="U82" s="2"/>
      <c r="W82" s="2"/>
      <c r="X82" s="2"/>
      <c r="Y82" s="2"/>
    </row>
    <row r="83" spans="1:25" ht="18.8" customHeight="1">
      <c r="A83" s="81" t="s">
        <v>81</v>
      </c>
      <c r="D83" s="1"/>
      <c r="E83" s="68"/>
      <c r="F83" s="68"/>
      <c r="G83" s="90">
        <f>SUM(G81:G82)</f>
        <v>250772</v>
      </c>
      <c r="I83" s="90">
        <f>SUM(I81:I82)</f>
        <v>320145</v>
      </c>
      <c r="K83" s="90">
        <f>SUM(K81:K82)</f>
        <v>343617</v>
      </c>
      <c r="L83" s="5"/>
      <c r="M83" s="90">
        <f>SUM(M81:M82)</f>
        <v>348634</v>
      </c>
      <c r="N83" s="5"/>
      <c r="U83" s="2"/>
      <c r="W83" s="2"/>
      <c r="X83" s="2"/>
      <c r="Y83" s="2"/>
    </row>
    <row r="84" spans="1:25" ht="18.8" customHeight="1">
      <c r="A84" s="81"/>
      <c r="D84" s="1"/>
      <c r="E84" s="68"/>
      <c r="F84" s="68"/>
      <c r="G84" s="5"/>
      <c r="I84" s="5"/>
      <c r="K84" s="5"/>
      <c r="L84" s="5"/>
      <c r="M84" s="5"/>
      <c r="N84" s="5"/>
      <c r="U84" s="2"/>
      <c r="W84" s="2"/>
      <c r="X84" s="2"/>
      <c r="Y84" s="2"/>
    </row>
    <row r="85" spans="1:25" ht="18.8" customHeight="1">
      <c r="A85" s="81" t="s">
        <v>60</v>
      </c>
      <c r="D85" s="1"/>
      <c r="E85" s="68"/>
      <c r="F85" s="68"/>
      <c r="G85" s="5"/>
      <c r="I85" s="5"/>
      <c r="K85" s="5"/>
      <c r="M85" s="5"/>
      <c r="N85" s="5"/>
      <c r="U85" s="2"/>
      <c r="W85" s="2"/>
      <c r="X85" s="2"/>
      <c r="Y85" s="2"/>
    </row>
    <row r="86" spans="1:25" ht="18.8" customHeight="1">
      <c r="A86" s="2" t="s">
        <v>70</v>
      </c>
      <c r="D86" s="1"/>
      <c r="E86" s="68"/>
      <c r="F86" s="68"/>
      <c r="G86" s="72">
        <v>0</v>
      </c>
      <c r="I86" s="72">
        <v>0</v>
      </c>
      <c r="K86" s="72">
        <v>0</v>
      </c>
      <c r="L86" s="5"/>
      <c r="M86" s="72">
        <v>0</v>
      </c>
      <c r="N86" s="5"/>
      <c r="U86" s="2"/>
      <c r="W86" s="2"/>
      <c r="X86" s="2"/>
      <c r="Y86" s="2"/>
    </row>
    <row r="87" spans="1:25" ht="18.8" customHeight="1" thickBot="1">
      <c r="A87" s="81" t="s">
        <v>71</v>
      </c>
      <c r="D87" s="1"/>
      <c r="G87" s="91">
        <f>SUM(G83,G86)</f>
        <v>250772</v>
      </c>
      <c r="I87" s="91">
        <f>SUM(I83,I86)</f>
        <v>320145</v>
      </c>
      <c r="K87" s="91">
        <f>SUM(K83,K86)</f>
        <v>343617</v>
      </c>
      <c r="M87" s="91">
        <f>SUM(M83,M86)</f>
        <v>348634</v>
      </c>
      <c r="N87" s="5"/>
      <c r="U87" s="2"/>
      <c r="W87" s="2"/>
      <c r="X87" s="2"/>
      <c r="Y87" s="2"/>
    </row>
    <row r="88" spans="1:25" s="93" customFormat="1" ht="18.8" customHeight="1" thickTop="1">
      <c r="A88" s="92"/>
      <c r="D88" s="94"/>
      <c r="E88" s="94"/>
      <c r="F88" s="94"/>
      <c r="G88" s="2"/>
      <c r="H88" s="2"/>
      <c r="I88" s="2"/>
      <c r="J88" s="2"/>
      <c r="K88" s="2"/>
      <c r="L88" s="59"/>
      <c r="M88" s="2"/>
    </row>
    <row r="89" spans="1:25" s="93" customFormat="1" ht="18.8" customHeight="1">
      <c r="A89" s="92" t="s">
        <v>115</v>
      </c>
      <c r="E89" s="94"/>
      <c r="F89" s="94"/>
      <c r="G89" s="95"/>
      <c r="H89" s="95"/>
      <c r="I89" s="95"/>
      <c r="J89" s="95"/>
      <c r="K89" s="95"/>
      <c r="L89" s="94"/>
      <c r="M89" s="95"/>
    </row>
    <row r="90" spans="1:25" s="93" customFormat="1" ht="18.8" customHeight="1" thickBot="1">
      <c r="A90" s="93" t="s">
        <v>116</v>
      </c>
      <c r="E90" s="94"/>
      <c r="F90" s="94"/>
      <c r="G90" s="95">
        <f>SUM(G83-G91)</f>
        <v>290451</v>
      </c>
      <c r="H90" s="95"/>
      <c r="I90" s="95">
        <f>SUM(I83-I91)</f>
        <v>358218</v>
      </c>
      <c r="J90" s="95"/>
      <c r="K90" s="96">
        <f>SUM(K83)</f>
        <v>343617</v>
      </c>
      <c r="L90" s="94"/>
      <c r="M90" s="96">
        <f>SUM(M83)</f>
        <v>348634</v>
      </c>
    </row>
    <row r="91" spans="1:25" s="93" customFormat="1" ht="18.8" customHeight="1" thickTop="1">
      <c r="A91" s="93" t="s">
        <v>195</v>
      </c>
      <c r="E91" s="97"/>
      <c r="F91" s="94"/>
      <c r="G91" s="98">
        <v>-39679</v>
      </c>
      <c r="H91" s="95"/>
      <c r="I91" s="98">
        <v>-38073</v>
      </c>
      <c r="J91" s="95"/>
      <c r="K91" s="95"/>
      <c r="L91" s="94"/>
      <c r="M91" s="95"/>
    </row>
    <row r="92" spans="1:25" s="93" customFormat="1" ht="18.8" customHeight="1" thickBot="1">
      <c r="A92" s="92"/>
      <c r="E92" s="94"/>
      <c r="F92" s="94"/>
      <c r="G92" s="99">
        <f>SUM(G90:G91)</f>
        <v>250772</v>
      </c>
      <c r="H92" s="95"/>
      <c r="I92" s="99">
        <f>SUM(I90:I91)</f>
        <v>320145</v>
      </c>
      <c r="J92" s="95"/>
      <c r="K92" s="95"/>
      <c r="L92" s="94"/>
      <c r="M92" s="95"/>
    </row>
    <row r="93" spans="1:25" s="93" customFormat="1" ht="18.8" customHeight="1" thickTop="1">
      <c r="A93" s="92"/>
      <c r="E93" s="94"/>
      <c r="F93" s="94"/>
      <c r="G93" s="95"/>
      <c r="H93" s="95"/>
      <c r="I93" s="95"/>
      <c r="J93" s="95"/>
      <c r="K93" s="95"/>
      <c r="L93" s="94"/>
      <c r="M93" s="95"/>
    </row>
    <row r="94" spans="1:25" s="93" customFormat="1" ht="18.8" customHeight="1">
      <c r="A94" s="92" t="s">
        <v>117</v>
      </c>
      <c r="E94" s="94"/>
      <c r="F94" s="94"/>
      <c r="G94" s="95"/>
      <c r="H94" s="95"/>
      <c r="I94" s="95"/>
      <c r="J94" s="95"/>
      <c r="K94" s="95"/>
      <c r="L94" s="94"/>
      <c r="M94" s="95"/>
    </row>
    <row r="95" spans="1:25" s="93" customFormat="1" ht="18.8" customHeight="1" thickBot="1">
      <c r="A95" s="93" t="s">
        <v>116</v>
      </c>
      <c r="E95" s="94"/>
      <c r="F95" s="94"/>
      <c r="G95" s="95">
        <f>SUM(G87-G96)</f>
        <v>290451</v>
      </c>
      <c r="H95" s="95"/>
      <c r="I95" s="95">
        <f>SUM(I87-I96)</f>
        <v>358218</v>
      </c>
      <c r="J95" s="95"/>
      <c r="K95" s="96">
        <f>SUM(K87)</f>
        <v>343617</v>
      </c>
      <c r="L95" s="94"/>
      <c r="M95" s="96">
        <f>SUM(M87)</f>
        <v>348634</v>
      </c>
    </row>
    <row r="96" spans="1:25" s="93" customFormat="1" ht="18.8" customHeight="1" thickTop="1">
      <c r="A96" s="93" t="s">
        <v>195</v>
      </c>
      <c r="E96" s="94"/>
      <c r="F96" s="94"/>
      <c r="G96" s="98">
        <v>-39679</v>
      </c>
      <c r="H96" s="95"/>
      <c r="I96" s="98">
        <v>-38073</v>
      </c>
      <c r="J96" s="95"/>
      <c r="K96" s="95"/>
      <c r="L96" s="94"/>
      <c r="M96" s="59"/>
    </row>
    <row r="97" spans="1:25" s="93" customFormat="1" ht="18.8" customHeight="1" thickBot="1">
      <c r="A97" s="92"/>
      <c r="E97" s="94"/>
      <c r="F97" s="94"/>
      <c r="G97" s="99">
        <f>SUM(G95:G96)</f>
        <v>250772</v>
      </c>
      <c r="H97" s="95"/>
      <c r="I97" s="99">
        <f>SUM(I95:I96)</f>
        <v>320145</v>
      </c>
      <c r="J97" s="95"/>
      <c r="K97" s="95"/>
      <c r="L97" s="94"/>
      <c r="M97" s="59"/>
    </row>
    <row r="98" spans="1:25" s="93" customFormat="1" ht="18.8" customHeight="1" thickTop="1">
      <c r="A98" s="92"/>
      <c r="E98" s="94"/>
      <c r="F98" s="94"/>
      <c r="G98" s="95"/>
      <c r="H98" s="95"/>
      <c r="I98" s="95"/>
      <c r="J98" s="95"/>
      <c r="K98" s="95"/>
      <c r="L98" s="2"/>
      <c r="M98" s="2"/>
    </row>
    <row r="99" spans="1:25" ht="18.8" customHeight="1">
      <c r="D99" s="1"/>
      <c r="M99" s="4" t="s">
        <v>144</v>
      </c>
      <c r="U99" s="2"/>
      <c r="W99" s="2"/>
      <c r="X99" s="2"/>
      <c r="Y99" s="2"/>
    </row>
    <row r="100" spans="1:25" ht="18.8" customHeight="1">
      <c r="A100" s="81" t="s">
        <v>72</v>
      </c>
      <c r="D100" s="1"/>
      <c r="E100" s="68"/>
      <c r="F100" s="68"/>
      <c r="U100" s="2"/>
      <c r="W100" s="2"/>
      <c r="X100" s="2"/>
      <c r="Y100" s="2"/>
    </row>
    <row r="101" spans="1:25" ht="18.8" customHeight="1">
      <c r="A101" s="2" t="s">
        <v>35</v>
      </c>
      <c r="D101" s="1"/>
      <c r="U101" s="2"/>
      <c r="W101" s="2"/>
      <c r="X101" s="2"/>
      <c r="Y101" s="2"/>
    </row>
    <row r="102" spans="1:25" ht="18.8" customHeight="1" thickBot="1">
      <c r="A102" s="93" t="s">
        <v>118</v>
      </c>
      <c r="D102" s="1"/>
      <c r="G102" s="100">
        <f>+G90/1240000</f>
        <v>0.23423467741935483</v>
      </c>
      <c r="I102" s="100">
        <f>+I90/1240000</f>
        <v>0.28888548387096774</v>
      </c>
      <c r="K102" s="100">
        <f>+K90/1240000</f>
        <v>0.27711048387096776</v>
      </c>
      <c r="M102" s="100">
        <f>+M90/1240000</f>
        <v>0.2811564516129032</v>
      </c>
      <c r="N102" s="84"/>
      <c r="U102" s="2"/>
      <c r="W102" s="2"/>
      <c r="X102" s="2"/>
      <c r="Y102" s="2"/>
    </row>
    <row r="103" spans="1:25" ht="18.8" customHeight="1" thickTop="1">
      <c r="D103" s="1"/>
      <c r="U103" s="2"/>
      <c r="W103" s="2"/>
      <c r="X103" s="2"/>
      <c r="Y103" s="2"/>
    </row>
    <row r="104" spans="1:25" ht="18.8" customHeight="1">
      <c r="A104" s="2" t="s">
        <v>11</v>
      </c>
      <c r="D104" s="1"/>
      <c r="U104" s="2"/>
      <c r="W104" s="2"/>
      <c r="X104" s="2"/>
      <c r="Y104" s="2"/>
    </row>
    <row r="105" spans="1:25" ht="18.8" customHeight="1">
      <c r="D105" s="1"/>
      <c r="U105" s="2"/>
      <c r="W105" s="2"/>
      <c r="X105" s="2"/>
      <c r="Y105" s="2"/>
    </row>
    <row r="106" spans="1:25" ht="18.8" customHeight="1">
      <c r="D106" s="1"/>
      <c r="U106" s="2"/>
      <c r="W106" s="2"/>
      <c r="X106" s="2"/>
      <c r="Y106" s="2"/>
    </row>
    <row r="107" spans="1:25" ht="18.8" customHeight="1">
      <c r="A107" s="14"/>
      <c r="B107" s="14"/>
      <c r="C107" s="14"/>
      <c r="D107" s="15" t="s">
        <v>82</v>
      </c>
      <c r="E107" s="15"/>
      <c r="F107" s="15"/>
      <c r="H107" s="14"/>
      <c r="I107" s="14"/>
      <c r="J107" s="14"/>
      <c r="K107" s="14"/>
      <c r="L107" s="14"/>
      <c r="M107" s="15" t="s">
        <v>82</v>
      </c>
      <c r="N107" s="15"/>
      <c r="P107" s="7"/>
      <c r="R107" s="1"/>
      <c r="U107" s="2"/>
      <c r="W107" s="2"/>
      <c r="X107" s="2"/>
      <c r="Y107" s="2"/>
    </row>
    <row r="108" spans="1:25" ht="18.8" customHeight="1">
      <c r="A108" s="108" t="s">
        <v>83</v>
      </c>
      <c r="B108" s="108"/>
      <c r="C108" s="108"/>
      <c r="H108" s="108" t="s">
        <v>84</v>
      </c>
      <c r="I108" s="108"/>
      <c r="J108" s="108"/>
      <c r="K108" s="108"/>
      <c r="L108" s="108"/>
      <c r="R108" s="1"/>
      <c r="U108" s="2"/>
      <c r="W108" s="2"/>
      <c r="X108" s="2"/>
      <c r="Y108" s="2"/>
    </row>
  </sheetData>
  <mergeCells count="10">
    <mergeCell ref="A108:C108"/>
    <mergeCell ref="H108:L108"/>
    <mergeCell ref="K60:M60"/>
    <mergeCell ref="G60:I60"/>
    <mergeCell ref="A56:K56"/>
    <mergeCell ref="A2:K2"/>
    <mergeCell ref="G6:I6"/>
    <mergeCell ref="K6:M6"/>
    <mergeCell ref="A54:C54"/>
    <mergeCell ref="H54:L54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99222-1F19-47CC-BB83-F47C1E845381}">
  <sheetPr>
    <pageSetUpPr fitToPage="1"/>
  </sheetPr>
  <dimension ref="A1:S32"/>
  <sheetViews>
    <sheetView showGridLines="0" view="pageBreakPreview" zoomScale="70" zoomScaleNormal="70" zoomScaleSheetLayoutView="70" workbookViewId="0">
      <selection activeCell="I36" sqref="I36"/>
    </sheetView>
  </sheetViews>
  <sheetFormatPr defaultColWidth="9.6640625" defaultRowHeight="21.8" customHeight="1"/>
  <cols>
    <col min="1" max="1" width="8.6640625" style="21" customWidth="1"/>
    <col min="2" max="2" width="9.5546875" style="21" customWidth="1"/>
    <col min="3" max="3" width="8.44140625" style="21" customWidth="1"/>
    <col min="4" max="4" width="8" style="21" customWidth="1"/>
    <col min="5" max="5" width="5.33203125" style="21" customWidth="1"/>
    <col min="6" max="6" width="4.44140625" style="21" customWidth="1"/>
    <col min="7" max="7" width="14.33203125" style="22" bestFit="1" customWidth="1"/>
    <col min="8" max="8" width="1.6640625" style="22" customWidth="1"/>
    <col min="9" max="9" width="16.33203125" style="22" bestFit="1" customWidth="1"/>
    <col min="10" max="10" width="1.6640625" style="22" customWidth="1"/>
    <col min="11" max="11" width="15.6640625" style="23" customWidth="1"/>
    <col min="12" max="12" width="1.6640625" style="22" customWidth="1"/>
    <col min="13" max="13" width="15.6640625" style="23" customWidth="1"/>
    <col min="14" max="14" width="1.6640625" style="24" customWidth="1"/>
    <col min="15" max="15" width="21" style="23" customWidth="1"/>
    <col min="16" max="16" width="1.33203125" style="21" customWidth="1"/>
    <col min="17" max="17" width="21.109375" style="21" customWidth="1"/>
    <col min="18" max="18" width="1.6640625" style="21" customWidth="1"/>
    <col min="19" max="19" width="20.44140625" style="21" customWidth="1"/>
    <col min="20" max="20" width="0.6640625" style="21" customWidth="1"/>
    <col min="21" max="16384" width="9.6640625" style="21"/>
  </cols>
  <sheetData>
    <row r="1" spans="1:19" s="19" customFormat="1" ht="21.8" customHeight="1">
      <c r="A1" s="109"/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8"/>
      <c r="M1" s="18"/>
      <c r="N1" s="18"/>
      <c r="O1" s="18"/>
      <c r="S1" s="23" t="s">
        <v>79</v>
      </c>
    </row>
    <row r="2" spans="1:19" s="19" customFormat="1" ht="21.8" customHeight="1">
      <c r="A2" s="109" t="s">
        <v>160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8"/>
      <c r="M2" s="18"/>
      <c r="N2" s="18"/>
      <c r="O2" s="18"/>
    </row>
    <row r="3" spans="1:19" ht="21.8" customHeight="1">
      <c r="A3" s="112" t="s">
        <v>128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20"/>
      <c r="M3" s="18"/>
      <c r="N3" s="18"/>
      <c r="O3" s="18"/>
    </row>
    <row r="4" spans="1:19" ht="21.8" customHeight="1">
      <c r="A4" s="112" t="s">
        <v>205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20"/>
      <c r="M4" s="18"/>
      <c r="N4" s="18"/>
      <c r="O4" s="18"/>
    </row>
    <row r="5" spans="1:19" ht="21.8" customHeight="1">
      <c r="G5" s="21"/>
      <c r="H5" s="21"/>
      <c r="I5" s="21"/>
      <c r="K5" s="22"/>
      <c r="M5" s="22"/>
      <c r="N5" s="22"/>
      <c r="P5" s="22"/>
      <c r="Q5" s="23"/>
      <c r="R5" s="24"/>
      <c r="S5" s="23" t="s">
        <v>69</v>
      </c>
    </row>
    <row r="6" spans="1:19" ht="21.8" customHeight="1">
      <c r="G6" s="114" t="s">
        <v>114</v>
      </c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</row>
    <row r="7" spans="1:19" ht="21.8" customHeight="1">
      <c r="G7" s="8" t="s">
        <v>50</v>
      </c>
      <c r="H7" s="8"/>
      <c r="I7" s="8"/>
      <c r="J7" s="8"/>
      <c r="K7" s="114" t="s">
        <v>24</v>
      </c>
      <c r="L7" s="114"/>
      <c r="M7" s="114"/>
      <c r="N7" s="1"/>
      <c r="O7" s="1" t="s">
        <v>119</v>
      </c>
      <c r="P7" s="1"/>
      <c r="Q7" s="1" t="s">
        <v>120</v>
      </c>
      <c r="R7" s="7"/>
      <c r="S7" s="1" t="s">
        <v>121</v>
      </c>
    </row>
    <row r="8" spans="1:19" ht="21.8" customHeight="1">
      <c r="G8" s="8" t="s">
        <v>89</v>
      </c>
      <c r="H8" s="8"/>
      <c r="I8" s="8" t="s">
        <v>122</v>
      </c>
      <c r="J8" s="8"/>
      <c r="K8" s="9" t="s">
        <v>62</v>
      </c>
      <c r="L8" s="9"/>
      <c r="M8" s="9"/>
      <c r="N8" s="1"/>
      <c r="O8" s="1" t="s">
        <v>123</v>
      </c>
      <c r="P8" s="1"/>
      <c r="Q8" s="1" t="s">
        <v>124</v>
      </c>
      <c r="R8" s="7"/>
      <c r="S8" s="1" t="s">
        <v>125</v>
      </c>
    </row>
    <row r="9" spans="1:19" ht="21.8" customHeight="1">
      <c r="G9" s="16" t="s">
        <v>51</v>
      </c>
      <c r="H9" s="8"/>
      <c r="I9" s="16" t="s">
        <v>126</v>
      </c>
      <c r="J9" s="8"/>
      <c r="K9" s="16" t="s">
        <v>52</v>
      </c>
      <c r="L9" s="8"/>
      <c r="M9" s="16" t="s">
        <v>53</v>
      </c>
      <c r="N9" s="8"/>
      <c r="O9" s="16" t="s">
        <v>127</v>
      </c>
      <c r="P9" s="8"/>
      <c r="Q9" s="16" t="s">
        <v>196</v>
      </c>
      <c r="R9" s="7"/>
      <c r="S9" s="16" t="s">
        <v>64</v>
      </c>
    </row>
    <row r="10" spans="1:19" ht="21.8" customHeight="1">
      <c r="A10" s="10" t="s">
        <v>150</v>
      </c>
      <c r="G10" s="42">
        <v>620000</v>
      </c>
      <c r="H10" s="21"/>
      <c r="I10" s="42">
        <v>2178409</v>
      </c>
      <c r="J10" s="21"/>
      <c r="K10" s="42">
        <v>62000</v>
      </c>
      <c r="L10" s="42"/>
      <c r="M10" s="42">
        <v>664922</v>
      </c>
      <c r="N10" s="42"/>
      <c r="O10" s="42">
        <f>SUM(G10:M10)</f>
        <v>3525331</v>
      </c>
      <c r="P10" s="42"/>
      <c r="Q10" s="42">
        <v>-80128</v>
      </c>
      <c r="R10" s="42"/>
      <c r="S10" s="42">
        <f>SUM(O10:Q10)</f>
        <v>3445203</v>
      </c>
    </row>
    <row r="11" spans="1:19" ht="21.8" customHeight="1">
      <c r="A11" s="7" t="s">
        <v>81</v>
      </c>
      <c r="G11" s="44">
        <v>0</v>
      </c>
      <c r="H11" s="21"/>
      <c r="I11" s="44">
        <v>0</v>
      </c>
      <c r="J11" s="21"/>
      <c r="K11" s="44">
        <v>0</v>
      </c>
      <c r="L11" s="45"/>
      <c r="M11" s="44">
        <f>SUM(PL!I90)</f>
        <v>358218</v>
      </c>
      <c r="N11" s="45"/>
      <c r="O11" s="42">
        <f>SUM(G11:M11)</f>
        <v>358218</v>
      </c>
      <c r="P11" s="45"/>
      <c r="Q11" s="45">
        <f>SUM(PL!I91)</f>
        <v>-38073</v>
      </c>
      <c r="R11" s="45"/>
      <c r="S11" s="42">
        <f>SUM(O11:Q11)</f>
        <v>320145</v>
      </c>
    </row>
    <row r="12" spans="1:19" ht="21.8" customHeight="1">
      <c r="A12" s="29" t="s">
        <v>70</v>
      </c>
      <c r="E12" s="26"/>
      <c r="F12" s="30"/>
      <c r="G12" s="46">
        <v>0</v>
      </c>
      <c r="H12" s="48"/>
      <c r="I12" s="46">
        <v>0</v>
      </c>
      <c r="J12" s="48"/>
      <c r="K12" s="46">
        <v>0</v>
      </c>
      <c r="L12" s="48"/>
      <c r="M12" s="46">
        <v>0</v>
      </c>
      <c r="N12" s="48"/>
      <c r="O12" s="46">
        <f>SUM(G12:M12)</f>
        <v>0</v>
      </c>
      <c r="P12" s="47"/>
      <c r="Q12" s="52">
        <v>0</v>
      </c>
      <c r="R12" s="47"/>
      <c r="S12" s="46">
        <f>SUM(O12:Q12)</f>
        <v>0</v>
      </c>
    </row>
    <row r="13" spans="1:19" ht="21.8" customHeight="1">
      <c r="A13" s="7" t="s">
        <v>71</v>
      </c>
      <c r="G13" s="44">
        <f>SUM(G11:G12)</f>
        <v>0</v>
      </c>
      <c r="H13" s="21"/>
      <c r="I13" s="44">
        <f>SUM(I11:I12)</f>
        <v>0</v>
      </c>
      <c r="J13" s="21"/>
      <c r="K13" s="44">
        <f>SUM(K11:K12)</f>
        <v>0</v>
      </c>
      <c r="L13" s="44"/>
      <c r="M13" s="44">
        <f>SUM(M11:M12)</f>
        <v>358218</v>
      </c>
      <c r="N13" s="44"/>
      <c r="O13" s="44">
        <f>SUM(O11:O12)</f>
        <v>358218</v>
      </c>
      <c r="P13" s="44"/>
      <c r="Q13" s="44">
        <f>SUM(Q11:Q12)</f>
        <v>-38073</v>
      </c>
      <c r="R13" s="44"/>
      <c r="S13" s="44">
        <f>SUM(S11:S12)</f>
        <v>320145</v>
      </c>
    </row>
    <row r="14" spans="1:19" ht="21.8" customHeight="1">
      <c r="A14" s="7" t="s">
        <v>112</v>
      </c>
      <c r="G14" s="44"/>
      <c r="H14" s="21"/>
      <c r="I14" s="44"/>
      <c r="J14" s="21"/>
      <c r="K14" s="44"/>
      <c r="L14" s="44"/>
      <c r="M14" s="44"/>
      <c r="N14" s="44"/>
      <c r="O14" s="44"/>
      <c r="P14" s="44"/>
      <c r="Q14" s="44"/>
      <c r="R14" s="44"/>
      <c r="S14" s="44"/>
    </row>
    <row r="15" spans="1:19" ht="21.8" customHeight="1">
      <c r="A15" s="7" t="s">
        <v>175</v>
      </c>
      <c r="G15" s="44">
        <v>0</v>
      </c>
      <c r="H15" s="21"/>
      <c r="I15" s="44">
        <v>0</v>
      </c>
      <c r="J15" s="21"/>
      <c r="K15" s="44">
        <v>0</v>
      </c>
      <c r="L15" s="44"/>
      <c r="M15" s="44">
        <v>0</v>
      </c>
      <c r="N15" s="44"/>
      <c r="O15" s="44">
        <f t="shared" ref="O15:O16" si="0">SUM(G15:M15)</f>
        <v>0</v>
      </c>
      <c r="P15" s="44"/>
      <c r="Q15" s="44">
        <v>249</v>
      </c>
      <c r="R15" s="44"/>
      <c r="S15" s="42">
        <f t="shared" ref="S15:S16" si="1">SUM(O15:Q15)</f>
        <v>249</v>
      </c>
    </row>
    <row r="16" spans="1:19" ht="21.8" customHeight="1">
      <c r="A16" s="7" t="s">
        <v>181</v>
      </c>
      <c r="G16" s="44">
        <v>0</v>
      </c>
      <c r="H16" s="21"/>
      <c r="I16" s="44">
        <v>0</v>
      </c>
      <c r="J16" s="21"/>
      <c r="K16" s="44">
        <v>0</v>
      </c>
      <c r="L16" s="44"/>
      <c r="M16" s="44">
        <v>-446400</v>
      </c>
      <c r="N16" s="44"/>
      <c r="O16" s="42">
        <f t="shared" si="0"/>
        <v>-446400</v>
      </c>
      <c r="P16" s="44"/>
      <c r="Q16" s="44">
        <v>0</v>
      </c>
      <c r="R16" s="44"/>
      <c r="S16" s="42">
        <f t="shared" si="1"/>
        <v>-446400</v>
      </c>
    </row>
    <row r="17" spans="1:19" ht="21.8" customHeight="1" thickBot="1">
      <c r="A17" s="10" t="s">
        <v>202</v>
      </c>
      <c r="G17" s="41">
        <f>SUM(G10,G13:G16)</f>
        <v>620000</v>
      </c>
      <c r="H17" s="8"/>
      <c r="I17" s="41">
        <f>SUM(I10,I13:I16)</f>
        <v>2178409</v>
      </c>
      <c r="J17" s="8"/>
      <c r="K17" s="41">
        <f>SUM(K10,K13:K16)</f>
        <v>62000</v>
      </c>
      <c r="L17" s="43"/>
      <c r="M17" s="41">
        <f>SUM(M10,M13:M16)</f>
        <v>576740</v>
      </c>
      <c r="N17" s="43"/>
      <c r="O17" s="41">
        <f>SUM(O10,O13:O16)</f>
        <v>3437149</v>
      </c>
      <c r="P17" s="43"/>
      <c r="Q17" s="41">
        <f>SUM(Q10,Q13:Q16)</f>
        <v>-117952</v>
      </c>
      <c r="R17" s="43"/>
      <c r="S17" s="41">
        <f>SUM(S10,S13:S16)</f>
        <v>3319197</v>
      </c>
    </row>
    <row r="18" spans="1:19" ht="21.8" customHeight="1" thickTop="1">
      <c r="A18" s="10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7"/>
      <c r="S18" s="7"/>
    </row>
    <row r="19" spans="1:19" ht="21.8" customHeight="1">
      <c r="A19" s="25" t="s">
        <v>158</v>
      </c>
      <c r="E19" s="26"/>
      <c r="G19" s="39">
        <v>620000</v>
      </c>
      <c r="H19" s="39"/>
      <c r="I19" s="39">
        <v>2178409</v>
      </c>
      <c r="J19" s="39"/>
      <c r="K19" s="39">
        <v>62000</v>
      </c>
      <c r="L19" s="39"/>
      <c r="M19" s="39">
        <v>716724</v>
      </c>
      <c r="N19" s="39"/>
      <c r="O19" s="42">
        <f>SUM(G19:M19)</f>
        <v>3577133</v>
      </c>
      <c r="P19" s="39"/>
      <c r="Q19" s="39">
        <v>-128927</v>
      </c>
      <c r="R19" s="39"/>
      <c r="S19" s="42">
        <f>SUM(O19:Q19)</f>
        <v>3448206</v>
      </c>
    </row>
    <row r="20" spans="1:19" ht="21.8" customHeight="1">
      <c r="A20" s="28" t="s">
        <v>81</v>
      </c>
      <c r="E20" s="26"/>
      <c r="G20" s="47">
        <v>0</v>
      </c>
      <c r="H20" s="47"/>
      <c r="I20" s="47">
        <v>0</v>
      </c>
      <c r="J20" s="47"/>
      <c r="K20" s="47">
        <v>0</v>
      </c>
      <c r="L20" s="47"/>
      <c r="M20" s="48">
        <f>SUM(PL!G90)</f>
        <v>290451</v>
      </c>
      <c r="N20" s="47"/>
      <c r="O20" s="48">
        <f>SUM(G20:M20)</f>
        <v>290451</v>
      </c>
      <c r="P20" s="47"/>
      <c r="Q20" s="58">
        <f>SUM(PL!G96)</f>
        <v>-39679</v>
      </c>
      <c r="R20" s="47"/>
      <c r="S20" s="42">
        <f>SUM(O20:Q20)</f>
        <v>250772</v>
      </c>
    </row>
    <row r="21" spans="1:19" ht="21.8" customHeight="1">
      <c r="A21" s="7" t="s">
        <v>70</v>
      </c>
      <c r="E21" s="26"/>
      <c r="G21" s="49">
        <v>0</v>
      </c>
      <c r="H21" s="47"/>
      <c r="I21" s="49">
        <v>0</v>
      </c>
      <c r="J21" s="47"/>
      <c r="K21" s="49">
        <v>0</v>
      </c>
      <c r="L21" s="47"/>
      <c r="M21" s="49">
        <f>SUM(PL!G86)</f>
        <v>0</v>
      </c>
      <c r="N21" s="47"/>
      <c r="O21" s="46">
        <f>SUM(G21:M21)</f>
        <v>0</v>
      </c>
      <c r="P21" s="47"/>
      <c r="Q21" s="49">
        <v>0</v>
      </c>
      <c r="R21" s="47"/>
      <c r="S21" s="46">
        <f>SUM(O21:Q21)</f>
        <v>0</v>
      </c>
    </row>
    <row r="22" spans="1:19" ht="21.8" customHeight="1">
      <c r="A22" s="7" t="s">
        <v>71</v>
      </c>
      <c r="E22" s="26"/>
      <c r="G22" s="47">
        <f>SUM(G20:G21)</f>
        <v>0</v>
      </c>
      <c r="H22" s="47"/>
      <c r="I22" s="47">
        <f>SUM(I20:I21)</f>
        <v>0</v>
      </c>
      <c r="J22" s="47"/>
      <c r="K22" s="47">
        <f>SUM(K20:K21)</f>
        <v>0</v>
      </c>
      <c r="L22" s="47"/>
      <c r="M22" s="47">
        <f>SUM(M20:M21)</f>
        <v>290451</v>
      </c>
      <c r="N22" s="47"/>
      <c r="O22" s="47">
        <f>SUM(O20:O21)</f>
        <v>290451</v>
      </c>
      <c r="P22" s="47"/>
      <c r="Q22" s="48">
        <f>SUM(Q20:Q21)</f>
        <v>-39679</v>
      </c>
      <c r="R22" s="47"/>
      <c r="S22" s="48">
        <f>SUM(S20:S21)</f>
        <v>250772</v>
      </c>
    </row>
    <row r="23" spans="1:19" ht="21.8" customHeight="1">
      <c r="A23" s="7" t="s">
        <v>181</v>
      </c>
      <c r="G23" s="44">
        <v>0</v>
      </c>
      <c r="H23" s="21"/>
      <c r="I23" s="44">
        <v>0</v>
      </c>
      <c r="J23" s="21"/>
      <c r="K23" s="44">
        <v>0</v>
      </c>
      <c r="L23" s="44"/>
      <c r="M23" s="44">
        <v>-520800</v>
      </c>
      <c r="N23" s="44"/>
      <c r="O23" s="42">
        <v>-520800</v>
      </c>
      <c r="P23" s="44"/>
      <c r="Q23" s="44">
        <v>0</v>
      </c>
      <c r="R23" s="44"/>
      <c r="S23" s="42">
        <f t="shared" ref="S23" si="2">SUM(O23:Q23)</f>
        <v>-520800</v>
      </c>
    </row>
    <row r="24" spans="1:19" ht="21.8" customHeight="1" thickBot="1">
      <c r="A24" s="10" t="s">
        <v>203</v>
      </c>
      <c r="G24" s="50">
        <f>SUM(G19,G22:G23)</f>
        <v>620000</v>
      </c>
      <c r="H24" s="47"/>
      <c r="I24" s="50">
        <f>SUM(I19,I22:I23)</f>
        <v>2178409</v>
      </c>
      <c r="J24" s="47"/>
      <c r="K24" s="50">
        <f>SUM(K19,K22:K23)</f>
        <v>62000</v>
      </c>
      <c r="L24" s="47"/>
      <c r="M24" s="50">
        <f>SUM(M19,M22:M23)</f>
        <v>486375</v>
      </c>
      <c r="N24" s="47"/>
      <c r="O24" s="50">
        <f>SUM(O19,O22:O23)</f>
        <v>3346784</v>
      </c>
      <c r="P24" s="47"/>
      <c r="Q24" s="50">
        <f>SUM(Q19,Q22:Q23)</f>
        <v>-168606</v>
      </c>
      <c r="R24" s="48"/>
      <c r="S24" s="50">
        <f>SUM(S19,S22:S23)</f>
        <v>3178178</v>
      </c>
    </row>
    <row r="25" spans="1:19" ht="21.8" customHeight="1" thickTop="1">
      <c r="G25" s="40">
        <f>SUM(G19-BS!I94)</f>
        <v>0</v>
      </c>
      <c r="H25" s="40"/>
      <c r="I25" s="40">
        <f>SUM(I19-BS!I95)</f>
        <v>0</v>
      </c>
      <c r="J25" s="40"/>
      <c r="K25" s="40">
        <f>SUM(K19-BS!I97)</f>
        <v>0</v>
      </c>
      <c r="L25" s="40"/>
      <c r="M25" s="40">
        <f>SUM(M19-BS!I98)</f>
        <v>0</v>
      </c>
      <c r="N25" s="40"/>
      <c r="O25" s="40">
        <f>SUM(O19-BS!I99)</f>
        <v>0</v>
      </c>
      <c r="P25" s="40"/>
      <c r="Q25" s="39">
        <f>SUM(Q19-BS!I100)</f>
        <v>0</v>
      </c>
      <c r="R25" s="40"/>
      <c r="S25" s="39">
        <f>SUM(S19-BS!I101)</f>
        <v>0</v>
      </c>
    </row>
    <row r="26" spans="1:19" ht="21.8" customHeight="1">
      <c r="A26" s="19"/>
      <c r="G26" s="40">
        <f>SUM(G24-BS!G94)</f>
        <v>0</v>
      </c>
      <c r="H26" s="40"/>
      <c r="I26" s="40">
        <f>SUM(I24-BS!G95)</f>
        <v>0</v>
      </c>
      <c r="J26" s="40"/>
      <c r="K26" s="40">
        <f>SUM(K24-BS!G97)</f>
        <v>0</v>
      </c>
      <c r="L26" s="40"/>
      <c r="M26" s="40">
        <f>SUM(M24-BS!G98)</f>
        <v>0</v>
      </c>
      <c r="N26" s="40"/>
      <c r="O26" s="40">
        <f>SUM(O24-BS!G99)</f>
        <v>0</v>
      </c>
      <c r="P26" s="40"/>
      <c r="Q26" s="39">
        <f>SUM(Q24-BS!G100)</f>
        <v>0</v>
      </c>
      <c r="R26" s="40"/>
      <c r="S26" s="39">
        <f>SUM(S24-BS!G101)</f>
        <v>0</v>
      </c>
    </row>
    <row r="27" spans="1:19" ht="21.8" customHeight="1">
      <c r="A27" s="19"/>
      <c r="G27" s="27"/>
      <c r="H27" s="27"/>
      <c r="I27" s="27"/>
      <c r="J27" s="27"/>
      <c r="K27" s="27"/>
      <c r="L27" s="27"/>
      <c r="M27" s="27"/>
      <c r="N27" s="27"/>
      <c r="O27" s="27"/>
    </row>
    <row r="28" spans="1:19" ht="21.8" customHeight="1">
      <c r="A28" s="19" t="s">
        <v>11</v>
      </c>
      <c r="G28" s="27"/>
      <c r="H28" s="27"/>
      <c r="I28" s="27"/>
      <c r="J28" s="27"/>
      <c r="K28" s="27"/>
      <c r="L28" s="27"/>
      <c r="M28" s="27"/>
      <c r="N28" s="27"/>
      <c r="O28" s="27"/>
    </row>
    <row r="29" spans="1:19" ht="21.8" customHeight="1">
      <c r="A29" s="19"/>
      <c r="G29" s="27"/>
      <c r="H29" s="27"/>
      <c r="I29" s="27"/>
      <c r="J29" s="27"/>
      <c r="K29" s="27"/>
      <c r="L29" s="27"/>
      <c r="M29" s="27"/>
      <c r="N29" s="27"/>
      <c r="O29" s="27"/>
    </row>
    <row r="30" spans="1:19" ht="21.8" customHeight="1">
      <c r="G30" s="27"/>
      <c r="H30" s="31"/>
      <c r="I30" s="27"/>
      <c r="J30" s="31"/>
      <c r="K30" s="32"/>
      <c r="L30" s="31"/>
      <c r="M30" s="32"/>
      <c r="N30" s="31"/>
      <c r="O30" s="32"/>
    </row>
    <row r="31" spans="1:19" s="2" customFormat="1" ht="21.8" customHeight="1">
      <c r="A31" s="14"/>
      <c r="B31" s="14"/>
      <c r="C31" s="14"/>
      <c r="D31" s="14"/>
      <c r="E31" s="14"/>
      <c r="F31" s="15"/>
      <c r="G31" s="15" t="s">
        <v>82</v>
      </c>
      <c r="I31" s="27"/>
      <c r="J31" s="31"/>
      <c r="K31" s="32"/>
      <c r="L31" s="31"/>
      <c r="M31" s="27"/>
      <c r="N31" s="31"/>
      <c r="O31" s="32"/>
      <c r="Q31" s="15" t="s">
        <v>82</v>
      </c>
    </row>
    <row r="32" spans="1:19" s="2" customFormat="1" ht="21.8" customHeight="1">
      <c r="A32" s="108" t="s">
        <v>83</v>
      </c>
      <c r="B32" s="108"/>
      <c r="C32" s="108"/>
      <c r="D32" s="108"/>
      <c r="E32" s="108"/>
      <c r="H32" s="113"/>
      <c r="I32" s="113"/>
      <c r="J32" s="113"/>
      <c r="K32" s="113"/>
      <c r="M32" s="108" t="s">
        <v>84</v>
      </c>
      <c r="N32" s="108"/>
      <c r="O32" s="108"/>
    </row>
  </sheetData>
  <mergeCells count="9">
    <mergeCell ref="A1:K1"/>
    <mergeCell ref="A4:K4"/>
    <mergeCell ref="A32:E32"/>
    <mergeCell ref="H32:K32"/>
    <mergeCell ref="M32:O32"/>
    <mergeCell ref="A2:K2"/>
    <mergeCell ref="A3:K3"/>
    <mergeCell ref="G6:S6"/>
    <mergeCell ref="K7:M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29"/>
  <sheetViews>
    <sheetView showGridLines="0" view="pageBreakPreview" topLeftCell="A10" zoomScale="70" zoomScaleNormal="85" zoomScaleSheetLayoutView="70" workbookViewId="0">
      <selection activeCell="F1" sqref="F1:F1048576"/>
    </sheetView>
  </sheetViews>
  <sheetFormatPr defaultColWidth="9.6640625" defaultRowHeight="21.8" customHeight="1"/>
  <cols>
    <col min="1" max="1" width="8.6640625" style="7" customWidth="1"/>
    <col min="2" max="2" width="7.6640625" style="7" customWidth="1"/>
    <col min="3" max="3" width="8.44140625" style="7" customWidth="1"/>
    <col min="4" max="4" width="6" style="7" customWidth="1"/>
    <col min="5" max="5" width="5.6640625" style="7" customWidth="1"/>
    <col min="6" max="6" width="22.33203125" style="7" customWidth="1"/>
    <col min="7" max="7" width="15.6640625" style="8" customWidth="1"/>
    <col min="8" max="8" width="1.6640625" style="8" customWidth="1"/>
    <col min="9" max="9" width="15.6640625" style="8" customWidth="1"/>
    <col min="10" max="10" width="1.6640625" style="8" customWidth="1"/>
    <col min="11" max="11" width="15.6640625" style="4" customWidth="1"/>
    <col min="12" max="12" width="1.6640625" style="8" customWidth="1"/>
    <col min="13" max="13" width="15.6640625" style="4" customWidth="1"/>
    <col min="14" max="14" width="1.6640625" style="1" customWidth="1"/>
    <col min="15" max="15" width="15.6640625" style="4" customWidth="1"/>
    <col min="16" max="16" width="2.33203125" style="7" customWidth="1"/>
    <col min="17" max="16384" width="9.6640625" style="7"/>
  </cols>
  <sheetData>
    <row r="1" spans="1:25" s="2" customFormat="1" ht="21.8" customHeight="1">
      <c r="L1" s="17"/>
      <c r="M1" s="17"/>
      <c r="N1" s="17"/>
      <c r="O1" s="4" t="s">
        <v>79</v>
      </c>
    </row>
    <row r="2" spans="1:25" s="2" customFormat="1" ht="21.8" customHeight="1">
      <c r="A2" s="109" t="s">
        <v>160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7"/>
      <c r="M2" s="17"/>
      <c r="N2" s="17"/>
      <c r="O2" s="17"/>
    </row>
    <row r="3" spans="1:25" ht="21.8" customHeight="1">
      <c r="A3" s="112" t="s">
        <v>66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6"/>
      <c r="M3" s="17"/>
      <c r="N3" s="17"/>
      <c r="O3" s="17"/>
    </row>
    <row r="4" spans="1:25" ht="21.8" customHeight="1">
      <c r="A4" s="112" t="s">
        <v>205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6"/>
      <c r="M4" s="17"/>
      <c r="N4" s="17"/>
      <c r="O4" s="17"/>
    </row>
    <row r="5" spans="1:25" ht="21.8" customHeight="1">
      <c r="F5" s="8"/>
      <c r="O5" s="4" t="s">
        <v>69</v>
      </c>
    </row>
    <row r="6" spans="1:25" ht="21.8" customHeight="1">
      <c r="F6" s="8"/>
      <c r="G6" s="114" t="s">
        <v>76</v>
      </c>
      <c r="H6" s="114"/>
      <c r="I6" s="114"/>
      <c r="J6" s="114"/>
      <c r="K6" s="114"/>
      <c r="L6" s="114"/>
      <c r="M6" s="114"/>
      <c r="N6" s="114"/>
      <c r="O6" s="114"/>
    </row>
    <row r="7" spans="1:25" ht="21.8" customHeight="1">
      <c r="F7" s="8"/>
      <c r="G7" s="8" t="s">
        <v>50</v>
      </c>
      <c r="K7" s="114" t="s">
        <v>24</v>
      </c>
      <c r="L7" s="114"/>
      <c r="M7" s="114"/>
      <c r="O7" s="1"/>
    </row>
    <row r="8" spans="1:25" ht="21.8" customHeight="1">
      <c r="F8" s="8"/>
      <c r="G8" s="8" t="s">
        <v>89</v>
      </c>
      <c r="K8" s="9" t="s">
        <v>62</v>
      </c>
      <c r="L8" s="9"/>
      <c r="M8" s="9"/>
      <c r="O8" s="1" t="s">
        <v>63</v>
      </c>
    </row>
    <row r="9" spans="1:25" ht="21.8" customHeight="1">
      <c r="D9" s="8"/>
      <c r="F9" s="8"/>
      <c r="G9" s="16" t="s">
        <v>51</v>
      </c>
      <c r="I9" s="16" t="s">
        <v>85</v>
      </c>
      <c r="K9" s="16" t="s">
        <v>52</v>
      </c>
      <c r="M9" s="16" t="s">
        <v>53</v>
      </c>
      <c r="N9" s="8"/>
      <c r="O9" s="16" t="s">
        <v>64</v>
      </c>
    </row>
    <row r="10" spans="1:25" ht="21.8" customHeight="1">
      <c r="A10" s="10" t="s">
        <v>150</v>
      </c>
      <c r="E10" s="11"/>
      <c r="G10" s="39">
        <v>620000</v>
      </c>
      <c r="H10" s="39"/>
      <c r="I10" s="39">
        <v>2178409</v>
      </c>
      <c r="J10" s="39"/>
      <c r="K10" s="39">
        <v>62000</v>
      </c>
      <c r="L10" s="39"/>
      <c r="M10" s="39">
        <v>796823</v>
      </c>
      <c r="N10" s="39">
        <v>0</v>
      </c>
      <c r="O10" s="39">
        <f>SUM(G10:M10)</f>
        <v>3657232</v>
      </c>
      <c r="P10" s="5"/>
    </row>
    <row r="11" spans="1:25" ht="21.8" customHeight="1">
      <c r="A11" s="7" t="s">
        <v>81</v>
      </c>
      <c r="E11" s="11"/>
      <c r="G11" s="48">
        <v>0</v>
      </c>
      <c r="H11" s="48"/>
      <c r="I11" s="48">
        <v>0</v>
      </c>
      <c r="J11" s="48"/>
      <c r="K11" s="48">
        <v>0</v>
      </c>
      <c r="L11" s="48"/>
      <c r="M11" s="48">
        <f>SUM(PL!M83)</f>
        <v>348634</v>
      </c>
      <c r="N11" s="48"/>
      <c r="O11" s="48">
        <f>SUM(G11:M11)</f>
        <v>348634</v>
      </c>
      <c r="P11" s="5"/>
    </row>
    <row r="12" spans="1:25" ht="21.8" customHeight="1">
      <c r="A12" s="7" t="s">
        <v>70</v>
      </c>
      <c r="E12" s="11"/>
      <c r="G12" s="46">
        <v>0</v>
      </c>
      <c r="H12" s="44"/>
      <c r="I12" s="46">
        <v>0</v>
      </c>
      <c r="J12" s="44"/>
      <c r="K12" s="46">
        <v>0</v>
      </c>
      <c r="L12" s="44">
        <v>0</v>
      </c>
      <c r="M12" s="46">
        <f>SUM(PL!M86)</f>
        <v>0</v>
      </c>
      <c r="N12" s="44">
        <v>0</v>
      </c>
      <c r="O12" s="46">
        <f>SUM(G12:N12)</f>
        <v>0</v>
      </c>
    </row>
    <row r="13" spans="1:25" ht="21.8" customHeight="1">
      <c r="A13" s="7" t="s">
        <v>71</v>
      </c>
      <c r="E13" s="11"/>
      <c r="G13" s="44">
        <f>SUM(G11:G12)</f>
        <v>0</v>
      </c>
      <c r="H13" s="44"/>
      <c r="I13" s="44">
        <f>SUM(I11:I12)</f>
        <v>0</v>
      </c>
      <c r="J13" s="44"/>
      <c r="K13" s="44">
        <f>SUM(K11:K12)</f>
        <v>0</v>
      </c>
      <c r="L13" s="44"/>
      <c r="M13" s="44">
        <f>SUM(M11:M12)</f>
        <v>348634</v>
      </c>
      <c r="N13" s="44"/>
      <c r="O13" s="44">
        <f>SUM(O11:O12)</f>
        <v>348634</v>
      </c>
      <c r="R13" s="12"/>
      <c r="S13" s="12"/>
      <c r="T13" s="12"/>
      <c r="U13" s="12"/>
      <c r="V13" s="12"/>
      <c r="W13" s="12"/>
      <c r="X13" s="12"/>
      <c r="Y13" s="12"/>
    </row>
    <row r="14" spans="1:25" ht="21.8" customHeight="1">
      <c r="A14" s="7" t="s">
        <v>182</v>
      </c>
      <c r="E14" s="11"/>
      <c r="G14" s="44">
        <v>0</v>
      </c>
      <c r="H14" s="44"/>
      <c r="I14" s="44">
        <v>0</v>
      </c>
      <c r="J14" s="44"/>
      <c r="K14" s="44">
        <v>0</v>
      </c>
      <c r="L14" s="44"/>
      <c r="M14" s="44">
        <v>-446400</v>
      </c>
      <c r="N14" s="44"/>
      <c r="O14" s="48">
        <f>SUM(G14:M14)</f>
        <v>-446400</v>
      </c>
      <c r="R14" s="12"/>
      <c r="S14" s="12"/>
      <c r="T14" s="12"/>
      <c r="U14" s="12"/>
      <c r="V14" s="12"/>
      <c r="W14" s="12"/>
      <c r="X14" s="12"/>
      <c r="Y14" s="12"/>
    </row>
    <row r="15" spans="1:25" ht="21.8" customHeight="1" thickBot="1">
      <c r="A15" s="10" t="s">
        <v>202</v>
      </c>
      <c r="E15" s="11"/>
      <c r="G15" s="50">
        <f>SUM(G10,G13:G14)</f>
        <v>620000</v>
      </c>
      <c r="H15" s="44"/>
      <c r="I15" s="50">
        <f>SUM(I10,I13:I14)</f>
        <v>2178409</v>
      </c>
      <c r="J15" s="44"/>
      <c r="K15" s="50">
        <f>SUM(K10,K13:K14)</f>
        <v>62000</v>
      </c>
      <c r="L15" s="44"/>
      <c r="M15" s="50">
        <f>SUM(M10,M13:M14)</f>
        <v>699057</v>
      </c>
      <c r="N15" s="44"/>
      <c r="O15" s="50">
        <f>SUM(O10,O13:O14)</f>
        <v>3559466</v>
      </c>
    </row>
    <row r="16" spans="1:25" ht="21.8" customHeight="1" thickTop="1">
      <c r="G16" s="44"/>
      <c r="H16" s="44"/>
      <c r="I16" s="44"/>
      <c r="J16" s="44"/>
      <c r="K16" s="44"/>
      <c r="L16" s="44"/>
      <c r="M16" s="44"/>
      <c r="N16" s="44"/>
      <c r="O16" s="44"/>
    </row>
    <row r="17" spans="1:25" ht="21.8" customHeight="1">
      <c r="A17" s="10" t="s">
        <v>158</v>
      </c>
      <c r="E17" s="11"/>
      <c r="G17" s="44">
        <f>SUM(G15)</f>
        <v>620000</v>
      </c>
      <c r="H17" s="44"/>
      <c r="I17" s="44">
        <f>SUM(I15)</f>
        <v>2178409</v>
      </c>
      <c r="J17" s="44"/>
      <c r="K17" s="44">
        <f>SUM(K15)</f>
        <v>62000</v>
      </c>
      <c r="L17" s="44"/>
      <c r="M17" s="48">
        <v>915125</v>
      </c>
      <c r="N17" s="44">
        <v>0</v>
      </c>
      <c r="O17" s="44">
        <f>SUM(G17:M17)</f>
        <v>3775534</v>
      </c>
      <c r="P17" s="5"/>
    </row>
    <row r="18" spans="1:25" ht="21.8" customHeight="1">
      <c r="A18" s="7" t="s">
        <v>81</v>
      </c>
      <c r="E18" s="11"/>
      <c r="G18" s="44">
        <v>0</v>
      </c>
      <c r="H18" s="44"/>
      <c r="I18" s="44">
        <v>0</v>
      </c>
      <c r="J18" s="44"/>
      <c r="K18" s="44">
        <v>0</v>
      </c>
      <c r="L18" s="44"/>
      <c r="M18" s="44">
        <f>SUM(PL!K83)</f>
        <v>343617</v>
      </c>
      <c r="N18" s="44"/>
      <c r="O18" s="44">
        <f>SUM(G18:M18)</f>
        <v>343617</v>
      </c>
      <c r="P18" s="5"/>
    </row>
    <row r="19" spans="1:25" ht="21.8" customHeight="1">
      <c r="A19" s="7" t="s">
        <v>70</v>
      </c>
      <c r="E19" s="11"/>
      <c r="G19" s="51">
        <v>0</v>
      </c>
      <c r="H19" s="45"/>
      <c r="I19" s="51">
        <v>0</v>
      </c>
      <c r="J19" s="44"/>
      <c r="K19" s="51">
        <v>0</v>
      </c>
      <c r="L19" s="44"/>
      <c r="M19" s="46">
        <f>SUM(PL!K86)</f>
        <v>0</v>
      </c>
      <c r="N19" s="44"/>
      <c r="O19" s="46">
        <f t="shared" ref="O19" si="0">SUM(G19:M19)</f>
        <v>0</v>
      </c>
    </row>
    <row r="20" spans="1:25" ht="21.8" customHeight="1">
      <c r="A20" s="7" t="s">
        <v>71</v>
      </c>
      <c r="E20" s="11"/>
      <c r="G20" s="44">
        <f>SUM(G18:G19)</f>
        <v>0</v>
      </c>
      <c r="H20" s="44"/>
      <c r="I20" s="44">
        <f>SUM(I18:I19)</f>
        <v>0</v>
      </c>
      <c r="J20" s="44"/>
      <c r="K20" s="44">
        <f>SUM(K18:K19)</f>
        <v>0</v>
      </c>
      <c r="L20" s="44"/>
      <c r="M20" s="44">
        <f>SUM(M18:M19)</f>
        <v>343617</v>
      </c>
      <c r="N20" s="44"/>
      <c r="O20" s="44">
        <f>SUM(O18:O19)</f>
        <v>343617</v>
      </c>
      <c r="R20" s="12"/>
      <c r="S20" s="12"/>
      <c r="T20" s="12"/>
      <c r="U20" s="12"/>
      <c r="V20" s="12"/>
      <c r="W20" s="12"/>
      <c r="X20" s="12"/>
      <c r="Y20" s="12"/>
    </row>
    <row r="21" spans="1:25" ht="21.8" customHeight="1">
      <c r="A21" s="7" t="s">
        <v>182</v>
      </c>
      <c r="E21" s="11"/>
      <c r="G21" s="44">
        <v>0</v>
      </c>
      <c r="H21" s="44"/>
      <c r="I21" s="44">
        <v>0</v>
      </c>
      <c r="J21" s="44"/>
      <c r="K21" s="44">
        <v>0</v>
      </c>
      <c r="L21" s="44"/>
      <c r="M21" s="44">
        <v>-520800</v>
      </c>
      <c r="N21" s="44"/>
      <c r="O21" s="48">
        <f>SUM(G21:M21)</f>
        <v>-520800</v>
      </c>
      <c r="R21" s="12"/>
      <c r="S21" s="12"/>
      <c r="T21" s="12"/>
      <c r="U21" s="12"/>
      <c r="V21" s="12"/>
      <c r="W21" s="12"/>
      <c r="X21" s="12"/>
      <c r="Y21" s="12"/>
    </row>
    <row r="22" spans="1:25" ht="21.8" customHeight="1" thickBot="1">
      <c r="A22" s="10" t="s">
        <v>203</v>
      </c>
      <c r="E22" s="11"/>
      <c r="G22" s="50">
        <f>SUM(G17,G20:G21)</f>
        <v>620000</v>
      </c>
      <c r="H22" s="44"/>
      <c r="I22" s="50">
        <f>SUM(I17,I20:I21)</f>
        <v>2178409</v>
      </c>
      <c r="J22" s="44"/>
      <c r="K22" s="50">
        <f>SUM(K17,K20:K21)</f>
        <v>62000</v>
      </c>
      <c r="L22" s="44"/>
      <c r="M22" s="50">
        <f>SUM(M17,M20:M21)</f>
        <v>737942</v>
      </c>
      <c r="N22" s="44"/>
      <c r="O22" s="50">
        <f>SUM(O17,O20:O21)</f>
        <v>3598351</v>
      </c>
    </row>
    <row r="23" spans="1:25" ht="21.8" customHeight="1" thickTop="1">
      <c r="G23" s="5">
        <f>SUM(G17-BS!M94)</f>
        <v>0</v>
      </c>
      <c r="H23" s="7"/>
      <c r="I23" s="5">
        <f>SUM(I17-BS!M95)</f>
        <v>0</v>
      </c>
      <c r="J23" s="7"/>
      <c r="K23" s="5">
        <f>SUM(K17-BS!M97)</f>
        <v>0</v>
      </c>
      <c r="L23" s="7"/>
      <c r="M23" s="5">
        <f>SUM(M17-BS!M98)</f>
        <v>0</v>
      </c>
      <c r="N23" s="7"/>
      <c r="O23" s="5">
        <f>SUM(O17-BS!M101)</f>
        <v>0</v>
      </c>
    </row>
    <row r="24" spans="1:25" ht="21.8" customHeight="1">
      <c r="G24" s="5">
        <f>SUM(G22-BS!K94)</f>
        <v>0</v>
      </c>
      <c r="H24" s="7"/>
      <c r="I24" s="5">
        <f>SUM(I22-BS!K95)</f>
        <v>0</v>
      </c>
      <c r="J24" s="7"/>
      <c r="K24" s="5">
        <f>SUM(K22-BS!K97)</f>
        <v>0</v>
      </c>
      <c r="L24" s="7"/>
      <c r="M24" s="5">
        <f>SUM(M22-BS!K98)</f>
        <v>0</v>
      </c>
      <c r="N24" s="7"/>
      <c r="O24" s="5">
        <f>SUM(O22-BS!K101)</f>
        <v>0</v>
      </c>
    </row>
    <row r="25" spans="1:25" ht="21.8" customHeight="1">
      <c r="A25" s="2" t="s">
        <v>11</v>
      </c>
    </row>
    <row r="28" spans="1:25" s="2" customFormat="1" ht="21.8" customHeight="1">
      <c r="A28" s="14"/>
      <c r="B28" s="14"/>
      <c r="C28" s="14"/>
      <c r="D28" s="14"/>
      <c r="E28" s="14"/>
      <c r="F28" s="15" t="s">
        <v>82</v>
      </c>
      <c r="K28" s="14"/>
      <c r="L28" s="14"/>
      <c r="M28" s="14"/>
      <c r="N28" s="14"/>
      <c r="O28" s="15" t="s">
        <v>82</v>
      </c>
      <c r="P28" s="15"/>
      <c r="R28" s="1"/>
    </row>
    <row r="29" spans="1:25" s="2" customFormat="1" ht="21.8" customHeight="1">
      <c r="A29" s="108" t="s">
        <v>83</v>
      </c>
      <c r="B29" s="108"/>
      <c r="C29" s="108"/>
      <c r="D29" s="108"/>
      <c r="E29" s="108"/>
      <c r="K29" s="108" t="s">
        <v>84</v>
      </c>
      <c r="L29" s="108"/>
      <c r="M29" s="108"/>
      <c r="N29" s="108"/>
      <c r="O29" s="1"/>
      <c r="R29" s="1"/>
    </row>
  </sheetData>
  <mergeCells count="7">
    <mergeCell ref="A29:E29"/>
    <mergeCell ref="K29:N29"/>
    <mergeCell ref="A2:K2"/>
    <mergeCell ref="A3:K3"/>
    <mergeCell ref="A4:K4"/>
    <mergeCell ref="G6:O6"/>
    <mergeCell ref="K7:M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92"/>
  <sheetViews>
    <sheetView showGridLines="0" tabSelected="1" view="pageBreakPreview" topLeftCell="A61" zoomScale="80" zoomScaleNormal="100" zoomScaleSheetLayoutView="80" workbookViewId="0">
      <selection activeCell="A61" sqref="A1:XFD1048576"/>
    </sheetView>
  </sheetViews>
  <sheetFormatPr defaultColWidth="10.6640625" defaultRowHeight="21" customHeight="1"/>
  <cols>
    <col min="1" max="1" width="12.6640625" style="2" customWidth="1"/>
    <col min="2" max="2" width="12.5546875" style="2" customWidth="1"/>
    <col min="3" max="3" width="10.6640625" style="2" customWidth="1"/>
    <col min="4" max="4" width="8.44140625" style="2" customWidth="1"/>
    <col min="5" max="5" width="13.5546875" style="2" customWidth="1"/>
    <col min="6" max="6" width="2.33203125" style="2" customWidth="1"/>
    <col min="7" max="7" width="16.6640625" style="2" customWidth="1"/>
    <col min="8" max="8" width="1.44140625" style="2" customWidth="1"/>
    <col min="9" max="9" width="16.6640625" style="2" customWidth="1"/>
    <col min="10" max="10" width="1.44140625" style="2" customWidth="1"/>
    <col min="11" max="11" width="16.6640625" style="2" customWidth="1"/>
    <col min="12" max="12" width="1.6640625" style="2" customWidth="1"/>
    <col min="13" max="13" width="16.6640625" style="2" customWidth="1"/>
    <col min="14" max="14" width="1.44140625" style="2" customWidth="1"/>
    <col min="15" max="15" width="2.33203125" style="2" customWidth="1"/>
    <col min="16" max="16" width="17" style="2" customWidth="1"/>
    <col min="17" max="17" width="1.44140625" style="2" customWidth="1"/>
    <col min="18" max="18" width="17" style="2" customWidth="1"/>
    <col min="19" max="19" width="1.44140625" style="2" customWidth="1"/>
    <col min="20" max="20" width="17" style="2" customWidth="1"/>
    <col min="21" max="21" width="3.6640625" style="1" hidden="1" customWidth="1"/>
    <col min="22" max="22" width="2" style="2" hidden="1" customWidth="1"/>
    <col min="23" max="23" width="13.6640625" style="3" hidden="1" customWidth="1"/>
    <col min="24" max="24" width="13.6640625" style="84" hidden="1" customWidth="1"/>
    <col min="25" max="25" width="13" style="3" hidden="1" customWidth="1"/>
    <col min="26" max="26" width="0.6640625" style="2" customWidth="1"/>
    <col min="27" max="16384" width="10.6640625" style="2"/>
  </cols>
  <sheetData>
    <row r="1" spans="1:25" s="81" customFormat="1" ht="21" customHeight="1">
      <c r="M1" s="4" t="s">
        <v>79</v>
      </c>
      <c r="Q1" s="82"/>
      <c r="S1" s="13"/>
      <c r="T1" s="83"/>
      <c r="U1" s="13"/>
    </row>
    <row r="2" spans="1:25" ht="21" customHeight="1">
      <c r="A2" s="109" t="s">
        <v>160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81"/>
      <c r="M2" s="81"/>
      <c r="N2" s="81"/>
      <c r="O2" s="81"/>
      <c r="P2" s="81"/>
      <c r="Q2" s="1"/>
      <c r="S2" s="3"/>
      <c r="T2" s="84"/>
      <c r="U2" s="3"/>
      <c r="W2" s="2"/>
      <c r="X2" s="2"/>
      <c r="Y2" s="2"/>
    </row>
    <row r="3" spans="1:25" ht="21" customHeight="1">
      <c r="A3" s="81" t="s">
        <v>36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1"/>
      <c r="S3" s="3"/>
      <c r="T3" s="84"/>
      <c r="U3" s="3"/>
      <c r="W3" s="2"/>
      <c r="X3" s="2"/>
      <c r="Y3" s="2"/>
    </row>
    <row r="4" spans="1:25" ht="21" customHeight="1">
      <c r="A4" s="81" t="s">
        <v>205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1"/>
      <c r="S4" s="3"/>
      <c r="T4" s="84"/>
      <c r="U4" s="3"/>
      <c r="W4" s="2"/>
      <c r="X4" s="2"/>
      <c r="Y4" s="2"/>
    </row>
    <row r="5" spans="1:25" ht="21" customHeight="1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4" t="s">
        <v>69</v>
      </c>
      <c r="N5" s="81"/>
      <c r="O5" s="81"/>
      <c r="P5" s="81"/>
      <c r="Q5" s="1"/>
      <c r="S5" s="3"/>
      <c r="T5" s="84"/>
      <c r="U5" s="3"/>
      <c r="W5" s="2"/>
      <c r="X5" s="2"/>
      <c r="Y5" s="2"/>
    </row>
    <row r="6" spans="1:25" ht="21" customHeight="1">
      <c r="A6" s="17"/>
      <c r="B6" s="17"/>
      <c r="C6" s="17"/>
      <c r="D6" s="17"/>
      <c r="G6" s="111" t="s">
        <v>114</v>
      </c>
      <c r="H6" s="111"/>
      <c r="I6" s="111"/>
      <c r="K6" s="111" t="s">
        <v>76</v>
      </c>
      <c r="L6" s="111"/>
      <c r="M6" s="111"/>
      <c r="N6" s="17"/>
      <c r="O6" s="17"/>
      <c r="P6" s="17"/>
      <c r="Q6" s="1"/>
      <c r="S6" s="3"/>
      <c r="T6" s="84"/>
      <c r="U6" s="3"/>
      <c r="W6" s="2"/>
      <c r="X6" s="2"/>
      <c r="Y6" s="2"/>
    </row>
    <row r="7" spans="1:25" ht="21" customHeight="1">
      <c r="E7" s="85"/>
      <c r="F7" s="85"/>
      <c r="G7" s="86" t="s">
        <v>159</v>
      </c>
      <c r="H7" s="87"/>
      <c r="I7" s="86" t="s">
        <v>151</v>
      </c>
      <c r="J7" s="85"/>
      <c r="K7" s="86" t="s">
        <v>159</v>
      </c>
      <c r="L7" s="87"/>
      <c r="M7" s="86" t="s">
        <v>151</v>
      </c>
      <c r="N7" s="87"/>
      <c r="U7" s="2"/>
      <c r="W7" s="2"/>
      <c r="X7" s="2"/>
      <c r="Y7" s="2"/>
    </row>
    <row r="8" spans="1:25" ht="21" customHeight="1">
      <c r="A8" s="81" t="s">
        <v>37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2"/>
      <c r="N8" s="102"/>
      <c r="U8" s="2"/>
      <c r="W8" s="2"/>
      <c r="X8" s="2"/>
      <c r="Y8" s="2"/>
    </row>
    <row r="9" spans="1:25" ht="21" customHeight="1">
      <c r="A9" s="2" t="s">
        <v>102</v>
      </c>
      <c r="B9" s="101"/>
      <c r="C9" s="101"/>
      <c r="D9" s="101"/>
      <c r="E9" s="101"/>
      <c r="F9" s="101"/>
      <c r="G9" s="95">
        <f>SUM(PL!G81)</f>
        <v>336839</v>
      </c>
      <c r="H9" s="103"/>
      <c r="I9" s="95">
        <f>SUM(PL!I81)</f>
        <v>406041</v>
      </c>
      <c r="J9" s="103"/>
      <c r="K9" s="95">
        <f>SUM(PL!K81)</f>
        <v>429684</v>
      </c>
      <c r="L9" s="103"/>
      <c r="M9" s="95">
        <f>SUM(PL!M81)</f>
        <v>434530</v>
      </c>
      <c r="N9" s="95"/>
      <c r="U9" s="2"/>
      <c r="W9" s="2"/>
      <c r="X9" s="2"/>
      <c r="Y9" s="2"/>
    </row>
    <row r="10" spans="1:25" ht="21" customHeight="1">
      <c r="A10" s="2" t="s">
        <v>61</v>
      </c>
      <c r="B10" s="101"/>
      <c r="C10" s="101"/>
      <c r="D10" s="101"/>
      <c r="E10" s="101"/>
      <c r="F10" s="101"/>
      <c r="G10" s="95"/>
      <c r="H10" s="103"/>
      <c r="I10" s="95"/>
      <c r="J10" s="95"/>
      <c r="K10" s="95"/>
      <c r="L10" s="95"/>
      <c r="M10" s="95"/>
      <c r="N10" s="95"/>
      <c r="U10" s="2"/>
      <c r="W10" s="2"/>
      <c r="X10" s="2"/>
      <c r="Y10" s="2"/>
    </row>
    <row r="11" spans="1:25" ht="21" customHeight="1">
      <c r="A11" s="2" t="s">
        <v>38</v>
      </c>
      <c r="B11" s="101"/>
      <c r="C11" s="101"/>
      <c r="D11" s="101"/>
      <c r="E11" s="101"/>
      <c r="F11" s="101"/>
      <c r="G11" s="95"/>
      <c r="H11" s="5"/>
      <c r="I11" s="95"/>
      <c r="J11" s="95"/>
      <c r="K11" s="95"/>
      <c r="L11" s="95"/>
      <c r="M11" s="95"/>
      <c r="N11" s="95"/>
      <c r="U11" s="2"/>
      <c r="W11" s="2"/>
      <c r="X11" s="2"/>
      <c r="Y11" s="2"/>
    </row>
    <row r="12" spans="1:25" ht="21" customHeight="1">
      <c r="A12" s="2" t="s">
        <v>167</v>
      </c>
      <c r="B12" s="101"/>
      <c r="C12" s="101"/>
      <c r="D12" s="101"/>
      <c r="E12" s="101"/>
      <c r="F12" s="101"/>
      <c r="G12" s="95">
        <v>27600</v>
      </c>
      <c r="H12" s="5"/>
      <c r="I12" s="95">
        <v>7821</v>
      </c>
      <c r="J12" s="5"/>
      <c r="K12" s="95">
        <v>0</v>
      </c>
      <c r="L12" s="95"/>
      <c r="M12" s="95">
        <v>0</v>
      </c>
      <c r="N12" s="95"/>
      <c r="U12" s="2"/>
      <c r="W12" s="2"/>
      <c r="X12" s="2"/>
      <c r="Y12" s="2"/>
    </row>
    <row r="13" spans="1:25" ht="21" customHeight="1">
      <c r="A13" s="2" t="s">
        <v>168</v>
      </c>
      <c r="B13" s="101"/>
      <c r="C13" s="101"/>
      <c r="E13" s="101"/>
      <c r="F13" s="101"/>
      <c r="G13" s="95">
        <v>-14891</v>
      </c>
      <c r="H13" s="103"/>
      <c r="I13" s="95">
        <v>-57032</v>
      </c>
      <c r="J13" s="103"/>
      <c r="K13" s="95">
        <v>0</v>
      </c>
      <c r="L13" s="95"/>
      <c r="M13" s="95">
        <v>0</v>
      </c>
      <c r="N13" s="95"/>
      <c r="U13" s="2"/>
      <c r="W13" s="2"/>
      <c r="X13" s="2"/>
      <c r="Y13" s="2"/>
    </row>
    <row r="14" spans="1:25" ht="21" customHeight="1">
      <c r="A14" s="2" t="s">
        <v>169</v>
      </c>
      <c r="B14" s="101"/>
      <c r="C14" s="101"/>
      <c r="D14" s="101"/>
      <c r="E14" s="101"/>
      <c r="F14" s="101"/>
      <c r="G14" s="95">
        <v>-842</v>
      </c>
      <c r="H14" s="103"/>
      <c r="I14" s="95">
        <v>0</v>
      </c>
      <c r="J14" s="103"/>
      <c r="K14" s="95">
        <v>0</v>
      </c>
      <c r="L14" s="95"/>
      <c r="M14" s="95">
        <v>0</v>
      </c>
      <c r="N14" s="95"/>
      <c r="U14" s="2"/>
      <c r="W14" s="2"/>
      <c r="X14" s="2"/>
      <c r="Y14" s="2"/>
    </row>
    <row r="15" spans="1:25" ht="21" customHeight="1">
      <c r="A15" s="2" t="s">
        <v>208</v>
      </c>
      <c r="B15" s="101"/>
      <c r="C15" s="101"/>
      <c r="D15" s="101"/>
      <c r="E15" s="101"/>
      <c r="F15" s="101"/>
      <c r="G15" s="95">
        <v>-4046</v>
      </c>
      <c r="H15" s="103"/>
      <c r="I15" s="95">
        <v>-7441</v>
      </c>
      <c r="J15" s="103"/>
      <c r="K15" s="95">
        <v>-4046</v>
      </c>
      <c r="L15" s="103"/>
      <c r="M15" s="95">
        <v>-7441</v>
      </c>
      <c r="N15" s="95"/>
      <c r="U15" s="2"/>
      <c r="W15" s="2"/>
      <c r="X15" s="2"/>
      <c r="Y15" s="2"/>
    </row>
    <row r="16" spans="1:25" ht="21" customHeight="1">
      <c r="A16" s="2" t="s">
        <v>39</v>
      </c>
      <c r="B16" s="101"/>
      <c r="C16" s="101"/>
      <c r="D16" s="101"/>
      <c r="E16" s="101"/>
      <c r="F16" s="101"/>
      <c r="G16" s="95">
        <v>424528</v>
      </c>
      <c r="H16" s="103"/>
      <c r="I16" s="95">
        <v>376896</v>
      </c>
      <c r="J16" s="103"/>
      <c r="K16" s="95">
        <v>410599</v>
      </c>
      <c r="L16" s="103"/>
      <c r="M16" s="95">
        <v>362789</v>
      </c>
      <c r="N16" s="95"/>
      <c r="U16" s="2"/>
      <c r="W16" s="2"/>
      <c r="X16" s="2"/>
      <c r="Y16" s="2"/>
    </row>
    <row r="17" spans="1:25" ht="21" customHeight="1">
      <c r="A17" s="2" t="s">
        <v>173</v>
      </c>
      <c r="B17" s="101"/>
      <c r="C17" s="101"/>
      <c r="D17" s="101"/>
      <c r="E17" s="101"/>
      <c r="F17" s="101"/>
      <c r="G17" s="95">
        <v>-588</v>
      </c>
      <c r="H17" s="5"/>
      <c r="I17" s="95">
        <v>-463</v>
      </c>
      <c r="J17" s="5"/>
      <c r="K17" s="95">
        <v>-588</v>
      </c>
      <c r="L17" s="5"/>
      <c r="M17" s="95">
        <v>-463</v>
      </c>
      <c r="N17" s="95"/>
      <c r="U17" s="2"/>
      <c r="W17" s="2"/>
      <c r="X17" s="2"/>
      <c r="Y17" s="2"/>
    </row>
    <row r="18" spans="1:25" ht="21" customHeight="1">
      <c r="A18" s="2" t="s">
        <v>107</v>
      </c>
      <c r="B18" s="104"/>
      <c r="C18" s="104"/>
      <c r="D18" s="104"/>
      <c r="E18" s="104"/>
      <c r="F18" s="104"/>
      <c r="G18" s="95">
        <v>1959</v>
      </c>
      <c r="H18" s="5"/>
      <c r="I18" s="95">
        <v>1952</v>
      </c>
      <c r="J18" s="5"/>
      <c r="K18" s="95">
        <v>1906</v>
      </c>
      <c r="L18" s="5"/>
      <c r="M18" s="95">
        <v>1898</v>
      </c>
      <c r="N18" s="95"/>
      <c r="U18" s="2"/>
      <c r="W18" s="2"/>
      <c r="X18" s="2"/>
      <c r="Y18" s="2"/>
    </row>
    <row r="19" spans="1:25" ht="21" customHeight="1">
      <c r="A19" s="15" t="s">
        <v>131</v>
      </c>
      <c r="B19" s="104"/>
      <c r="C19" s="104"/>
      <c r="D19" s="104"/>
      <c r="E19" s="104"/>
      <c r="F19" s="104"/>
      <c r="G19" s="95">
        <v>-15724</v>
      </c>
      <c r="H19" s="5"/>
      <c r="I19" s="95">
        <v>-24647</v>
      </c>
      <c r="J19" s="5"/>
      <c r="K19" s="95">
        <v>-15724</v>
      </c>
      <c r="L19" s="5"/>
      <c r="M19" s="95">
        <v>-24646</v>
      </c>
      <c r="N19" s="95"/>
    </row>
    <row r="20" spans="1:25" ht="21" customHeight="1">
      <c r="A20" s="15" t="s">
        <v>132</v>
      </c>
      <c r="B20" s="104"/>
      <c r="C20" s="104"/>
      <c r="D20" s="104"/>
      <c r="E20" s="104"/>
      <c r="F20" s="104"/>
      <c r="G20" s="98">
        <v>94568</v>
      </c>
      <c r="H20" s="5"/>
      <c r="I20" s="98">
        <v>76078</v>
      </c>
      <c r="J20" s="5"/>
      <c r="K20" s="98">
        <v>77697</v>
      </c>
      <c r="L20" s="5"/>
      <c r="M20" s="98">
        <v>61284</v>
      </c>
      <c r="N20" s="95"/>
      <c r="U20" s="2"/>
      <c r="W20" s="2"/>
      <c r="X20" s="2"/>
      <c r="Y20" s="2"/>
    </row>
    <row r="21" spans="1:25" ht="21" customHeight="1">
      <c r="A21" s="2" t="s">
        <v>95</v>
      </c>
      <c r="B21" s="104"/>
      <c r="C21" s="104"/>
      <c r="D21" s="104"/>
      <c r="E21" s="104"/>
      <c r="F21" s="104"/>
      <c r="G21" s="95"/>
      <c r="H21" s="5"/>
      <c r="I21" s="95"/>
      <c r="J21" s="5"/>
      <c r="K21" s="95"/>
      <c r="L21" s="95"/>
      <c r="M21" s="95"/>
      <c r="N21" s="95"/>
      <c r="U21" s="2"/>
      <c r="W21" s="2"/>
      <c r="X21" s="2"/>
      <c r="Y21" s="2"/>
    </row>
    <row r="22" spans="1:25" ht="21" customHeight="1">
      <c r="A22" s="2" t="s">
        <v>86</v>
      </c>
      <c r="B22" s="104"/>
      <c r="C22" s="104"/>
      <c r="D22" s="104"/>
      <c r="E22" s="104"/>
      <c r="F22" s="104"/>
      <c r="G22" s="95">
        <f>SUM(G8:G20)</f>
        <v>849403</v>
      </c>
      <c r="H22" s="5"/>
      <c r="I22" s="95">
        <f>SUM(I8:I20)</f>
        <v>779205</v>
      </c>
      <c r="J22" s="5"/>
      <c r="K22" s="95">
        <f>SUM(K8:K20)</f>
        <v>899528</v>
      </c>
      <c r="L22" s="95"/>
      <c r="M22" s="95">
        <f>SUM(M8:M20)</f>
        <v>827951</v>
      </c>
      <c r="N22" s="95"/>
      <c r="U22" s="2"/>
      <c r="W22" s="2"/>
      <c r="X22" s="2"/>
      <c r="Y22" s="2"/>
    </row>
    <row r="23" spans="1:25" ht="21" customHeight="1">
      <c r="A23" s="2" t="s">
        <v>40</v>
      </c>
      <c r="B23" s="104"/>
      <c r="C23" s="104"/>
      <c r="D23" s="104"/>
      <c r="E23" s="104"/>
      <c r="F23" s="104"/>
      <c r="G23" s="95"/>
      <c r="H23" s="5"/>
      <c r="I23" s="95"/>
      <c r="J23" s="5"/>
      <c r="K23" s="95"/>
      <c r="L23" s="95"/>
      <c r="M23" s="95"/>
      <c r="N23" s="95"/>
      <c r="U23" s="2"/>
      <c r="W23" s="2"/>
      <c r="X23" s="2"/>
      <c r="Y23" s="2"/>
    </row>
    <row r="24" spans="1:25" ht="21" customHeight="1">
      <c r="A24" s="2" t="s">
        <v>186</v>
      </c>
      <c r="B24" s="104"/>
      <c r="C24" s="104"/>
      <c r="D24" s="104"/>
      <c r="E24" s="104"/>
      <c r="F24" s="104"/>
      <c r="G24" s="95">
        <v>-10159</v>
      </c>
      <c r="H24" s="5"/>
      <c r="I24" s="95">
        <v>53962</v>
      </c>
      <c r="J24" s="5"/>
      <c r="K24" s="95">
        <v>-10332</v>
      </c>
      <c r="L24" s="5"/>
      <c r="M24" s="95">
        <v>55644</v>
      </c>
      <c r="N24" s="95"/>
      <c r="U24" s="2"/>
      <c r="W24" s="2"/>
      <c r="X24" s="2"/>
      <c r="Y24" s="2"/>
    </row>
    <row r="25" spans="1:25" ht="21" customHeight="1">
      <c r="A25" s="2" t="s">
        <v>133</v>
      </c>
      <c r="B25" s="104"/>
      <c r="C25" s="104"/>
      <c r="D25" s="104"/>
      <c r="E25" s="104"/>
      <c r="F25" s="104"/>
      <c r="G25" s="95">
        <v>-312</v>
      </c>
      <c r="H25" s="5"/>
      <c r="I25" s="95">
        <v>597</v>
      </c>
      <c r="J25" s="5"/>
      <c r="K25" s="95">
        <v>0</v>
      </c>
      <c r="L25" s="5"/>
      <c r="M25" s="95">
        <v>0</v>
      </c>
      <c r="N25" s="95"/>
      <c r="U25" s="2"/>
      <c r="W25" s="2"/>
      <c r="X25" s="2"/>
      <c r="Y25" s="2"/>
    </row>
    <row r="26" spans="1:25" ht="21" customHeight="1">
      <c r="A26" s="2" t="s">
        <v>41</v>
      </c>
      <c r="B26" s="104"/>
      <c r="C26" s="104"/>
      <c r="D26" s="104"/>
      <c r="E26" s="104"/>
      <c r="F26" s="104"/>
      <c r="G26" s="95">
        <v>-6821</v>
      </c>
      <c r="H26" s="5"/>
      <c r="I26" s="95">
        <v>-4534</v>
      </c>
      <c r="J26" s="5"/>
      <c r="K26" s="95">
        <v>-8847</v>
      </c>
      <c r="L26" s="5"/>
      <c r="M26" s="95">
        <v>-8471</v>
      </c>
      <c r="N26" s="95"/>
      <c r="U26" s="2"/>
      <c r="W26" s="2"/>
      <c r="X26" s="2"/>
      <c r="Y26" s="2"/>
    </row>
    <row r="27" spans="1:25" ht="21" customHeight="1">
      <c r="A27" s="2" t="s">
        <v>42</v>
      </c>
      <c r="B27" s="104"/>
      <c r="C27" s="104"/>
      <c r="D27" s="104"/>
      <c r="E27" s="104"/>
      <c r="F27" s="104"/>
      <c r="G27" s="95">
        <v>-1356</v>
      </c>
      <c r="H27" s="5"/>
      <c r="I27" s="95">
        <v>1063</v>
      </c>
      <c r="J27" s="5"/>
      <c r="K27" s="95">
        <v>-202</v>
      </c>
      <c r="L27" s="5"/>
      <c r="M27" s="95">
        <v>1284</v>
      </c>
      <c r="N27" s="95"/>
      <c r="U27" s="2"/>
      <c r="W27" s="2"/>
      <c r="X27" s="2"/>
      <c r="Y27" s="2"/>
    </row>
    <row r="28" spans="1:25" ht="21" customHeight="1">
      <c r="A28" s="2" t="s">
        <v>94</v>
      </c>
      <c r="B28" s="104"/>
      <c r="C28" s="104"/>
      <c r="D28" s="104"/>
      <c r="E28" s="104"/>
      <c r="F28" s="104"/>
      <c r="G28" s="95">
        <v>851</v>
      </c>
      <c r="H28" s="5"/>
      <c r="I28" s="95">
        <v>-333</v>
      </c>
      <c r="J28" s="5"/>
      <c r="K28" s="95">
        <v>851</v>
      </c>
      <c r="L28" s="5"/>
      <c r="M28" s="95">
        <v>-333</v>
      </c>
      <c r="N28" s="95"/>
      <c r="U28" s="2"/>
      <c r="W28" s="2"/>
      <c r="X28" s="2"/>
      <c r="Y28" s="2"/>
    </row>
    <row r="29" spans="1:25" ht="21" customHeight="1">
      <c r="A29" s="2" t="s">
        <v>43</v>
      </c>
      <c r="B29" s="104"/>
      <c r="C29" s="104"/>
      <c r="D29" s="104"/>
      <c r="E29" s="104"/>
      <c r="F29" s="104"/>
      <c r="G29" s="53"/>
      <c r="H29" s="5"/>
      <c r="I29" s="53"/>
      <c r="J29" s="5"/>
      <c r="K29" s="53"/>
      <c r="L29" s="5"/>
      <c r="M29" s="53"/>
      <c r="N29" s="95"/>
    </row>
    <row r="30" spans="1:25" ht="21" customHeight="1">
      <c r="A30" s="2" t="s">
        <v>187</v>
      </c>
      <c r="B30" s="104"/>
      <c r="C30" s="104"/>
      <c r="D30" s="104"/>
      <c r="E30" s="104"/>
      <c r="F30" s="104"/>
      <c r="G30" s="95">
        <v>-7976</v>
      </c>
      <c r="H30" s="5"/>
      <c r="I30" s="95">
        <v>-6817</v>
      </c>
      <c r="J30" s="5"/>
      <c r="K30" s="5">
        <v>-8933</v>
      </c>
      <c r="L30" s="5"/>
      <c r="M30" s="95">
        <v>-809</v>
      </c>
      <c r="N30" s="95"/>
    </row>
    <row r="31" spans="1:25" ht="21" customHeight="1">
      <c r="A31" s="2" t="s">
        <v>44</v>
      </c>
      <c r="B31" s="104"/>
      <c r="C31" s="104"/>
      <c r="D31" s="104"/>
      <c r="E31" s="104"/>
      <c r="F31" s="104"/>
      <c r="G31" s="95">
        <v>-83166</v>
      </c>
      <c r="H31" s="5"/>
      <c r="I31" s="95">
        <v>-116054</v>
      </c>
      <c r="J31" s="5"/>
      <c r="K31" s="5">
        <v>-86674</v>
      </c>
      <c r="L31" s="5"/>
      <c r="M31" s="95">
        <v>-116495</v>
      </c>
      <c r="N31" s="95"/>
    </row>
    <row r="32" spans="1:25" ht="21" customHeight="1">
      <c r="A32" s="2" t="s">
        <v>73</v>
      </c>
      <c r="B32" s="104"/>
      <c r="C32" s="104"/>
      <c r="D32" s="104"/>
      <c r="E32" s="104"/>
      <c r="F32" s="104"/>
      <c r="G32" s="95">
        <v>7618</v>
      </c>
      <c r="H32" s="5"/>
      <c r="I32" s="95">
        <v>2108</v>
      </c>
      <c r="J32" s="5"/>
      <c r="K32" s="5">
        <v>7618</v>
      </c>
      <c r="L32" s="5"/>
      <c r="M32" s="95">
        <v>2108</v>
      </c>
      <c r="N32" s="95"/>
    </row>
    <row r="33" spans="1:25" ht="21" customHeight="1">
      <c r="A33" s="2" t="s">
        <v>106</v>
      </c>
      <c r="B33" s="104"/>
      <c r="C33" s="104"/>
      <c r="D33" s="104"/>
      <c r="E33" s="104"/>
      <c r="F33" s="104"/>
      <c r="G33" s="95">
        <v>-3414</v>
      </c>
      <c r="H33" s="5"/>
      <c r="I33" s="95">
        <v>-587</v>
      </c>
      <c r="J33" s="5"/>
      <c r="K33" s="5">
        <v>-3414</v>
      </c>
      <c r="L33" s="5"/>
      <c r="M33" s="95">
        <v>-587</v>
      </c>
      <c r="N33" s="95"/>
    </row>
    <row r="34" spans="1:25" ht="21" customHeight="1">
      <c r="A34" s="2" t="s">
        <v>45</v>
      </c>
      <c r="B34" s="104"/>
      <c r="C34" s="104"/>
      <c r="D34" s="104"/>
      <c r="E34" s="104"/>
      <c r="F34" s="104"/>
      <c r="G34" s="98">
        <v>-1614</v>
      </c>
      <c r="H34" s="5"/>
      <c r="I34" s="98">
        <v>15986</v>
      </c>
      <c r="J34" s="5"/>
      <c r="K34" s="72">
        <v>-1106</v>
      </c>
      <c r="L34" s="5"/>
      <c r="M34" s="98">
        <v>-8996</v>
      </c>
      <c r="N34" s="95"/>
    </row>
    <row r="35" spans="1:25" ht="21" customHeight="1">
      <c r="A35" s="2" t="s">
        <v>37</v>
      </c>
      <c r="B35" s="104"/>
      <c r="C35" s="104"/>
      <c r="D35" s="104"/>
      <c r="E35" s="104"/>
      <c r="F35" s="104"/>
      <c r="G35" s="95">
        <f>SUM(G22:G34)</f>
        <v>743054</v>
      </c>
      <c r="H35" s="5"/>
      <c r="I35" s="95">
        <f>SUM(I22:I34)</f>
        <v>724596</v>
      </c>
      <c r="J35" s="5"/>
      <c r="K35" s="95">
        <f>SUM(K22:K34)</f>
        <v>788489</v>
      </c>
      <c r="L35" s="95"/>
      <c r="M35" s="95">
        <f>SUM(M22:M34)</f>
        <v>751296</v>
      </c>
      <c r="N35" s="95"/>
    </row>
    <row r="36" spans="1:25" ht="21" customHeight="1">
      <c r="A36" s="2" t="s">
        <v>142</v>
      </c>
      <c r="B36" s="104"/>
      <c r="C36" s="104"/>
      <c r="D36" s="104"/>
      <c r="E36" s="104"/>
      <c r="F36" s="104"/>
      <c r="G36" s="95">
        <v>-107920</v>
      </c>
      <c r="H36" s="5"/>
      <c r="I36" s="95">
        <v>-116889</v>
      </c>
      <c r="J36" s="5"/>
      <c r="K36" s="95">
        <v>-107920</v>
      </c>
      <c r="L36" s="5"/>
      <c r="M36" s="95">
        <v>-116889</v>
      </c>
      <c r="N36" s="95"/>
    </row>
    <row r="37" spans="1:25" ht="21" customHeight="1">
      <c r="A37" s="81" t="s">
        <v>88</v>
      </c>
      <c r="B37" s="104"/>
      <c r="C37" s="104"/>
      <c r="D37" s="104"/>
      <c r="E37" s="104"/>
      <c r="F37" s="104"/>
      <c r="G37" s="105">
        <f>SUM(G35:G36)</f>
        <v>635134</v>
      </c>
      <c r="H37" s="5"/>
      <c r="I37" s="105">
        <f>SUM(I35:I36)</f>
        <v>607707</v>
      </c>
      <c r="J37" s="5"/>
      <c r="K37" s="105">
        <f>SUM(K35:K36)</f>
        <v>680569</v>
      </c>
      <c r="L37" s="95"/>
      <c r="M37" s="105">
        <f>SUM(M35:M36)</f>
        <v>634407</v>
      </c>
      <c r="N37" s="95"/>
    </row>
    <row r="38" spans="1:25" ht="21" customHeight="1">
      <c r="B38" s="104"/>
      <c r="C38" s="104"/>
      <c r="D38" s="104"/>
      <c r="E38" s="104"/>
      <c r="F38" s="104"/>
      <c r="N38" s="95"/>
    </row>
    <row r="39" spans="1:25" ht="21" customHeight="1">
      <c r="A39" s="2" t="s">
        <v>11</v>
      </c>
      <c r="B39" s="104"/>
      <c r="C39" s="104"/>
      <c r="D39" s="104"/>
      <c r="E39" s="104"/>
      <c r="F39" s="104"/>
      <c r="L39" s="104"/>
    </row>
    <row r="40" spans="1:25" ht="21" customHeight="1"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04"/>
    </row>
    <row r="41" spans="1:25" ht="21" customHeight="1"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</row>
    <row r="42" spans="1:25" ht="21" customHeight="1">
      <c r="A42" s="14"/>
      <c r="B42" s="14"/>
      <c r="C42" s="14"/>
      <c r="D42" s="15" t="s">
        <v>82</v>
      </c>
      <c r="E42" s="15"/>
      <c r="F42" s="15"/>
      <c r="H42" s="14"/>
      <c r="I42" s="14"/>
      <c r="J42" s="14"/>
      <c r="K42" s="14"/>
      <c r="L42" s="14"/>
      <c r="M42" s="15" t="s">
        <v>82</v>
      </c>
      <c r="N42" s="15"/>
      <c r="P42" s="7"/>
      <c r="R42" s="1"/>
      <c r="U42" s="2"/>
      <c r="W42" s="2"/>
      <c r="X42" s="2"/>
      <c r="Y42" s="2"/>
    </row>
    <row r="43" spans="1:25" ht="21" customHeight="1">
      <c r="A43" s="108" t="s">
        <v>83</v>
      </c>
      <c r="B43" s="108"/>
      <c r="C43" s="108"/>
      <c r="H43" s="108" t="s">
        <v>84</v>
      </c>
      <c r="I43" s="108"/>
      <c r="J43" s="108"/>
      <c r="K43" s="108"/>
      <c r="L43" s="108"/>
      <c r="R43" s="1"/>
      <c r="U43" s="2"/>
      <c r="W43" s="2"/>
      <c r="X43" s="2"/>
      <c r="Y43" s="2"/>
    </row>
    <row r="44" spans="1:25" s="81" customFormat="1" ht="21" customHeight="1">
      <c r="M44" s="4" t="s">
        <v>79</v>
      </c>
      <c r="Q44" s="82"/>
      <c r="S44" s="13"/>
      <c r="T44" s="83"/>
      <c r="U44" s="13"/>
    </row>
    <row r="45" spans="1:25" ht="21" customHeight="1">
      <c r="A45" s="109" t="s">
        <v>160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81"/>
      <c r="M45" s="81"/>
      <c r="N45" s="81"/>
      <c r="O45" s="81"/>
      <c r="P45" s="81"/>
      <c r="Q45" s="1"/>
      <c r="S45" s="3"/>
      <c r="T45" s="84"/>
      <c r="U45" s="3"/>
      <c r="W45" s="2"/>
      <c r="X45" s="2"/>
      <c r="Y45" s="2"/>
    </row>
    <row r="46" spans="1:25" ht="21" customHeight="1">
      <c r="A46" s="81" t="s">
        <v>78</v>
      </c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1"/>
      <c r="S46" s="3"/>
      <c r="T46" s="84"/>
      <c r="U46" s="3"/>
      <c r="W46" s="2"/>
      <c r="X46" s="2"/>
      <c r="Y46" s="2"/>
    </row>
    <row r="47" spans="1:25" ht="21" customHeight="1">
      <c r="A47" s="81" t="s">
        <v>205</v>
      </c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1"/>
      <c r="S47" s="3"/>
      <c r="T47" s="84"/>
      <c r="U47" s="3"/>
      <c r="W47" s="2"/>
      <c r="X47" s="2"/>
      <c r="Y47" s="2"/>
    </row>
    <row r="48" spans="1:25" ht="21" customHeight="1">
      <c r="A48" s="81"/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4" t="s">
        <v>69</v>
      </c>
      <c r="N48" s="81"/>
      <c r="O48" s="81"/>
      <c r="P48" s="81"/>
      <c r="Q48" s="1"/>
      <c r="S48" s="3"/>
      <c r="T48" s="84"/>
      <c r="U48" s="3"/>
      <c r="W48" s="2"/>
      <c r="X48" s="2"/>
      <c r="Y48" s="2"/>
    </row>
    <row r="49" spans="1:25" ht="21" customHeight="1">
      <c r="A49" s="17"/>
      <c r="B49" s="17"/>
      <c r="C49" s="17"/>
      <c r="D49" s="17"/>
      <c r="G49" s="111" t="s">
        <v>114</v>
      </c>
      <c r="H49" s="111"/>
      <c r="I49" s="111"/>
      <c r="K49" s="111" t="s">
        <v>76</v>
      </c>
      <c r="L49" s="111"/>
      <c r="M49" s="111"/>
      <c r="N49" s="17"/>
      <c r="O49" s="17"/>
      <c r="P49" s="17"/>
      <c r="Q49" s="1"/>
      <c r="S49" s="3"/>
      <c r="T49" s="84"/>
      <c r="U49" s="3"/>
      <c r="W49" s="2"/>
      <c r="X49" s="2"/>
      <c r="Y49" s="2"/>
    </row>
    <row r="50" spans="1:25" ht="21" customHeight="1">
      <c r="E50" s="85"/>
      <c r="F50" s="85"/>
      <c r="G50" s="86" t="s">
        <v>159</v>
      </c>
      <c r="H50" s="87"/>
      <c r="I50" s="86" t="s">
        <v>151</v>
      </c>
      <c r="J50" s="85"/>
      <c r="K50" s="86" t="s">
        <v>159</v>
      </c>
      <c r="L50" s="87"/>
      <c r="M50" s="86" t="s">
        <v>151</v>
      </c>
      <c r="N50" s="87"/>
      <c r="U50" s="2"/>
      <c r="W50" s="2"/>
      <c r="X50" s="2"/>
      <c r="Y50" s="2"/>
    </row>
    <row r="51" spans="1:25" ht="21" customHeight="1">
      <c r="A51" s="81" t="s">
        <v>46</v>
      </c>
      <c r="B51" s="104"/>
      <c r="C51" s="104"/>
      <c r="D51" s="104"/>
      <c r="E51" s="104"/>
      <c r="F51" s="104"/>
      <c r="G51" s="104"/>
      <c r="H51" s="104"/>
      <c r="I51" s="104"/>
      <c r="J51" s="104"/>
      <c r="K51" s="104"/>
      <c r="L51" s="104"/>
      <c r="M51" s="4"/>
      <c r="N51" s="106"/>
    </row>
    <row r="52" spans="1:25" ht="21" customHeight="1">
      <c r="A52" s="2" t="s">
        <v>193</v>
      </c>
      <c r="B52" s="104"/>
      <c r="C52" s="104"/>
      <c r="D52" s="104"/>
      <c r="E52" s="104"/>
      <c r="F52" s="104"/>
      <c r="G52" s="95">
        <v>284998</v>
      </c>
      <c r="H52" s="5"/>
      <c r="I52" s="95">
        <v>660855</v>
      </c>
      <c r="J52" s="5"/>
      <c r="K52" s="95">
        <v>284998</v>
      </c>
      <c r="L52" s="5"/>
      <c r="M52" s="95">
        <v>660855</v>
      </c>
      <c r="N52" s="106"/>
    </row>
    <row r="53" spans="1:25" ht="21" customHeight="1">
      <c r="A53" s="2" t="s">
        <v>176</v>
      </c>
      <c r="B53" s="104"/>
      <c r="C53" s="104"/>
      <c r="D53" s="104"/>
      <c r="E53" s="104"/>
      <c r="F53" s="104"/>
      <c r="G53" s="95">
        <v>13836</v>
      </c>
      <c r="H53" s="5"/>
      <c r="I53" s="95">
        <v>-13305</v>
      </c>
      <c r="J53" s="5"/>
      <c r="K53" s="95">
        <v>13836</v>
      </c>
      <c r="L53" s="5"/>
      <c r="M53" s="95">
        <v>-14257</v>
      </c>
      <c r="N53" s="106"/>
    </row>
    <row r="54" spans="1:25" ht="21" customHeight="1">
      <c r="A54" s="2" t="s">
        <v>177</v>
      </c>
      <c r="B54" s="104"/>
      <c r="C54" s="104"/>
      <c r="D54" s="104"/>
      <c r="E54" s="104"/>
      <c r="F54" s="104"/>
      <c r="G54" s="95">
        <v>0</v>
      </c>
      <c r="H54" s="5"/>
      <c r="I54" s="95">
        <v>0</v>
      </c>
      <c r="J54" s="5"/>
      <c r="K54" s="95">
        <v>0</v>
      </c>
      <c r="L54" s="5"/>
      <c r="M54" s="95">
        <v>-12737</v>
      </c>
      <c r="N54" s="106"/>
    </row>
    <row r="55" spans="1:25" ht="21" customHeight="1">
      <c r="A55" s="2" t="s">
        <v>178</v>
      </c>
      <c r="B55" s="104"/>
      <c r="C55" s="104"/>
      <c r="D55" s="104"/>
      <c r="E55" s="104"/>
      <c r="F55" s="104"/>
      <c r="G55" s="95">
        <v>0</v>
      </c>
      <c r="H55" s="5"/>
      <c r="I55" s="95">
        <v>-12737</v>
      </c>
      <c r="J55" s="5"/>
      <c r="K55" s="95">
        <v>0</v>
      </c>
      <c r="L55" s="5"/>
      <c r="M55" s="95">
        <v>-12737</v>
      </c>
      <c r="N55" s="106"/>
    </row>
    <row r="56" spans="1:25" ht="21" customHeight="1">
      <c r="A56" s="2" t="s">
        <v>179</v>
      </c>
      <c r="B56" s="104"/>
      <c r="C56" s="104"/>
      <c r="D56" s="104"/>
      <c r="E56" s="104"/>
      <c r="F56" s="104"/>
      <c r="G56" s="95">
        <v>0</v>
      </c>
      <c r="H56" s="5"/>
      <c r="I56" s="95">
        <v>-12754</v>
      </c>
      <c r="J56" s="5"/>
      <c r="K56" s="95">
        <v>0</v>
      </c>
      <c r="L56" s="5"/>
      <c r="M56" s="95">
        <v>0</v>
      </c>
      <c r="N56" s="106"/>
    </row>
    <row r="57" spans="1:25" ht="21" customHeight="1">
      <c r="A57" s="2" t="s">
        <v>170</v>
      </c>
      <c r="B57" s="104"/>
      <c r="C57" s="104"/>
      <c r="D57" s="104"/>
      <c r="E57" s="104"/>
      <c r="F57" s="104"/>
      <c r="G57" s="95">
        <v>2000</v>
      </c>
      <c r="H57" s="5"/>
      <c r="I57" s="95">
        <v>0</v>
      </c>
      <c r="J57" s="5"/>
      <c r="K57" s="95">
        <v>2000</v>
      </c>
      <c r="L57" s="5"/>
      <c r="M57" s="95">
        <v>0</v>
      </c>
      <c r="N57" s="95"/>
    </row>
    <row r="58" spans="1:25" ht="21" customHeight="1">
      <c r="A58" s="2" t="s">
        <v>137</v>
      </c>
      <c r="B58" s="104"/>
      <c r="C58" s="104"/>
      <c r="D58" s="104"/>
      <c r="E58" s="104"/>
      <c r="F58" s="104"/>
      <c r="G58" s="95">
        <v>589</v>
      </c>
      <c r="H58" s="5"/>
      <c r="I58" s="95">
        <v>463</v>
      </c>
      <c r="J58" s="5"/>
      <c r="K58" s="95">
        <v>589</v>
      </c>
      <c r="L58" s="5"/>
      <c r="M58" s="95">
        <v>463</v>
      </c>
      <c r="N58" s="95"/>
    </row>
    <row r="59" spans="1:25" ht="21" customHeight="1">
      <c r="A59" s="2" t="s">
        <v>197</v>
      </c>
      <c r="B59" s="104"/>
      <c r="C59" s="104"/>
      <c r="D59" s="104"/>
      <c r="E59" s="104"/>
      <c r="F59" s="104"/>
      <c r="G59" s="95">
        <v>-204200</v>
      </c>
      <c r="H59" s="5"/>
      <c r="I59" s="95">
        <v>-654524</v>
      </c>
      <c r="J59" s="5"/>
      <c r="K59" s="95">
        <v>-204200</v>
      </c>
      <c r="L59" s="5"/>
      <c r="M59" s="95">
        <v>-654524</v>
      </c>
      <c r="N59" s="95"/>
    </row>
    <row r="60" spans="1:25" ht="21" customHeight="1">
      <c r="A60" s="2" t="s">
        <v>47</v>
      </c>
      <c r="B60" s="104"/>
      <c r="C60" s="104"/>
      <c r="D60" s="104"/>
      <c r="E60" s="104"/>
      <c r="F60" s="104"/>
      <c r="G60" s="5"/>
      <c r="H60" s="5"/>
      <c r="I60" s="5"/>
      <c r="J60" s="5"/>
      <c r="K60" s="5"/>
      <c r="L60" s="5"/>
      <c r="M60" s="5"/>
    </row>
    <row r="61" spans="1:25" ht="21" customHeight="1">
      <c r="A61" s="2" t="s">
        <v>138</v>
      </c>
      <c r="B61" s="104"/>
      <c r="C61" s="104"/>
      <c r="D61" s="104"/>
      <c r="E61" s="104"/>
      <c r="F61" s="104"/>
      <c r="G61" s="95">
        <v>-19188</v>
      </c>
      <c r="H61" s="5"/>
      <c r="I61" s="95">
        <v>-15998</v>
      </c>
      <c r="J61" s="5"/>
      <c r="K61" s="95">
        <v>-18850</v>
      </c>
      <c r="L61" s="5"/>
      <c r="M61" s="95">
        <v>-15171</v>
      </c>
      <c r="N61" s="95"/>
    </row>
    <row r="62" spans="1:25" ht="21" customHeight="1">
      <c r="A62" s="107" t="s">
        <v>189</v>
      </c>
      <c r="B62" s="104"/>
      <c r="C62" s="104"/>
      <c r="D62" s="104"/>
      <c r="E62" s="104"/>
      <c r="F62" s="104"/>
      <c r="G62" s="95">
        <v>-218</v>
      </c>
      <c r="H62" s="5"/>
      <c r="I62" s="95">
        <v>0</v>
      </c>
      <c r="J62" s="5"/>
      <c r="K62" s="95">
        <v>-218</v>
      </c>
      <c r="L62" s="5"/>
      <c r="M62" s="95">
        <v>0</v>
      </c>
      <c r="N62" s="95"/>
    </row>
    <row r="63" spans="1:25" ht="21" customHeight="1">
      <c r="A63" s="2" t="s">
        <v>136</v>
      </c>
      <c r="B63" s="104"/>
      <c r="C63" s="104"/>
      <c r="D63" s="104"/>
      <c r="E63" s="104"/>
      <c r="F63" s="104"/>
      <c r="G63" s="95">
        <v>16224</v>
      </c>
      <c r="H63" s="5"/>
      <c r="I63" s="95">
        <v>26263</v>
      </c>
      <c r="J63" s="5"/>
      <c r="K63" s="95">
        <v>16224</v>
      </c>
      <c r="L63" s="5"/>
      <c r="M63" s="95">
        <v>26262</v>
      </c>
      <c r="N63" s="95"/>
    </row>
    <row r="64" spans="1:25" ht="21" customHeight="1">
      <c r="A64" s="81" t="s">
        <v>194</v>
      </c>
      <c r="B64" s="104"/>
      <c r="C64" s="104"/>
      <c r="D64" s="104"/>
      <c r="E64" s="104"/>
      <c r="F64" s="104"/>
      <c r="G64" s="105">
        <f>SUM(G52:G63)</f>
        <v>94041</v>
      </c>
      <c r="H64" s="5"/>
      <c r="I64" s="105">
        <f>SUM(I52:I63)</f>
        <v>-21737</v>
      </c>
      <c r="J64" s="5"/>
      <c r="K64" s="105">
        <f>SUM(K52:K63)</f>
        <v>94379</v>
      </c>
      <c r="L64" s="95"/>
      <c r="M64" s="105">
        <f>SUM(M52:M63)</f>
        <v>-21846</v>
      </c>
      <c r="N64" s="95"/>
    </row>
    <row r="65" spans="1:14" ht="21" customHeight="1">
      <c r="A65" s="81" t="s">
        <v>48</v>
      </c>
      <c r="B65" s="104"/>
      <c r="C65" s="104"/>
      <c r="D65" s="104"/>
      <c r="E65" s="104"/>
      <c r="F65" s="104"/>
      <c r="G65" s="95"/>
      <c r="H65" s="5"/>
      <c r="I65" s="95"/>
      <c r="J65" s="5"/>
      <c r="K65" s="95"/>
      <c r="L65" s="95"/>
      <c r="M65" s="95"/>
      <c r="N65" s="95"/>
    </row>
    <row r="66" spans="1:14" ht="21" customHeight="1">
      <c r="A66" s="2" t="s">
        <v>171</v>
      </c>
      <c r="B66" s="104"/>
      <c r="C66" s="104"/>
      <c r="D66" s="104"/>
      <c r="E66" s="104"/>
      <c r="F66" s="104"/>
      <c r="G66" s="95"/>
      <c r="H66" s="5"/>
      <c r="I66" s="95"/>
      <c r="J66" s="5"/>
      <c r="K66" s="95"/>
      <c r="L66" s="95"/>
      <c r="M66" s="95"/>
      <c r="N66" s="95"/>
    </row>
    <row r="67" spans="1:14" ht="21" customHeight="1">
      <c r="A67" s="2" t="s">
        <v>153</v>
      </c>
      <c r="B67" s="104"/>
      <c r="C67" s="104"/>
      <c r="D67" s="104"/>
      <c r="E67" s="104"/>
      <c r="F67" s="104"/>
      <c r="G67" s="95">
        <v>-144</v>
      </c>
      <c r="H67" s="5"/>
      <c r="I67" s="95">
        <v>-383</v>
      </c>
      <c r="J67" s="5"/>
      <c r="K67" s="95">
        <v>0</v>
      </c>
      <c r="L67" s="95"/>
      <c r="M67" s="95">
        <v>0</v>
      </c>
      <c r="N67" s="95"/>
    </row>
    <row r="68" spans="1:14" ht="21" customHeight="1">
      <c r="A68" s="2" t="s">
        <v>172</v>
      </c>
      <c r="B68" s="104"/>
      <c r="C68" s="104"/>
      <c r="D68" s="104"/>
      <c r="E68" s="104"/>
      <c r="F68" s="104"/>
      <c r="G68" s="95">
        <v>71520</v>
      </c>
      <c r="H68" s="5"/>
      <c r="I68" s="95">
        <v>54300</v>
      </c>
      <c r="J68" s="5"/>
      <c r="K68" s="95">
        <v>0</v>
      </c>
      <c r="L68" s="95"/>
      <c r="M68" s="95">
        <v>0</v>
      </c>
      <c r="N68" s="95"/>
    </row>
    <row r="69" spans="1:14" ht="21" customHeight="1">
      <c r="A69" s="2" t="s">
        <v>198</v>
      </c>
      <c r="B69" s="104"/>
      <c r="C69" s="104"/>
      <c r="D69" s="104"/>
      <c r="E69" s="104"/>
      <c r="F69" s="104"/>
      <c r="G69" s="95">
        <v>-94590</v>
      </c>
      <c r="H69" s="5"/>
      <c r="I69" s="95">
        <v>-94590</v>
      </c>
      <c r="J69" s="5"/>
      <c r="K69" s="95">
        <v>-74970</v>
      </c>
      <c r="L69" s="95"/>
      <c r="M69" s="95">
        <v>-74970</v>
      </c>
      <c r="N69" s="95"/>
    </row>
    <row r="70" spans="1:14" ht="21" customHeight="1">
      <c r="A70" s="2" t="s">
        <v>134</v>
      </c>
      <c r="B70" s="104"/>
      <c r="C70" s="104"/>
      <c r="D70" s="104"/>
      <c r="E70" s="104"/>
      <c r="F70" s="104"/>
      <c r="G70" s="95">
        <v>-168613</v>
      </c>
      <c r="H70" s="5"/>
      <c r="I70" s="95">
        <v>-229126</v>
      </c>
      <c r="J70" s="5"/>
      <c r="K70" s="95">
        <v>-168613</v>
      </c>
      <c r="L70" s="5"/>
      <c r="M70" s="95">
        <v>-229126</v>
      </c>
      <c r="N70" s="95"/>
    </row>
    <row r="71" spans="1:14" ht="21" customHeight="1">
      <c r="A71" s="2" t="s">
        <v>188</v>
      </c>
      <c r="B71" s="104"/>
      <c r="C71" s="104"/>
      <c r="D71" s="104"/>
      <c r="E71" s="104"/>
      <c r="F71" s="104"/>
      <c r="G71" s="95">
        <v>-520800</v>
      </c>
      <c r="H71" s="5"/>
      <c r="I71" s="95">
        <v>-446400</v>
      </c>
      <c r="J71" s="5"/>
      <c r="K71" s="95">
        <v>-520800</v>
      </c>
      <c r="L71" s="5"/>
      <c r="M71" s="95">
        <v>-446400</v>
      </c>
      <c r="N71" s="95"/>
    </row>
    <row r="72" spans="1:14" ht="21" customHeight="1">
      <c r="A72" s="2" t="s">
        <v>135</v>
      </c>
      <c r="B72" s="104"/>
      <c r="C72" s="104"/>
      <c r="D72" s="104"/>
      <c r="E72" s="104"/>
      <c r="F72" s="104"/>
      <c r="G72" s="95">
        <v>-80893</v>
      </c>
      <c r="H72" s="5"/>
      <c r="I72" s="95">
        <v>-66004</v>
      </c>
      <c r="J72" s="5"/>
      <c r="K72" s="95">
        <v>-74915</v>
      </c>
      <c r="L72" s="5"/>
      <c r="M72" s="95">
        <v>-58291</v>
      </c>
      <c r="N72" s="95"/>
    </row>
    <row r="73" spans="1:14" ht="21" customHeight="1">
      <c r="A73" s="81" t="s">
        <v>191</v>
      </c>
      <c r="B73" s="104"/>
      <c r="C73" s="104"/>
      <c r="D73" s="104"/>
      <c r="E73" s="104"/>
      <c r="F73" s="104"/>
      <c r="G73" s="105">
        <f>SUM(G67:G72)</f>
        <v>-793520</v>
      </c>
      <c r="H73" s="5"/>
      <c r="I73" s="105">
        <f>SUM(I67:I72)</f>
        <v>-782203</v>
      </c>
      <c r="J73" s="5"/>
      <c r="K73" s="105">
        <f>SUM(K67:K72)</f>
        <v>-839298</v>
      </c>
      <c r="L73" s="95"/>
      <c r="M73" s="105">
        <f>SUM(M67:M72)</f>
        <v>-808787</v>
      </c>
      <c r="N73" s="95"/>
    </row>
    <row r="74" spans="1:14" ht="21" customHeight="1">
      <c r="A74" s="81" t="s">
        <v>192</v>
      </c>
      <c r="B74" s="104"/>
      <c r="C74" s="104"/>
      <c r="D74" s="104"/>
      <c r="E74" s="104"/>
      <c r="F74" s="104"/>
      <c r="G74" s="95">
        <f>SUM(G37,G64,G73)</f>
        <v>-64345</v>
      </c>
      <c r="H74" s="5"/>
      <c r="I74" s="95">
        <f>SUM(I37,I64,I73)</f>
        <v>-196233</v>
      </c>
      <c r="J74" s="5"/>
      <c r="K74" s="95">
        <f>SUM(K37,K64,K73)</f>
        <v>-64350</v>
      </c>
      <c r="L74" s="95"/>
      <c r="M74" s="95">
        <f>SUM(M37,M64,M73)</f>
        <v>-196226</v>
      </c>
      <c r="N74" s="95"/>
    </row>
    <row r="75" spans="1:14" ht="21" customHeight="1">
      <c r="A75" s="2" t="s">
        <v>74</v>
      </c>
      <c r="B75" s="104"/>
      <c r="C75" s="104"/>
      <c r="D75" s="104"/>
      <c r="E75" s="104"/>
      <c r="F75" s="104"/>
      <c r="G75" s="95">
        <v>302401</v>
      </c>
      <c r="H75" s="5"/>
      <c r="I75" s="95">
        <v>334674</v>
      </c>
      <c r="J75" s="5"/>
      <c r="K75" s="95">
        <v>302338</v>
      </c>
      <c r="L75" s="5"/>
      <c r="M75" s="95">
        <v>334603</v>
      </c>
      <c r="N75" s="95"/>
    </row>
    <row r="76" spans="1:14" ht="21" customHeight="1" thickBot="1">
      <c r="A76" s="81" t="s">
        <v>75</v>
      </c>
      <c r="B76" s="104"/>
      <c r="C76" s="104"/>
      <c r="D76" s="104"/>
      <c r="E76" s="104"/>
      <c r="F76" s="104"/>
      <c r="G76" s="99">
        <f>SUM(G74:G75)</f>
        <v>238056</v>
      </c>
      <c r="H76" s="5"/>
      <c r="I76" s="99">
        <f>SUM(I74:I75)</f>
        <v>138441</v>
      </c>
      <c r="J76" s="5"/>
      <c r="K76" s="99">
        <f>SUM(K74:K75)</f>
        <v>237988</v>
      </c>
      <c r="L76" s="95"/>
      <c r="M76" s="99">
        <f>SUM(M74:M75)</f>
        <v>138377</v>
      </c>
      <c r="N76" s="95"/>
    </row>
    <row r="77" spans="1:14" ht="21" customHeight="1" thickTop="1">
      <c r="B77" s="104"/>
      <c r="C77" s="104"/>
      <c r="D77" s="104"/>
      <c r="E77" s="104"/>
      <c r="F77" s="104"/>
      <c r="G77" s="95">
        <f>SUM(G76-BS!G11)</f>
        <v>0</v>
      </c>
      <c r="H77" s="5"/>
      <c r="I77" s="95"/>
      <c r="J77" s="5"/>
      <c r="K77" s="95">
        <f>SUM(K76-BS!K11)</f>
        <v>0</v>
      </c>
      <c r="L77" s="95"/>
      <c r="M77" s="95"/>
      <c r="N77" s="95"/>
    </row>
    <row r="78" spans="1:14" ht="21" customHeight="1">
      <c r="A78" s="81" t="s">
        <v>49</v>
      </c>
      <c r="B78" s="104"/>
      <c r="C78" s="104"/>
      <c r="D78" s="104"/>
      <c r="E78" s="104"/>
      <c r="F78" s="104"/>
      <c r="G78" s="95"/>
      <c r="H78" s="5"/>
      <c r="I78" s="95"/>
      <c r="J78" s="5"/>
      <c r="K78" s="95"/>
      <c r="L78" s="95"/>
      <c r="M78" s="95"/>
      <c r="N78" s="95"/>
    </row>
    <row r="79" spans="1:14" ht="21" customHeight="1">
      <c r="A79" s="2" t="s">
        <v>91</v>
      </c>
      <c r="B79" s="104"/>
      <c r="C79" s="104"/>
      <c r="D79" s="104"/>
      <c r="E79" s="104"/>
      <c r="F79" s="104"/>
      <c r="G79" s="95"/>
      <c r="H79" s="5"/>
      <c r="I79" s="95"/>
      <c r="J79" s="5"/>
      <c r="K79" s="95"/>
      <c r="L79" s="95"/>
      <c r="M79" s="95"/>
    </row>
    <row r="80" spans="1:14" ht="21" customHeight="1">
      <c r="A80" s="2" t="s">
        <v>87</v>
      </c>
      <c r="B80" s="104"/>
      <c r="C80" s="104"/>
      <c r="D80" s="104"/>
      <c r="E80" s="104"/>
      <c r="F80" s="104"/>
      <c r="G80" s="5"/>
      <c r="H80" s="5"/>
      <c r="I80" s="5"/>
      <c r="J80" s="5"/>
      <c r="K80" s="5"/>
      <c r="L80" s="5"/>
      <c r="M80" s="5"/>
    </row>
    <row r="81" spans="1:25" ht="21" customHeight="1">
      <c r="A81" s="2" t="s">
        <v>209</v>
      </c>
      <c r="B81" s="104"/>
      <c r="C81" s="104"/>
      <c r="D81" s="104"/>
      <c r="E81" s="104"/>
      <c r="F81" s="104"/>
      <c r="G81" s="95">
        <v>34488</v>
      </c>
      <c r="H81" s="5"/>
      <c r="I81" s="95">
        <v>27921</v>
      </c>
      <c r="J81" s="5"/>
      <c r="K81" s="95">
        <v>34488</v>
      </c>
      <c r="L81" s="5"/>
      <c r="M81" s="95">
        <v>27921</v>
      </c>
      <c r="N81" s="95"/>
    </row>
    <row r="82" spans="1:25" ht="21" customHeight="1">
      <c r="A82" s="2" t="s">
        <v>206</v>
      </c>
      <c r="B82" s="104"/>
      <c r="C82" s="104"/>
      <c r="D82" s="104"/>
      <c r="E82" s="104"/>
      <c r="F82" s="104"/>
      <c r="G82" s="95">
        <v>0</v>
      </c>
      <c r="H82" s="5"/>
      <c r="I82" s="95">
        <v>4863</v>
      </c>
      <c r="J82" s="5"/>
      <c r="K82" s="95">
        <v>0</v>
      </c>
      <c r="L82" s="5"/>
      <c r="M82" s="95">
        <v>4863</v>
      </c>
      <c r="N82" s="95"/>
    </row>
    <row r="83" spans="1:25" ht="21" customHeight="1">
      <c r="A83" s="2" t="s">
        <v>139</v>
      </c>
      <c r="B83" s="104"/>
      <c r="C83" s="104"/>
      <c r="D83" s="104"/>
      <c r="E83" s="104"/>
      <c r="F83" s="104"/>
      <c r="G83" s="95">
        <v>-456705</v>
      </c>
      <c r="H83" s="5"/>
      <c r="I83" s="95">
        <v>-119525</v>
      </c>
      <c r="J83" s="5"/>
      <c r="K83" s="95">
        <v>-456705</v>
      </c>
      <c r="L83" s="5"/>
      <c r="M83" s="95">
        <v>-119525</v>
      </c>
      <c r="N83" s="95"/>
    </row>
    <row r="84" spans="1:25" ht="21" customHeight="1">
      <c r="A84" s="2" t="s">
        <v>174</v>
      </c>
      <c r="B84" s="104"/>
      <c r="C84" s="104"/>
      <c r="D84" s="104"/>
      <c r="E84" s="104"/>
      <c r="F84" s="104"/>
      <c r="G84" s="95">
        <v>456705</v>
      </c>
      <c r="H84" s="5"/>
      <c r="I84" s="95">
        <v>119525</v>
      </c>
      <c r="J84" s="5"/>
      <c r="K84" s="95">
        <v>456705</v>
      </c>
      <c r="L84" s="5"/>
      <c r="M84" s="95">
        <v>119525</v>
      </c>
      <c r="N84" s="95"/>
    </row>
    <row r="85" spans="1:25" ht="21" customHeight="1">
      <c r="A85" s="2" t="s">
        <v>199</v>
      </c>
      <c r="B85" s="104"/>
      <c r="C85" s="104"/>
      <c r="D85" s="104"/>
      <c r="E85" s="104"/>
      <c r="F85" s="104"/>
      <c r="G85" s="95">
        <v>0</v>
      </c>
      <c r="H85" s="5"/>
      <c r="I85" s="95">
        <v>12478</v>
      </c>
      <c r="J85" s="5"/>
      <c r="K85" s="95">
        <v>0</v>
      </c>
      <c r="L85" s="5"/>
      <c r="M85" s="95">
        <v>12750</v>
      </c>
      <c r="N85" s="95"/>
    </row>
    <row r="86" spans="1:25" ht="21" customHeight="1">
      <c r="A86" s="2" t="s">
        <v>180</v>
      </c>
      <c r="B86" s="104"/>
      <c r="C86" s="104"/>
      <c r="D86" s="104"/>
      <c r="E86" s="104"/>
      <c r="F86" s="104"/>
      <c r="G86" s="95">
        <v>0</v>
      </c>
      <c r="H86" s="5"/>
      <c r="I86" s="95">
        <v>1630</v>
      </c>
      <c r="J86" s="5"/>
      <c r="K86" s="95">
        <v>0</v>
      </c>
      <c r="L86" s="5"/>
      <c r="M86" s="95">
        <v>1630</v>
      </c>
      <c r="N86" s="95"/>
    </row>
    <row r="87" spans="1:25" ht="21" customHeight="1">
      <c r="A87" s="104"/>
      <c r="B87" s="104"/>
      <c r="C87" s="104"/>
      <c r="D87" s="104"/>
      <c r="E87" s="104"/>
      <c r="F87" s="104"/>
      <c r="G87" s="104"/>
      <c r="H87" s="104"/>
      <c r="I87" s="104"/>
      <c r="J87" s="104"/>
      <c r="K87" s="104"/>
      <c r="L87" s="104"/>
      <c r="M87" s="104"/>
      <c r="N87" s="95"/>
    </row>
    <row r="88" spans="1:25" ht="21" customHeight="1">
      <c r="A88" s="2" t="s">
        <v>11</v>
      </c>
      <c r="B88" s="104"/>
      <c r="C88" s="104"/>
      <c r="D88" s="104"/>
      <c r="E88" s="104"/>
      <c r="F88" s="104"/>
      <c r="G88" s="104"/>
      <c r="H88" s="104"/>
      <c r="I88" s="104"/>
      <c r="J88" s="104"/>
      <c r="K88" s="104"/>
      <c r="L88" s="104"/>
      <c r="M88" s="104"/>
      <c r="N88" s="104"/>
    </row>
    <row r="89" spans="1:25" ht="21" customHeight="1">
      <c r="B89" s="104"/>
      <c r="C89" s="104"/>
      <c r="D89" s="104"/>
      <c r="E89" s="104"/>
      <c r="F89" s="104"/>
      <c r="G89" s="104"/>
      <c r="H89" s="104"/>
      <c r="I89" s="104"/>
      <c r="J89" s="104"/>
      <c r="K89" s="104"/>
      <c r="L89" s="104"/>
    </row>
    <row r="90" spans="1:25" ht="21" customHeight="1">
      <c r="B90" s="104"/>
      <c r="C90" s="104"/>
      <c r="D90" s="104"/>
      <c r="E90" s="104"/>
      <c r="F90" s="104"/>
      <c r="G90" s="104"/>
      <c r="H90" s="104"/>
      <c r="I90" s="104"/>
      <c r="J90" s="104"/>
      <c r="K90" s="104"/>
      <c r="L90" s="104"/>
    </row>
    <row r="91" spans="1:25" ht="21" customHeight="1">
      <c r="A91" s="14"/>
      <c r="B91" s="14"/>
      <c r="C91" s="14"/>
      <c r="D91" s="15" t="s">
        <v>82</v>
      </c>
      <c r="E91" s="15"/>
      <c r="F91" s="15"/>
      <c r="H91" s="14"/>
      <c r="I91" s="14"/>
      <c r="J91" s="14"/>
      <c r="K91" s="14"/>
      <c r="L91" s="14"/>
      <c r="M91" s="15" t="s">
        <v>82</v>
      </c>
      <c r="N91" s="15"/>
      <c r="P91" s="7"/>
      <c r="R91" s="1"/>
      <c r="U91" s="2"/>
      <c r="W91" s="2"/>
      <c r="X91" s="2"/>
      <c r="Y91" s="2"/>
    </row>
    <row r="92" spans="1:25" ht="21" customHeight="1">
      <c r="A92" s="108" t="s">
        <v>83</v>
      </c>
      <c r="B92" s="108"/>
      <c r="C92" s="108"/>
      <c r="H92" s="108" t="s">
        <v>84</v>
      </c>
      <c r="I92" s="108"/>
      <c r="J92" s="108"/>
      <c r="K92" s="108"/>
      <c r="L92" s="108"/>
      <c r="R92" s="1"/>
      <c r="U92" s="2"/>
      <c r="W92" s="2"/>
      <c r="X92" s="2"/>
      <c r="Y92" s="2"/>
    </row>
  </sheetData>
  <mergeCells count="10">
    <mergeCell ref="A2:K2"/>
    <mergeCell ref="A45:K45"/>
    <mergeCell ref="A92:C92"/>
    <mergeCell ref="H92:L92"/>
    <mergeCell ref="K6:M6"/>
    <mergeCell ref="A43:C43"/>
    <mergeCell ref="H43:L43"/>
    <mergeCell ref="K49:M49"/>
    <mergeCell ref="G6:I6"/>
    <mergeCell ref="G49:I49"/>
  </mergeCells>
  <pageMargins left="0.78740157480314965" right="0.39370078740157483" top="0.78740157480314965" bottom="0" header="0.19685039370078741" footer="0.19685039370078741"/>
  <pageSetup paperSize="9" scale="68" orientation="portrait" r:id="rId1"/>
  <rowBreaks count="1" manualBreakCount="1">
    <brk id="43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0FEAADB17DD74AB6169323920F8921" ma:contentTypeVersion="11" ma:contentTypeDescription="Create a new document." ma:contentTypeScope="" ma:versionID="2865dd58ee6f444655cef3be3444deee">
  <xsd:schema xmlns:xsd="http://www.w3.org/2001/XMLSchema" xmlns:xs="http://www.w3.org/2001/XMLSchema" xmlns:p="http://schemas.microsoft.com/office/2006/metadata/properties" xmlns:ns2="f5fc0256-1c5a-4eac-ba3b-e687e9d80b5e" xmlns:ns3="42bbdebc-f8c2-45a5-88c0-01402e00450a" targetNamespace="http://schemas.microsoft.com/office/2006/metadata/properties" ma:root="true" ma:fieldsID="5ce926b4c0aed09c629361dfd7567fe1" ns2:_="" ns3:_="">
    <xsd:import namespace="f5fc0256-1c5a-4eac-ba3b-e687e9d80b5e"/>
    <xsd:import namespace="42bbdebc-f8c2-45a5-88c0-01402e0045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fc0256-1c5a-4eac-ba3b-e687e9d80b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bbdebc-f8c2-45a5-88c0-01402e00450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4d47a9b-e1bf-4bf3-9ef9-7623730a8959}" ma:internalName="TaxCatchAll" ma:showField="CatchAllData" ma:web="42bbdebc-f8c2-45a5-88c0-01402e0045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5fc0256-1c5a-4eac-ba3b-e687e9d80b5e">
      <Terms xmlns="http://schemas.microsoft.com/office/infopath/2007/PartnerControls"/>
    </lcf76f155ced4ddcb4097134ff3c332f>
    <TaxCatchAll xmlns="42bbdebc-f8c2-45a5-88c0-01402e00450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C9E7AE-5F11-4F10-9176-898D3E0961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fc0256-1c5a-4eac-ba3b-e687e9d80b5e"/>
    <ds:schemaRef ds:uri="42bbdebc-f8c2-45a5-88c0-01402e0045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652A491-B48E-4626-ABDF-45F04140AB6C}">
  <ds:schemaRefs>
    <ds:schemaRef ds:uri="http://schemas.microsoft.com/office/2006/metadata/properties"/>
    <ds:schemaRef ds:uri="http://schemas.microsoft.com/office/infopath/2007/PartnerControls"/>
    <ds:schemaRef ds:uri="f5fc0256-1c5a-4eac-ba3b-e687e9d80b5e"/>
    <ds:schemaRef ds:uri="42bbdebc-f8c2-45a5-88c0-01402e00450a"/>
  </ds:schemaRefs>
</ds:datastoreItem>
</file>

<file path=customXml/itemProps3.xml><?xml version="1.0" encoding="utf-8"?>
<ds:datastoreItem xmlns:ds="http://schemas.openxmlformats.org/officeDocument/2006/customXml" ds:itemID="{4E9CBB52-9CAA-4E78-A7BD-366146A9719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Cash</vt:lpstr>
      <vt:lpstr>BS!Print_Area</vt:lpstr>
      <vt:lpstr>Cash!Print_Area</vt:lpstr>
      <vt:lpstr>Company!Print_Area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Monthira Nitsuwan</cp:lastModifiedBy>
  <cp:lastPrinted>2025-10-30T06:12:59Z</cp:lastPrinted>
  <dcterms:created xsi:type="dcterms:W3CDTF">2012-01-09T08:54:04Z</dcterms:created>
  <dcterms:modified xsi:type="dcterms:W3CDTF">2025-10-30T06:13:00Z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0x010100060FEAADB17DD74AB6169323920F8921</vt:lpwstr>
  </property>
  <property fmtid="{D5CDD505-2E9C-101B-9397-08002B2CF9AE}" pid="3" name="MediaServiceImageTags">
    <vt:lpwstr/>
  </property>
</Properties>
</file>