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re Life Assurance Public-Q124\Thaire Life Assurance_Sep2025 (Q3) ไทยรีประกันชีวิต\"/>
    </mc:Choice>
  </mc:AlternateContent>
  <xr:revisionPtr revIDLastSave="0" documentId="13_ncr:1_{A50EA4B7-E544-4206-A701-958891AEA012}" xr6:coauthVersionLast="47" xr6:coauthVersionMax="47" xr10:uidLastSave="{00000000-0000-0000-0000-000000000000}"/>
  <bookViews>
    <workbookView xWindow="-120" yWindow="-120" windowWidth="29040" windowHeight="15720" tabRatio="662" activeTab="5" xr2:uid="{00000000-000D-0000-FFFF-FFFF00000000}"/>
  </bookViews>
  <sheets>
    <sheet name="2-3" sheetId="9" r:id="rId1"/>
    <sheet name="4-5(3m)" sheetId="24" r:id="rId2"/>
    <sheet name="6-7(9m)" sheetId="25" r:id="rId3"/>
    <sheet name="8" sheetId="26" r:id="rId4"/>
    <sheet name="9" sheetId="27" r:id="rId5"/>
    <sheet name="10" sheetId="23" r:id="rId6"/>
  </sheets>
  <definedNames>
    <definedName name="_xlnm.Print_Area" localSheetId="5">'10'!$A$1:$K$51</definedName>
    <definedName name="_xlnm.Print_Area" localSheetId="0">'2-3'!$A$1:$N$105</definedName>
    <definedName name="_xlnm.Print_Area" localSheetId="2">'6-7(9m)'!$A$1:$J$105</definedName>
    <definedName name="_xlnm.Print_Area" localSheetId="3">'8'!$A$1:$V$47</definedName>
    <definedName name="_xlnm.Print_Area" localSheetId="4">'9'!$A$1:$T$47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23" l="1"/>
  <c r="E33" i="23"/>
  <c r="E26" i="23"/>
  <c r="E42" i="23" s="1"/>
  <c r="T41" i="26" l="1"/>
  <c r="T38" i="26"/>
  <c r="V38" i="26" s="1"/>
  <c r="T39" i="26"/>
  <c r="V39" i="26" s="1"/>
  <c r="T40" i="26"/>
  <c r="T24" i="26"/>
  <c r="D43" i="26"/>
  <c r="D28" i="26"/>
  <c r="F22" i="24" l="1"/>
  <c r="F27" i="24" l="1"/>
  <c r="T19" i="26" l="1"/>
  <c r="T21" i="26"/>
  <c r="R26" i="27" l="1"/>
  <c r="T26" i="26"/>
  <c r="V26" i="26" s="1"/>
  <c r="D15" i="24"/>
  <c r="R24" i="27"/>
  <c r="T24" i="27" s="1"/>
  <c r="V24" i="26" l="1"/>
  <c r="G33" i="23" l="1"/>
  <c r="G40" i="23"/>
  <c r="K26" i="23"/>
  <c r="I26" i="23"/>
  <c r="G26" i="23"/>
  <c r="R21" i="27"/>
  <c r="J18" i="26"/>
  <c r="D86" i="25"/>
  <c r="P28" i="27"/>
  <c r="D43" i="27"/>
  <c r="D27" i="25"/>
  <c r="D22" i="25"/>
  <c r="D15" i="25"/>
  <c r="G42" i="23" l="1"/>
  <c r="G46" i="23" s="1"/>
  <c r="E46" i="23"/>
  <c r="D30" i="25"/>
  <c r="T43" i="26"/>
  <c r="R39" i="27"/>
  <c r="T39" i="27" s="1"/>
  <c r="D28" i="27"/>
  <c r="R38" i="27"/>
  <c r="J36" i="27"/>
  <c r="J36" i="26"/>
  <c r="T38" i="27" l="1"/>
  <c r="R41" i="27"/>
  <c r="T41" i="27" s="1"/>
  <c r="L43" i="27" l="1"/>
  <c r="R22" i="27"/>
  <c r="T22" i="27" s="1"/>
  <c r="R23" i="27"/>
  <c r="T23" i="27" s="1"/>
  <c r="V19" i="26"/>
  <c r="T22" i="26"/>
  <c r="V22" i="26" s="1"/>
  <c r="T23" i="26"/>
  <c r="V23" i="26" s="1"/>
  <c r="R19" i="27"/>
  <c r="T19" i="27" s="1"/>
  <c r="F15" i="24" l="1"/>
  <c r="T34" i="26"/>
  <c r="T36" i="26" s="1"/>
  <c r="T45" i="26" s="1"/>
  <c r="V41" i="26"/>
  <c r="R34" i="27"/>
  <c r="T34" i="27" s="1"/>
  <c r="R32" i="27"/>
  <c r="T32" i="27" s="1"/>
  <c r="R16" i="27"/>
  <c r="T16" i="27" s="1"/>
  <c r="T16" i="26"/>
  <c r="V32" i="26"/>
  <c r="V34" i="26" l="1"/>
  <c r="V36" i="26" s="1"/>
  <c r="T21" i="27"/>
  <c r="T26" i="27"/>
  <c r="F28" i="27"/>
  <c r="R40" i="27"/>
  <c r="D36" i="27"/>
  <c r="D45" i="27" s="1"/>
  <c r="T36" i="27"/>
  <c r="R36" i="27"/>
  <c r="R25" i="27"/>
  <c r="D36" i="26"/>
  <c r="D45" i="26" s="1"/>
  <c r="T25" i="26"/>
  <c r="T28" i="26" s="1"/>
  <c r="V21" i="26"/>
  <c r="T14" i="26"/>
  <c r="T18" i="26" s="1"/>
  <c r="V16" i="26"/>
  <c r="R14" i="27"/>
  <c r="R18" i="27" s="1"/>
  <c r="P43" i="27"/>
  <c r="N43" i="27"/>
  <c r="H43" i="27"/>
  <c r="F43" i="27"/>
  <c r="P36" i="27"/>
  <c r="N36" i="27"/>
  <c r="L36" i="27"/>
  <c r="L45" i="27" s="1"/>
  <c r="H36" i="27"/>
  <c r="F36" i="27"/>
  <c r="N28" i="27"/>
  <c r="L28" i="27"/>
  <c r="H28" i="27"/>
  <c r="P18" i="27"/>
  <c r="P30" i="27" s="1"/>
  <c r="N18" i="27"/>
  <c r="L18" i="27"/>
  <c r="J18" i="27"/>
  <c r="H18" i="27"/>
  <c r="H30" i="27" s="1"/>
  <c r="F18" i="27"/>
  <c r="D18" i="27"/>
  <c r="D30" i="27" s="1"/>
  <c r="D18" i="26"/>
  <c r="D30" i="26" s="1"/>
  <c r="R43" i="26"/>
  <c r="P43" i="26"/>
  <c r="N43" i="26"/>
  <c r="L43" i="26"/>
  <c r="H43" i="26"/>
  <c r="F43" i="26"/>
  <c r="R36" i="26"/>
  <c r="P36" i="26"/>
  <c r="N36" i="26"/>
  <c r="L36" i="26"/>
  <c r="H36" i="26"/>
  <c r="F36" i="26"/>
  <c r="F45" i="26" s="1"/>
  <c r="R28" i="26"/>
  <c r="P28" i="26"/>
  <c r="N28" i="26"/>
  <c r="L28" i="26"/>
  <c r="H28" i="26"/>
  <c r="F28" i="26"/>
  <c r="R18" i="26"/>
  <c r="P18" i="26"/>
  <c r="N18" i="26"/>
  <c r="L18" i="26"/>
  <c r="H18" i="26"/>
  <c r="F18" i="26"/>
  <c r="A105" i="25"/>
  <c r="J86" i="25"/>
  <c r="H86" i="25"/>
  <c r="F86" i="25"/>
  <c r="J75" i="25"/>
  <c r="H75" i="25"/>
  <c r="F75" i="25"/>
  <c r="D75" i="25"/>
  <c r="A57" i="25"/>
  <c r="J27" i="25"/>
  <c r="H27" i="25"/>
  <c r="F27" i="25"/>
  <c r="J22" i="25"/>
  <c r="H22" i="25"/>
  <c r="F22" i="25"/>
  <c r="J15" i="25"/>
  <c r="H15" i="25"/>
  <c r="F15" i="25"/>
  <c r="D36" i="25"/>
  <c r="D39" i="25" s="1"/>
  <c r="D86" i="24"/>
  <c r="D75" i="24"/>
  <c r="D27" i="24"/>
  <c r="D22" i="24"/>
  <c r="A105" i="24"/>
  <c r="J86" i="24"/>
  <c r="H86" i="24"/>
  <c r="F86" i="24"/>
  <c r="J75" i="24"/>
  <c r="H75" i="24"/>
  <c r="F75" i="24"/>
  <c r="A57" i="24"/>
  <c r="J27" i="24"/>
  <c r="H27" i="24"/>
  <c r="J22" i="24"/>
  <c r="H22" i="24"/>
  <c r="J15" i="24"/>
  <c r="H15" i="24"/>
  <c r="J30" i="24" l="1"/>
  <c r="F30" i="27"/>
  <c r="F30" i="26"/>
  <c r="P45" i="26"/>
  <c r="H88" i="25"/>
  <c r="V40" i="26"/>
  <c r="V43" i="26" s="1"/>
  <c r="V45" i="26" s="1"/>
  <c r="H45" i="26"/>
  <c r="R45" i="26"/>
  <c r="L45" i="26"/>
  <c r="N45" i="26"/>
  <c r="T30" i="26"/>
  <c r="J36" i="24"/>
  <c r="J39" i="24" s="1"/>
  <c r="J94" i="24" s="1"/>
  <c r="L30" i="27"/>
  <c r="N30" i="26"/>
  <c r="N30" i="27"/>
  <c r="P30" i="26"/>
  <c r="R30" i="26"/>
  <c r="D88" i="24"/>
  <c r="H30" i="26"/>
  <c r="L30" i="26"/>
  <c r="P45" i="27"/>
  <c r="F45" i="27"/>
  <c r="F88" i="24"/>
  <c r="D30" i="24"/>
  <c r="D36" i="24" s="1"/>
  <c r="D39" i="24" s="1"/>
  <c r="D88" i="25"/>
  <c r="H45" i="27"/>
  <c r="N45" i="27"/>
  <c r="J88" i="25"/>
  <c r="F88" i="25"/>
  <c r="R28" i="27"/>
  <c r="R30" i="27" s="1"/>
  <c r="R43" i="27"/>
  <c r="R45" i="27" s="1"/>
  <c r="H30" i="25"/>
  <c r="H36" i="25" s="1"/>
  <c r="H39" i="25" s="1"/>
  <c r="J88" i="24"/>
  <c r="H88" i="24"/>
  <c r="J30" i="25"/>
  <c r="F30" i="25"/>
  <c r="F36" i="25" s="1"/>
  <c r="D94" i="25"/>
  <c r="T14" i="27"/>
  <c r="V14" i="26"/>
  <c r="V18" i="26" s="1"/>
  <c r="F30" i="24"/>
  <c r="F36" i="24" s="1"/>
  <c r="H30" i="24"/>
  <c r="H36" i="24" s="1"/>
  <c r="H39" i="24" s="1"/>
  <c r="J43" i="26" l="1"/>
  <c r="J45" i="26" s="1"/>
  <c r="J43" i="27"/>
  <c r="J45" i="27" s="1"/>
  <c r="J36" i="25"/>
  <c r="J39" i="25" s="1"/>
  <c r="T25" i="27" s="1"/>
  <c r="T28" i="27" s="1"/>
  <c r="F39" i="24"/>
  <c r="F94" i="24" s="1"/>
  <c r="D90" i="24"/>
  <c r="D90" i="25"/>
  <c r="T18" i="27"/>
  <c r="H94" i="25"/>
  <c r="H90" i="25"/>
  <c r="D94" i="24"/>
  <c r="H94" i="24"/>
  <c r="H90" i="24"/>
  <c r="J90" i="24"/>
  <c r="T40" i="27" l="1"/>
  <c r="T43" i="27" s="1"/>
  <c r="T45" i="27" s="1"/>
  <c r="J28" i="27"/>
  <c r="J30" i="27" s="1"/>
  <c r="J90" i="25"/>
  <c r="J94" i="25"/>
  <c r="F90" i="24"/>
  <c r="T30" i="27"/>
  <c r="K40" i="23"/>
  <c r="K33" i="23"/>
  <c r="I40" i="23"/>
  <c r="I33" i="23"/>
  <c r="K42" i="23" l="1"/>
  <c r="K46" i="23" s="1"/>
  <c r="I42" i="23"/>
  <c r="I46" i="23" s="1"/>
  <c r="D93" i="9" l="1"/>
  <c r="D75" i="9"/>
  <c r="L27" i="9"/>
  <c r="J27" i="9"/>
  <c r="H27" i="9" l="1"/>
  <c r="L93" i="9" l="1"/>
  <c r="L75" i="9"/>
  <c r="F93" i="9"/>
  <c r="F75" i="9"/>
  <c r="L95" i="9" l="1"/>
  <c r="F95" i="9"/>
  <c r="F27" i="9" l="1"/>
  <c r="A54" i="9" l="1"/>
  <c r="N93" i="9" l="1"/>
  <c r="H93" i="9"/>
  <c r="D27" i="9" l="1"/>
  <c r="N27" i="9"/>
  <c r="D95" i="9" l="1"/>
  <c r="A105" i="9" l="1"/>
  <c r="N75" i="9"/>
  <c r="N95" i="9" s="1"/>
  <c r="J75" i="9"/>
  <c r="H75" i="9"/>
  <c r="H95" i="9" s="1"/>
  <c r="J93" i="9" l="1"/>
  <c r="J95" i="9" s="1"/>
  <c r="F39" i="25" l="1"/>
  <c r="V25" i="26" l="1"/>
  <c r="V28" i="26" s="1"/>
  <c r="V30" i="26" s="1"/>
  <c r="F94" i="25"/>
  <c r="J28" i="26"/>
  <c r="J30" i="26" s="1"/>
  <c r="F90" i="25"/>
</calcChain>
</file>

<file path=xl/sharedStrings.xml><?xml version="1.0" encoding="utf-8"?>
<sst xmlns="http://schemas.openxmlformats.org/spreadsheetml/2006/main" count="479" uniqueCount="194">
  <si>
    <t xml:space="preserve">บริษัท ไทยรีประกันชีวิต จำกัด (มหาชน)  </t>
  </si>
  <si>
    <t>งบฐานะการเงิน</t>
  </si>
  <si>
    <t>ณ วันที่ 30 กันยายน พ.ศ. 2568</t>
  </si>
  <si>
    <t>ข้อมูลทางการเงินที่แสดง</t>
  </si>
  <si>
    <t>เงินลงทุนตามวิธีส่วนได้เสีย</t>
  </si>
  <si>
    <t>ข้อมูลทางการเงินเฉพาะกิจการ</t>
  </si>
  <si>
    <t>(ยังไม่ได้ตรวจสอบ)</t>
  </si>
  <si>
    <t>(ปรับปรุงใหม่)</t>
  </si>
  <si>
    <t>30 กันยายน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</si>
  <si>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</si>
  <si>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</si>
  <si>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</si>
  <si>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</si>
  <si>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</si>
  <si>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</si>
  <si>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</si>
  <si>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</si>
  <si>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</si>
  <si>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</si>
  <si>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สินทรัพย์จากสัญญาประกันภัย</t>
  </si>
  <si>
    <t>14</t>
  </si>
  <si>
    <t>สินทรัพย์จากสัญญาประกันภัยต่อ</t>
  </si>
  <si>
    <t>สินทรัพย์ทางการเงินตราสารหนี้</t>
  </si>
  <si>
    <t>9.1</t>
  </si>
  <si>
    <t>สินทรัพย์ทางการเงินตราสารทุน</t>
  </si>
  <si>
    <t>9.2</t>
  </si>
  <si>
    <t>เงินลงทุนในบริษัทร่วม</t>
  </si>
  <si>
    <t>10</t>
  </si>
  <si>
    <t>สินทรัพย์ที่ถือไว้เพื่อขาย</t>
  </si>
  <si>
    <t>ส่วนปรับปรุงอาคารเช่าและอุปกรณ์</t>
  </si>
  <si>
    <t>11</t>
  </si>
  <si>
    <t>สินทรัพย์ไม่มีตัวตน</t>
  </si>
  <si>
    <t>12</t>
  </si>
  <si>
    <t>สินทรัพย์ภาษีเงินได้รอตัดบัญชี</t>
  </si>
  <si>
    <t>13.1</t>
  </si>
  <si>
    <t>สินทรัพย์อื่น</t>
  </si>
  <si>
    <t>รวมสินทรัพย์</t>
  </si>
  <si>
    <t>กรรมการ  ………………………………………………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</si>
  <si>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</si>
  <si>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</si>
  <si>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</si>
  <si>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</si>
  <si>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</si>
  <si>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</si>
  <si>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</si>
  <si>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</si>
  <si>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</si>
  <si>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</si>
  <si>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อื่น ๆ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</si>
  <si>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</si>
  <si>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</si>
  <si>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</si>
  <si>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</si>
  <si>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620,000,000 หุ้น </t>
  </si>
  <si>
    <t xml:space="preserve">        มูลค่าที่ตราไว้หุ้นละ 1 บาท</t>
  </si>
  <si>
    <t xml:space="preserve">   ทุนที่ออกและชำระแล้ว</t>
  </si>
  <si>
    <t xml:space="preserve">        มูลค่าที่ได้รับชำระแล้วหุ้นละ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</si>
  <si>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</si>
  <si>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</si>
  <si>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</si>
  <si>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</si>
  <si>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</si>
  <si>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</si>
  <si>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</si>
  <si>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</si>
  <si>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</si>
  <si>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</si>
  <si>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</si>
  <si>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</si>
  <si>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</si>
  <si>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17</t>
  </si>
  <si>
    <t>กำไรสุทธิจากเครื่องมือทางการเงิน</t>
  </si>
  <si>
    <t xml:space="preserve">กลับรายการ (ผลขาดทุนด้านเครดิตที่คาดว่าจะเกิดขึ้น) 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</si>
  <si>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</si>
  <si>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</si>
  <si>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</si>
  <si>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</t>
  </si>
  <si>
    <t xml:space="preserve">   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</si>
  <si>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</si>
  <si>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</si>
  <si>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>18</t>
  </si>
  <si>
    <t>ส่วนแบ่งผลขาดทุนในบริษัทร่วมภายใต้วิธีส่วนได้เสีย</t>
  </si>
  <si>
    <t>10.3</t>
  </si>
  <si>
    <t xml:space="preserve">รายได้อื่น 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</si>
  <si>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</si>
  <si>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</si>
  <si>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</si>
  <si>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</si>
  <si>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 (ขาดทุน) เบ็ดเสร็จอื่น</t>
  </si>
  <si>
    <t>รายการที่ไม่จัดประเภทรายการใหม่ไปยังกำไรหรือขาดทุนในภายหลัง</t>
  </si>
  <si>
    <t xml:space="preserve">     กำไร (ขาดทุน) จากการประมาณการตามหลักคณิตศาสตร์ประกันภัย</t>
  </si>
  <si>
    <t xml:space="preserve">        สำหรับโครงการผลประโยชน์พนักงาน</t>
  </si>
  <si>
    <t xml:space="preserve">        ด้วยมูลค่ายุติธรรมผ่านกำไรขาดทุนเบ็ดเสร็จอื่น</t>
  </si>
  <si>
    <t xml:space="preserve">     ภาษีเงินได้เกี่ยวกับองค์ประกอบของกำไร (ขาดทุน) เบ็ดเสร็จอื่น </t>
  </si>
  <si>
    <t xml:space="preserve">        สำหรับรายการที่ไม่จัดประเภทรายการใหม่</t>
  </si>
  <si>
    <t xml:space="preserve">        เข้าไปไว้ในกำไรหรือขาดทุนในภายหลัง</t>
  </si>
  <si>
    <t>รายการที่จัดประเภทรายการใหม่ไปยังกำไรหรือขาดทุนในภายหลัง</t>
  </si>
  <si>
    <t xml:space="preserve">     ผลต่างจากการแปลงค่างบการเงิน</t>
  </si>
  <si>
    <t xml:space="preserve">        ที่เป็นเงินตราต่างประเทศของบริษัทร่วม</t>
  </si>
  <si>
    <t xml:space="preserve">        สำหรับรายการที่จัดประเภทรายการใหม่</t>
  </si>
  <si>
    <t>ขาดทุนเบ็ดเสร็จรวมสำหรับรอบระยะเวลา</t>
  </si>
  <si>
    <t>กำไร (ขาดทุน) ต่อหุ้น</t>
  </si>
  <si>
    <t>19</t>
  </si>
  <si>
    <t xml:space="preserve">   กำไร (ขาดทุน) ต่อหุ้นขั้นพื้นฐาน</t>
  </si>
  <si>
    <t>สำหรับรอบระยะเวลาเก้าเดือนสิ้นสุดวันที่ 30 กันยายน พ.ศ. 2568</t>
  </si>
  <si>
    <t>14, 16</t>
  </si>
  <si>
    <t>ขาดทุนก่อนภาษีเงินได้</t>
  </si>
  <si>
    <t>รายได้ภาษีเงินได้</t>
  </si>
  <si>
    <t>13.2</t>
  </si>
  <si>
    <t>ขาดทุนสุทธิสำหรับรอบระยะเวลา</t>
  </si>
  <si>
    <t xml:space="preserve">     ค่าใช้จ่ายทางการเงินจากสัญญาประกันภัยที่ออก</t>
  </si>
  <si>
    <t xml:space="preserve">     รายได้ทางการเงินจากสัญญาประกันภัยต่อที่ถือไว้</t>
  </si>
  <si>
    <t xml:space="preserve">   ขาดทุนต่อหุ้นขั้นพื้นฐาน</t>
  </si>
  <si>
    <t>งบการเปลี่ยนแปลงส่วนของเจ้าของ (ยังไม่ได้ตรวจสอบ)</t>
  </si>
  <si>
    <t>ข้อมูลทางการเงินที่แสดงเงินทุนตามวิธีส่วนได้เสีย</t>
  </si>
  <si>
    <t>ส่วนต่ำกว่าทุนจาก</t>
  </si>
  <si>
    <t>การวัดมูลค่าตราสารทุน</t>
  </si>
  <si>
    <t>การแปลงค่า</t>
  </si>
  <si>
    <t>จัดสรรแล้ว -</t>
  </si>
  <si>
    <t>ด้วยมูลค่ายุติธรรมผ่าน</t>
  </si>
  <si>
    <t>งบการเงินที่เป็นเงินตรา</t>
  </si>
  <si>
    <t>ทุนที่ออกและ</t>
  </si>
  <si>
    <t xml:space="preserve"> ส่วนเกินมูลค่า</t>
  </si>
  <si>
    <t>สำรองตาม</t>
  </si>
  <si>
    <t>กำไรขาดทุนเบ็ดเสร็จอื่น</t>
  </si>
  <si>
    <t>ต่างประเทศของบริษัทร่วม</t>
  </si>
  <si>
    <t>สำรองทางการเงิน</t>
  </si>
  <si>
    <t>รวมองค์ประกอบอื่น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</si>
  <si>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</si>
  <si>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</si>
  <si>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</si>
  <si>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</si>
  <si>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</si>
  <si>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 xml:space="preserve"> - สุทธิจากภาษีเงินได้</t>
  </si>
  <si>
    <t>จากสัญญาประกันภัย</t>
  </si>
  <si>
    <t>จากสัญญาประกันภัยต่อ</t>
  </si>
  <si>
    <t>ของส่วนของเจ้าของ</t>
  </si>
  <si>
    <t>เจ้าของ</t>
  </si>
  <si>
    <t>ยอดคงเหลือ ณ วันที่ 1 มกราคม พ.ศ. 2567 - ตามที่รายงานไว้เดิม</t>
  </si>
  <si>
    <t>ผลกระทบจากการนำมาตรฐานการรายงานทางการเงิน</t>
  </si>
  <si>
    <t xml:space="preserve">  ฉบับใหม่มาถือปฏิบัติ</t>
  </si>
  <si>
    <t>ยอดคงเหลือ ณ วันที่ 1 มกราคม พ.ศ. 2567 - ปรับปรุงใหม่</t>
  </si>
  <si>
    <t>การเพิ่มหุ้นสามัญ</t>
  </si>
  <si>
    <t>โอนขาดทุนจากการจำหน่ายตราสารทุนที่วัดมูลค่าด้วย</t>
  </si>
  <si>
    <t xml:space="preserve">  มูลค่ายุติธรรมผ่านกำไรขาดทุนเบ็ดเสร็จอื่นไปกำไรสะสม</t>
  </si>
  <si>
    <t>เงินปันผล</t>
  </si>
  <si>
    <t>โอนกลับเงินปันผลค้างจ่ายเนื่องจากผู้ถือหุ้นไม่ได้สิทธิ์</t>
  </si>
  <si>
    <t>โอนไปสำรองตามกฎหมาย</t>
  </si>
  <si>
    <t>กำไร (ขาดทุน) เบ็ดเสร็จอื่นสำหรับรอบระยะเวลา</t>
  </si>
  <si>
    <t>กำไร (ขาดทุน) เบ็ดเสร็จรวมสำหรับรอบระยะเวลา</t>
  </si>
  <si>
    <t>ยอดคงเหลือ ณ วันที่ 30 กันยายน พ.ศ. 2567 - ปรับปรุงใหม่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</si>
  <si>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</si>
  <si>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ปรับปรุงใหม่</t>
  </si>
  <si>
    <t>9.2.2</t>
  </si>
  <si>
    <t>ยอดคงเหลือ ณ วันที่ 30 กันยายน พ.ศ. 2568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</si>
  <si>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</si>
  <si>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</si>
  <si>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เบี้ยประกันภัยรับจากการรับประกันภัยต่อ</t>
  </si>
  <si>
    <t>เบี้ยประกันภัยจ่ายสุทธิค่าใช้จ่ายที่เกี่ยวข้องโดยตรง</t>
  </si>
  <si>
    <t xml:space="preserve">    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</si>
  <si>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</si>
  <si>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</si>
  <si>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</si>
  <si>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</si>
  <si>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</si>
  <si>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</si>
  <si>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</si>
  <si>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</si>
  <si>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</si>
  <si>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</si>
  <si>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</si>
  <si>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</si>
  <si>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</si>
  <si>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เงินสดรับจากการขายเศษหุ้นปันผล</t>
  </si>
  <si>
    <t>ชำระหนี้สินตามสัญญาเช่า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</si>
  <si>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</si>
  <si>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</si>
  <si>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</si>
  <si>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</si>
  <si>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     กำไรจากการวัดมูลค่าเงินลงทุนในตราสารทุน</t>
  </si>
  <si>
    <t>รายได้ (ค่าใช้จ่าย) สุทธิจากสัญญาประกันภัยต่อที่ถือไว้</t>
  </si>
  <si>
    <t>กำไร (ขาดทุน) จากการปรับมูลค่ายุติธรรมของเครื่องมือทางการเงิน</t>
  </si>
  <si>
    <t>กำไร (ขาดทุน) เบ็ดเสร็จอื่นสำหรับรอบระยะเวลา - สุทธิจากภาษี</t>
  </si>
  <si>
    <t>ผลขาดทุนด้านเครดิตที่คาดว่าจะเกิดขึ้น</t>
  </si>
  <si>
    <t>รายได้สุทธิจากสัญญาประกันภัยต่อที่ถือไว้</t>
  </si>
  <si>
    <t>รายจ่ายจากการลงทุนอื่น</t>
  </si>
  <si>
    <t xml:space="preserve">     กำไรจากการประมาณการตามหลักคณิตศาสตร์ประกันภัย</t>
  </si>
  <si>
    <t xml:space="preserve">     กำไร (ขาดทุน) จากการวัดมูลค่าเงินลงทุนในตราสารทุน</t>
  </si>
  <si>
    <t>ผลขาดทุนด้านเครดิตที่คาดว่าจะเกิดขึ้นเพิ่มขึ้น</t>
  </si>
  <si>
    <t>กำไรเบ็ดเสร็จอื่นสำหรับรอบระยะเวลา - สุทธิจากภาษี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</si>
  <si>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</si>
  <si>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</si>
  <si>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รายการที่ไม่ใช่เงินสด</t>
  </si>
  <si>
    <t>การได้มาซึ่งสินทรัพย์สิทธิการใช้ภายใต้สัญญาเช่า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</si>
</sst>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[$$]#,##0.00_);\([$$]#,##0.00\)"/>
    <numFmt numFmtId="169" formatCode="#,##0.0;\(#,##0.0\);\-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_(* #,##0.00_);_(* \(#,##0.00\);_(* &quot;-&quot;_);_(@_)"/>
    <numFmt numFmtId="176" formatCode="#,##0.0;\(#,##0.0\)"/>
  </numFmts>
  <fonts count="1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8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</cellStyleXfs>
  <cellXfs count="143">
    <xf numFmtId="0" fontId="0" fillId="0" borderId="0" xfId="0"/>
    <xf numFmtId="167" fontId="6" fillId="0" borderId="1" xfId="2" applyNumberFormat="1" applyFont="1" applyFill="1" applyBorder="1" applyAlignment="1">
      <alignment horizontal="center" vertical="center"/>
    </xf>
    <xf numFmtId="164" fontId="7" fillId="0" borderId="0" xfId="1" quotePrefix="1" applyNumberFormat="1" applyFont="1" applyFill="1" applyAlignment="1">
      <alignment horizontal="right" vertical="center"/>
    </xf>
    <xf numFmtId="165" fontId="6" fillId="0" borderId="0" xfId="2" applyFont="1" applyFill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Continuous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4" fontId="7" fillId="0" borderId="0" xfId="4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left" vertical="center"/>
    </xf>
    <xf numFmtId="176" fontId="7" fillId="0" borderId="0" xfId="0" applyNumberFormat="1" applyFont="1" applyAlignment="1">
      <alignment horizontal="center" vertical="center"/>
    </xf>
    <xf numFmtId="164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164" fontId="7" fillId="0" borderId="1" xfId="5" applyNumberFormat="1" applyFont="1" applyBorder="1" applyAlignment="1">
      <alignment horizontal="right" vertical="center"/>
    </xf>
    <xf numFmtId="164" fontId="7" fillId="0" borderId="0" xfId="6" applyNumberFormat="1" applyFont="1" applyAlignment="1">
      <alignment horizontal="left"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4" fontId="7" fillId="0" borderId="0" xfId="5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 shrinkToFit="1"/>
    </xf>
    <xf numFmtId="164" fontId="7" fillId="0" borderId="0" xfId="7" applyNumberFormat="1" applyFont="1" applyAlignment="1">
      <alignment horizontal="right" vertical="center"/>
    </xf>
    <xf numFmtId="164" fontId="7" fillId="0" borderId="1" xfId="7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164" fontId="7" fillId="0" borderId="0" xfId="7" applyNumberFormat="1" applyFont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6" fontId="7" fillId="0" borderId="0" xfId="5" applyNumberFormat="1" applyFont="1" applyAlignment="1">
      <alignment horizontal="left" vertical="center"/>
    </xf>
    <xf numFmtId="49" fontId="7" fillId="0" borderId="0" xfId="7" applyNumberFormat="1" applyFont="1" applyAlignment="1">
      <alignment horizontal="center" vertical="center"/>
    </xf>
    <xf numFmtId="166" fontId="7" fillId="0" borderId="0" xfId="7" applyNumberFormat="1" applyFont="1" applyAlignment="1">
      <alignment horizontal="left" vertical="center"/>
    </xf>
    <xf numFmtId="166" fontId="7" fillId="0" borderId="0" xfId="7" applyNumberFormat="1" applyFont="1" applyAlignment="1">
      <alignment vertical="center"/>
    </xf>
    <xf numFmtId="175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horizontal="right" vertical="center"/>
    </xf>
    <xf numFmtId="164" fontId="6" fillId="0" borderId="1" xfId="8" applyNumberFormat="1" applyFont="1" applyBorder="1" applyAlignment="1">
      <alignment horizontal="right" vertical="center"/>
    </xf>
    <xf numFmtId="0" fontId="7" fillId="0" borderId="0" xfId="8" applyFont="1" applyAlignment="1">
      <alignment horizontal="center" vertical="center"/>
    </xf>
    <xf numFmtId="164" fontId="7" fillId="0" borderId="0" xfId="8" applyNumberFormat="1" applyFont="1" applyAlignment="1">
      <alignment vertical="center"/>
    </xf>
    <xf numFmtId="164" fontId="6" fillId="0" borderId="0" xfId="8" applyNumberFormat="1" applyFont="1" applyAlignment="1">
      <alignment vertical="center"/>
    </xf>
    <xf numFmtId="164" fontId="6" fillId="0" borderId="0" xfId="8" applyNumberFormat="1" applyFont="1" applyAlignment="1">
      <alignment horizontal="right" vertical="center"/>
    </xf>
    <xf numFmtId="164" fontId="6" fillId="0" borderId="0" xfId="8" applyNumberFormat="1" applyFont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164" fontId="6" fillId="0" borderId="0" xfId="4" applyNumberFormat="1" applyFont="1" applyAlignment="1">
      <alignment horizontal="right" vertical="center"/>
    </xf>
    <xf numFmtId="166" fontId="6" fillId="0" borderId="0" xfId="4" applyNumberFormat="1" applyFont="1" applyAlignment="1">
      <alignment horizontal="left" vertical="center"/>
    </xf>
    <xf numFmtId="167" fontId="7" fillId="0" borderId="0" xfId="8" applyNumberFormat="1" applyFont="1" applyAlignment="1">
      <alignment horizontal="center" vertical="center"/>
    </xf>
    <xf numFmtId="167" fontId="7" fillId="0" borderId="0" xfId="8" applyNumberFormat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166" fontId="7" fillId="0" borderId="0" xfId="4" applyNumberFormat="1" applyFont="1" applyAlignment="1">
      <alignment horizontal="left" vertical="center"/>
    </xf>
    <xf numFmtId="164" fontId="7" fillId="0" borderId="1" xfId="8" applyNumberFormat="1" applyFont="1" applyBorder="1" applyAlignment="1">
      <alignment horizontal="right" vertical="center"/>
    </xf>
    <xf numFmtId="166" fontId="7" fillId="0" borderId="0" xfId="4" applyNumberFormat="1" applyFont="1" applyAlignment="1">
      <alignment horizontal="center" vertical="center"/>
    </xf>
    <xf numFmtId="164" fontId="7" fillId="0" borderId="0" xfId="4" applyNumberFormat="1" applyFont="1" applyAlignment="1">
      <alignment horizontal="left" vertical="center"/>
    </xf>
    <xf numFmtId="169" fontId="7" fillId="0" borderId="0" xfId="8" applyNumberFormat="1" applyFont="1" applyAlignment="1">
      <alignment horizontal="center" vertical="center"/>
    </xf>
    <xf numFmtId="169" fontId="7" fillId="0" borderId="0" xfId="8" quotePrefix="1" applyNumberFormat="1" applyFont="1" applyAlignment="1">
      <alignment horizontal="center" vertical="center"/>
    </xf>
    <xf numFmtId="0" fontId="7" fillId="0" borderId="0" xfId="0" applyFont="1"/>
    <xf numFmtId="166" fontId="7" fillId="0" borderId="0" xfId="4" applyNumberFormat="1" applyFont="1" applyAlignment="1">
      <alignment vertical="center"/>
    </xf>
    <xf numFmtId="164" fontId="7" fillId="0" borderId="2" xfId="8" applyNumberFormat="1" applyFont="1" applyBorder="1" applyAlignment="1">
      <alignment horizontal="right" vertical="center"/>
    </xf>
    <xf numFmtId="164" fontId="7" fillId="0" borderId="1" xfId="8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1" xfId="8" applyNumberFormat="1" applyFont="1" applyBorder="1" applyAlignment="1">
      <alignment horizontal="center" vertical="center"/>
    </xf>
    <xf numFmtId="164" fontId="6" fillId="0" borderId="3" xfId="8" applyNumberFormat="1" applyFont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 shrinkToFit="1"/>
    </xf>
    <xf numFmtId="166" fontId="6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center" vertical="center"/>
    </xf>
    <xf numFmtId="164" fontId="7" fillId="0" borderId="0" xfId="7" applyNumberFormat="1" applyFont="1" applyFill="1" applyAlignment="1">
      <alignment horizontal="right" vertical="center"/>
    </xf>
    <xf numFmtId="164" fontId="7" fillId="0" borderId="1" xfId="7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4" fontId="7" fillId="0" borderId="0" xfId="7" applyNumberFormat="1" applyFont="1" applyFill="1" applyAlignment="1">
      <alignment vertical="center"/>
    </xf>
    <xf numFmtId="164" fontId="7" fillId="0" borderId="0" xfId="7" applyNumberFormat="1" applyFont="1" applyFill="1" applyAlignment="1">
      <alignment horizontal="left" vertical="center"/>
    </xf>
    <xf numFmtId="166" fontId="7" fillId="0" borderId="1" xfId="0" applyNumberFormat="1" applyFont="1" applyFill="1" applyBorder="1" applyAlignment="1">
      <alignment horizontal="left" vertical="center" shrinkToFit="1"/>
    </xf>
    <xf numFmtId="166" fontId="12" fillId="0" borderId="0" xfId="0" applyNumberFormat="1" applyFont="1" applyFill="1" applyAlignment="1">
      <alignment horizontal="left" vertical="center"/>
    </xf>
    <xf numFmtId="166" fontId="7" fillId="0" borderId="0" xfId="5" applyNumberFormat="1" applyFont="1" applyFill="1" applyAlignment="1">
      <alignment horizontal="left" vertical="center"/>
    </xf>
    <xf numFmtId="49" fontId="7" fillId="0" borderId="0" xfId="7" applyNumberFormat="1" applyFont="1" applyFill="1" applyAlignment="1">
      <alignment horizontal="center" vertical="center"/>
    </xf>
    <xf numFmtId="166" fontId="7" fillId="0" borderId="0" xfId="7" applyNumberFormat="1" applyFont="1" applyFill="1" applyAlignment="1">
      <alignment horizontal="left" vertical="center"/>
    </xf>
    <xf numFmtId="166" fontId="7" fillId="0" borderId="0" xfId="7" applyNumberFormat="1" applyFont="1" applyFill="1" applyAlignment="1">
      <alignment vertical="center"/>
    </xf>
    <xf numFmtId="164" fontId="7" fillId="0" borderId="2" xfId="0" applyNumberFormat="1" applyFont="1" applyFill="1" applyBorder="1" applyAlignment="1">
      <alignment horizontal="right" vertical="center"/>
    </xf>
    <xf numFmtId="175" fontId="7" fillId="0" borderId="0" xfId="0" applyNumberFormat="1" applyFont="1" applyFill="1" applyAlignment="1">
      <alignment horizontal="right" vertical="center"/>
    </xf>
  </cellXfs>
  <cellStyles count="37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759EBEEE-97FB-41FC-B4E5-E588946083EF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7B8-1081-4B5B-B3C5-9F71FAF831B9}">
  <dimension ref="A1:N105"/>
  <sheetViews>
    <sheetView topLeftCell="A40" zoomScaleNormal="100" zoomScaleSheetLayoutView="100" zoomScalePageLayoutView="17" workbookViewId="0">
      <selection activeCell="A57" sqref="A57"/>
    </sheetView>
  </sheetViews>
  <sheetFormatPr defaultColWidth="9.42578125" defaultRowHeight="19.149999999999999" customHeight="1" x14ac:dyDescent="0.25"/>
  <cols>
    <col min="1" max="1" width="27.140625" style="17" customWidth="1"/>
    <col min="2" max="2" width="7.42578125" style="16" customWidth="1"/>
    <col min="3" max="3" width="0.7109375" style="17" customWidth="1"/>
    <col min="4" max="4" width="14.7109375" style="18" customWidth="1"/>
    <col min="5" max="5" width="0.7109375" style="18" customWidth="1"/>
    <col min="6" max="6" width="11.7109375" style="18" customWidth="1"/>
    <col min="7" max="7" width="0.7109375" style="18" customWidth="1"/>
    <col min="8" max="8" width="11.7109375" style="18" customWidth="1"/>
    <col min="9" max="9" width="0.7109375" style="18" customWidth="1"/>
    <col min="10" max="10" width="14.7109375" style="18" customWidth="1"/>
    <col min="11" max="11" width="0.7109375" style="18" customWidth="1"/>
    <col min="12" max="12" width="11.7109375" style="18" customWidth="1"/>
    <col min="13" max="13" width="0.7109375" style="18" customWidth="1"/>
    <col min="14" max="14" width="11.7109375" style="18" customWidth="1"/>
    <col min="15" max="16384" width="9.42578125" style="20"/>
  </cols>
  <sheetData>
    <row r="1" spans="1:14" ht="21" customHeight="1" x14ac:dyDescent="0.25">
      <c r="A1" s="15" t="s">
        <v>0</v>
      </c>
      <c r="H1" s="19"/>
      <c r="N1" s="19"/>
    </row>
    <row r="2" spans="1:14" ht="21" customHeight="1" x14ac:dyDescent="0.25">
      <c r="A2" s="15" t="s">
        <v>1</v>
      </c>
    </row>
    <row r="3" spans="1:14" ht="21" customHeight="1" x14ac:dyDescent="0.25">
      <c r="A3" s="21" t="s">
        <v>2</v>
      </c>
      <c r="B3" s="22"/>
      <c r="C3" s="23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21" customHeight="1" x14ac:dyDescent="0.25">
      <c r="A4" s="15"/>
    </row>
    <row r="5" spans="1:14" ht="21" customHeight="1" x14ac:dyDescent="0.25">
      <c r="D5" s="101" t="s">
        <v>3</v>
      </c>
      <c r="E5" s="101"/>
      <c r="F5" s="101"/>
      <c r="G5" s="101"/>
      <c r="H5" s="101"/>
      <c r="J5" s="101"/>
      <c r="K5" s="101"/>
      <c r="L5" s="101"/>
      <c r="M5" s="101"/>
      <c r="N5" s="101"/>
    </row>
    <row r="6" spans="1:14" ht="21" customHeight="1" x14ac:dyDescent="0.25">
      <c r="A6" s="20"/>
      <c r="B6" s="26"/>
      <c r="C6" s="15"/>
      <c r="D6" s="100" t="s">
        <v>4</v>
      </c>
      <c r="E6" s="100"/>
      <c r="F6" s="100"/>
      <c r="G6" s="100"/>
      <c r="H6" s="100"/>
      <c r="I6" s="19"/>
      <c r="J6" s="100" t="s">
        <v>5</v>
      </c>
      <c r="K6" s="100"/>
      <c r="L6" s="100"/>
      <c r="M6" s="100"/>
      <c r="N6" s="100"/>
    </row>
    <row r="7" spans="1:14" ht="21" customHeight="1" x14ac:dyDescent="0.25">
      <c r="A7" s="20"/>
      <c r="B7" s="26"/>
      <c r="C7" s="15"/>
      <c r="D7" s="19" t="s">
        <v>6</v>
      </c>
      <c r="E7" s="19"/>
      <c r="F7" s="19" t="s">
        <v>7</v>
      </c>
      <c r="G7" s="19"/>
      <c r="H7" s="19" t="s">
        <v>7</v>
      </c>
      <c r="I7" s="19"/>
      <c r="J7" s="19" t="s">
        <v>6</v>
      </c>
      <c r="K7" s="19"/>
      <c r="L7" s="19" t="s">
        <v>7</v>
      </c>
      <c r="M7" s="19"/>
      <c r="N7" s="19" t="s">
        <v>7</v>
      </c>
    </row>
    <row r="8" spans="1:14" ht="21" customHeight="1" x14ac:dyDescent="0.25">
      <c r="C8" s="15"/>
      <c r="D8" s="19" t="s">
        <v>8</v>
      </c>
      <c r="E8" s="19"/>
      <c r="F8" s="19" t="s">
        <v>9</v>
      </c>
      <c r="G8" s="19"/>
      <c r="H8" s="19" t="s">
        <v>10</v>
      </c>
      <c r="I8" s="19"/>
      <c r="J8" s="19" t="s">
        <v>8</v>
      </c>
      <c r="K8" s="19"/>
      <c r="L8" s="19" t="s">
        <v>9</v>
      </c>
      <c r="M8" s="19"/>
      <c r="N8" s="19" t="s">
        <v>10</v>
      </c>
    </row>
    <row r="9" spans="1:14" ht="21" customHeight="1" x14ac:dyDescent="0.25">
      <c r="C9" s="15"/>
      <c r="D9" s="19" t="s">
        <v>11</v>
      </c>
      <c r="E9" s="19"/>
      <c r="F9" s="19" t="s">
        <v>12</v>
      </c>
      <c r="G9" s="19"/>
      <c r="H9" s="19" t="s">
        <v>12</v>
      </c>
      <c r="I9" s="19"/>
      <c r="J9" s="19" t="s">
        <v>11</v>
      </c>
      <c r="K9" s="19"/>
      <c r="L9" s="19" t="s">
        <v>12</v>
      </c>
      <c r="M9" s="19"/>
      <c r="N9" s="19" t="s">
        <v>12</v>
      </c>
    </row>
    <row r="10" spans="1:14" ht="21" customHeight="1" x14ac:dyDescent="0.25">
      <c r="B10" s="27" t="s">
        <v>13</v>
      </c>
      <c r="C10" s="15"/>
      <c r="D10" s="28" t="s">
        <v>14</v>
      </c>
      <c r="E10" s="19"/>
      <c r="F10" s="28" t="s">
        <v>14</v>
      </c>
      <c r="H10" s="28" t="s">
        <v>14</v>
      </c>
      <c r="J10" s="28" t="s">
        <v>14</v>
      </c>
      <c r="K10" s="19"/>
      <c r="L10" s="28" t="s">
        <v>14</v>
      </c>
      <c r="N10" s="28" t="s">
        <v>14</v>
      </c>
    </row>
    <row r="11" spans="1:14" ht="8.25" customHeight="1" x14ac:dyDescent="0.25">
      <c r="B11" s="29"/>
      <c r="C11" s="15"/>
    </row>
    <row r="12" spans="1:14" ht="21" customHeight="1" x14ac:dyDescent="0.25">
      <c r="A12" s="15" t="s">
        <v>15</v>
      </c>
      <c r="D12" s="30"/>
      <c r="E12" s="30"/>
      <c r="G12" s="31"/>
      <c r="I12" s="32"/>
      <c r="J12" s="30"/>
      <c r="K12" s="30"/>
      <c r="M12" s="31"/>
    </row>
    <row r="13" spans="1:14" ht="8.25" customHeight="1" x14ac:dyDescent="0.25">
      <c r="A13" s="15"/>
      <c r="D13" s="30"/>
      <c r="E13" s="30"/>
      <c r="G13" s="31"/>
      <c r="I13" s="32"/>
      <c r="J13" s="30"/>
      <c r="K13" s="30"/>
      <c r="M13" s="31"/>
    </row>
    <row r="14" spans="1:14" ht="21" customHeight="1" x14ac:dyDescent="0.25">
      <c r="A14" s="17" t="s">
        <v>16</v>
      </c>
      <c r="B14" s="16" t="s">
        <v>17</v>
      </c>
      <c r="D14" s="30">
        <v>88872193</v>
      </c>
      <c r="E14" s="30"/>
      <c r="F14" s="30">
        <v>37207753</v>
      </c>
      <c r="H14" s="30">
        <v>12765213</v>
      </c>
      <c r="J14" s="30">
        <v>88872193</v>
      </c>
      <c r="K14" s="30"/>
      <c r="L14" s="30">
        <v>37207753</v>
      </c>
      <c r="N14" s="30">
        <v>12765213</v>
      </c>
    </row>
    <row r="15" spans="1:14" ht="21" customHeight="1" x14ac:dyDescent="0.25">
      <c r="A15" s="17" t="s">
        <v>18</v>
      </c>
      <c r="D15" s="30">
        <v>12168571</v>
      </c>
      <c r="E15" s="30"/>
      <c r="F15" s="30">
        <v>11338310</v>
      </c>
      <c r="H15" s="30">
        <v>10438779</v>
      </c>
      <c r="J15" s="30">
        <v>12168571</v>
      </c>
      <c r="K15" s="30"/>
      <c r="L15" s="30">
        <v>11338310</v>
      </c>
      <c r="N15" s="30">
        <v>10438779</v>
      </c>
    </row>
    <row r="16" spans="1:14" ht="21" customHeight="1" x14ac:dyDescent="0.25">
      <c r="A16" s="17" t="s">
        <v>19</v>
      </c>
      <c r="B16" s="16" t="s">
        <v>20</v>
      </c>
      <c r="D16" s="30">
        <v>72573697</v>
      </c>
      <c r="E16" s="30"/>
      <c r="F16" s="30">
        <v>143956574</v>
      </c>
      <c r="H16" s="30">
        <v>142952219</v>
      </c>
      <c r="J16" s="30">
        <v>72573697</v>
      </c>
      <c r="K16" s="30"/>
      <c r="L16" s="30">
        <v>143956574</v>
      </c>
      <c r="N16" s="30">
        <v>142952219</v>
      </c>
    </row>
    <row r="17" spans="1:14" ht="21" customHeight="1" x14ac:dyDescent="0.25">
      <c r="A17" s="17" t="s">
        <v>21</v>
      </c>
      <c r="B17" s="16" t="s">
        <v>20</v>
      </c>
      <c r="D17" s="30">
        <v>12625756</v>
      </c>
      <c r="E17" s="30"/>
      <c r="F17" s="30">
        <v>78281933</v>
      </c>
      <c r="G17" s="31"/>
      <c r="H17" s="30">
        <v>987012</v>
      </c>
      <c r="I17" s="31"/>
      <c r="J17" s="30">
        <v>12625756</v>
      </c>
      <c r="K17" s="30"/>
      <c r="L17" s="30">
        <v>78281933</v>
      </c>
      <c r="M17" s="31"/>
      <c r="N17" s="30">
        <v>987012</v>
      </c>
    </row>
    <row r="18" spans="1:14" ht="21" customHeight="1" x14ac:dyDescent="0.25">
      <c r="A18" s="17" t="s">
        <v>22</v>
      </c>
      <c r="B18" s="16" t="s">
        <v>23</v>
      </c>
      <c r="D18" s="30">
        <v>1735413292</v>
      </c>
      <c r="E18" s="30"/>
      <c r="F18" s="30">
        <v>1897805591</v>
      </c>
      <c r="G18" s="31"/>
      <c r="H18" s="30">
        <v>1542835902</v>
      </c>
      <c r="I18" s="31"/>
      <c r="J18" s="30">
        <v>1735413292</v>
      </c>
      <c r="K18" s="30"/>
      <c r="L18" s="30">
        <v>1897805591</v>
      </c>
      <c r="M18" s="31"/>
      <c r="N18" s="30">
        <v>1542835902</v>
      </c>
    </row>
    <row r="19" spans="1:14" ht="21" customHeight="1" x14ac:dyDescent="0.25">
      <c r="A19" s="17" t="s">
        <v>24</v>
      </c>
      <c r="B19" s="16" t="s">
        <v>25</v>
      </c>
      <c r="D19" s="30">
        <v>166219416</v>
      </c>
      <c r="E19" s="30"/>
      <c r="F19" s="30">
        <v>290237051</v>
      </c>
      <c r="G19" s="31"/>
      <c r="H19" s="30">
        <v>567650511</v>
      </c>
      <c r="I19" s="31"/>
      <c r="J19" s="30">
        <v>166219416</v>
      </c>
      <c r="K19" s="30"/>
      <c r="L19" s="30">
        <v>290237051</v>
      </c>
      <c r="M19" s="31"/>
      <c r="N19" s="30">
        <v>567650511</v>
      </c>
    </row>
    <row r="20" spans="1:14" ht="21" customHeight="1" x14ac:dyDescent="0.25">
      <c r="A20" s="17" t="s">
        <v>26</v>
      </c>
      <c r="B20" s="16" t="s">
        <v>27</v>
      </c>
      <c r="C20" s="20"/>
      <c r="D20" s="30">
        <v>6120390</v>
      </c>
      <c r="E20" s="30"/>
      <c r="F20" s="30">
        <v>6612856</v>
      </c>
      <c r="G20" s="31"/>
      <c r="H20" s="30">
        <v>8102338</v>
      </c>
      <c r="I20" s="31"/>
      <c r="J20" s="30">
        <v>11678798</v>
      </c>
      <c r="K20" s="30"/>
      <c r="L20" s="30">
        <v>11678798</v>
      </c>
      <c r="M20" s="31"/>
      <c r="N20" s="30">
        <v>16467595</v>
      </c>
    </row>
    <row r="21" spans="1:14" ht="21" customHeight="1" x14ac:dyDescent="0.25">
      <c r="A21" s="17" t="s">
        <v>28</v>
      </c>
      <c r="B21" s="33"/>
      <c r="D21" s="34">
        <v>0</v>
      </c>
      <c r="E21" s="34"/>
      <c r="F21" s="34">
        <v>0</v>
      </c>
      <c r="G21" s="31"/>
      <c r="H21" s="34">
        <v>39146710</v>
      </c>
      <c r="I21" s="31"/>
      <c r="J21" s="34">
        <v>0</v>
      </c>
      <c r="K21" s="34"/>
      <c r="L21" s="30">
        <v>0</v>
      </c>
      <c r="M21" s="31"/>
      <c r="N21" s="30">
        <v>39146710</v>
      </c>
    </row>
    <row r="22" spans="1:14" ht="21" customHeight="1" x14ac:dyDescent="0.25">
      <c r="A22" s="17" t="s">
        <v>29</v>
      </c>
      <c r="B22" s="33" t="s">
        <v>30</v>
      </c>
      <c r="D22" s="34">
        <v>20656951</v>
      </c>
      <c r="E22" s="34"/>
      <c r="F22" s="34">
        <v>22836132</v>
      </c>
      <c r="G22" s="31"/>
      <c r="H22" s="34">
        <v>5491021</v>
      </c>
      <c r="I22" s="31"/>
      <c r="J22" s="34">
        <v>20656951</v>
      </c>
      <c r="K22" s="34"/>
      <c r="L22" s="30">
        <v>22836132</v>
      </c>
      <c r="M22" s="31"/>
      <c r="N22" s="30">
        <v>5491021</v>
      </c>
    </row>
    <row r="23" spans="1:14" ht="21" customHeight="1" x14ac:dyDescent="0.25">
      <c r="A23" s="17" t="s">
        <v>31</v>
      </c>
      <c r="B23" s="33" t="s">
        <v>32</v>
      </c>
      <c r="D23" s="34">
        <v>38245609</v>
      </c>
      <c r="E23" s="34"/>
      <c r="F23" s="34">
        <v>41716281</v>
      </c>
      <c r="G23" s="31"/>
      <c r="H23" s="34">
        <v>36097659</v>
      </c>
      <c r="I23" s="31"/>
      <c r="J23" s="34">
        <v>38245609</v>
      </c>
      <c r="K23" s="34"/>
      <c r="L23" s="30">
        <v>41716281</v>
      </c>
      <c r="M23" s="31"/>
      <c r="N23" s="30">
        <v>36097659</v>
      </c>
    </row>
    <row r="24" spans="1:14" ht="21" customHeight="1" x14ac:dyDescent="0.25">
      <c r="A24" s="17" t="s">
        <v>33</v>
      </c>
      <c r="B24" s="16" t="s">
        <v>34</v>
      </c>
      <c r="D24" s="30">
        <v>281015033</v>
      </c>
      <c r="E24" s="30"/>
      <c r="F24" s="30">
        <v>256485467</v>
      </c>
      <c r="G24" s="31"/>
      <c r="H24" s="30">
        <v>107687712</v>
      </c>
      <c r="I24" s="31"/>
      <c r="J24" s="30">
        <v>279903352</v>
      </c>
      <c r="K24" s="30"/>
      <c r="L24" s="30">
        <v>255472278</v>
      </c>
      <c r="M24" s="31"/>
      <c r="N24" s="30">
        <v>106014661</v>
      </c>
    </row>
    <row r="25" spans="1:14" ht="21" customHeight="1" x14ac:dyDescent="0.25">
      <c r="A25" s="17" t="s">
        <v>35</v>
      </c>
      <c r="B25" s="33"/>
      <c r="D25" s="30">
        <v>9142416</v>
      </c>
      <c r="E25" s="30"/>
      <c r="F25" s="30">
        <v>8959571</v>
      </c>
      <c r="G25" s="31"/>
      <c r="H25" s="30">
        <v>7631536</v>
      </c>
      <c r="I25" s="31"/>
      <c r="J25" s="30">
        <v>9142416</v>
      </c>
      <c r="K25" s="30"/>
      <c r="L25" s="30">
        <v>8959571</v>
      </c>
      <c r="M25" s="31"/>
      <c r="N25" s="30">
        <v>7631536</v>
      </c>
    </row>
    <row r="26" spans="1:14" ht="8.25" customHeight="1" x14ac:dyDescent="0.25">
      <c r="D26" s="35"/>
      <c r="F26" s="35"/>
      <c r="G26" s="31"/>
      <c r="H26" s="35"/>
      <c r="I26" s="31"/>
      <c r="J26" s="35"/>
      <c r="L26" s="35"/>
      <c r="M26" s="31"/>
      <c r="N26" s="35"/>
    </row>
    <row r="27" spans="1:14" ht="21" customHeight="1" thickBot="1" x14ac:dyDescent="0.3">
      <c r="A27" s="15" t="s">
        <v>36</v>
      </c>
      <c r="D27" s="36">
        <f>SUM(D14:D25)</f>
        <v>2443053324</v>
      </c>
      <c r="F27" s="36">
        <f>SUM(F14:F25)</f>
        <v>2795437519</v>
      </c>
      <c r="G27" s="31"/>
      <c r="H27" s="36">
        <f>SUM(H14:H25)</f>
        <v>2481786612</v>
      </c>
      <c r="I27" s="31"/>
      <c r="J27" s="36">
        <f>SUM(J14:J25)</f>
        <v>2447500051</v>
      </c>
      <c r="L27" s="36">
        <f>SUM(L14:L26)</f>
        <v>2799490272</v>
      </c>
      <c r="M27" s="31"/>
      <c r="N27" s="36">
        <f>SUM(N14:N26)</f>
        <v>2488478818</v>
      </c>
    </row>
    <row r="28" spans="1:14" ht="21" customHeight="1" thickTop="1" x14ac:dyDescent="0.25">
      <c r="A28" s="15"/>
      <c r="G28" s="31"/>
      <c r="I28" s="31"/>
      <c r="M28" s="31"/>
    </row>
    <row r="29" spans="1:14" ht="21" customHeight="1" x14ac:dyDescent="0.25">
      <c r="A29" s="15"/>
      <c r="G29" s="31"/>
      <c r="I29" s="31"/>
      <c r="M29" s="31"/>
    </row>
    <row r="30" spans="1:14" ht="21" customHeight="1" x14ac:dyDescent="0.25">
      <c r="A30" s="15"/>
      <c r="G30" s="31"/>
      <c r="I30" s="31"/>
      <c r="M30" s="31"/>
    </row>
    <row r="31" spans="1:14" ht="21" customHeight="1" x14ac:dyDescent="0.25">
      <c r="A31" s="15"/>
      <c r="G31" s="31"/>
      <c r="I31" s="31"/>
      <c r="M31" s="31"/>
    </row>
    <row r="32" spans="1:14" ht="21" customHeight="1" x14ac:dyDescent="0.25">
      <c r="A32" s="15"/>
      <c r="G32" s="31"/>
      <c r="I32" s="31"/>
      <c r="M32" s="31"/>
    </row>
    <row r="33" spans="1:13" ht="21" customHeight="1" x14ac:dyDescent="0.25">
      <c r="A33" s="15"/>
      <c r="G33" s="31"/>
      <c r="I33" s="31"/>
      <c r="M33" s="31"/>
    </row>
    <row r="34" spans="1:13" ht="21" customHeight="1" x14ac:dyDescent="0.25">
      <c r="A34" s="15"/>
      <c r="G34" s="31"/>
      <c r="I34" s="31"/>
      <c r="M34" s="31"/>
    </row>
    <row r="35" spans="1:13" ht="21" customHeight="1" x14ac:dyDescent="0.25">
      <c r="A35" s="15"/>
      <c r="G35" s="31"/>
      <c r="I35" s="31"/>
      <c r="M35" s="31"/>
    </row>
    <row r="36" spans="1:13" ht="21" customHeight="1" x14ac:dyDescent="0.25">
      <c r="A36" s="15"/>
      <c r="G36" s="31"/>
      <c r="I36" s="31"/>
      <c r="M36" s="31"/>
    </row>
    <row r="37" spans="1:13" ht="21" customHeight="1" x14ac:dyDescent="0.25">
      <c r="G37" s="31"/>
      <c r="I37" s="31"/>
      <c r="M37" s="31"/>
    </row>
    <row r="38" spans="1:13" ht="21" customHeight="1" x14ac:dyDescent="0.25">
      <c r="G38" s="31"/>
      <c r="I38" s="31"/>
      <c r="M38" s="31"/>
    </row>
    <row r="39" spans="1:13" ht="21" customHeight="1" x14ac:dyDescent="0.25">
      <c r="G39" s="31"/>
      <c r="I39" s="31"/>
      <c r="M39" s="31"/>
    </row>
    <row r="40" spans="1:13" ht="21" customHeight="1" x14ac:dyDescent="0.25">
      <c r="G40" s="31"/>
      <c r="I40" s="31"/>
      <c r="M40" s="31"/>
    </row>
    <row r="41" spans="1:13" ht="21" customHeight="1" x14ac:dyDescent="0.25">
      <c r="G41" s="31"/>
      <c r="I41" s="31"/>
      <c r="M41" s="31"/>
    </row>
    <row r="42" spans="1:13" ht="21" customHeight="1" x14ac:dyDescent="0.25">
      <c r="G42" s="31"/>
      <c r="I42" s="31"/>
      <c r="M42" s="31"/>
    </row>
    <row r="43" spans="1:13" ht="21" customHeight="1" x14ac:dyDescent="0.25">
      <c r="G43" s="31"/>
      <c r="I43" s="31"/>
      <c r="M43" s="31"/>
    </row>
    <row r="44" spans="1:13" ht="21" customHeight="1" x14ac:dyDescent="0.25">
      <c r="G44" s="31"/>
      <c r="I44" s="31"/>
      <c r="M44" s="31"/>
    </row>
    <row r="45" spans="1:13" ht="21" customHeight="1" x14ac:dyDescent="0.25">
      <c r="A45" s="17" t="s">
        <v>37</v>
      </c>
      <c r="G45" s="31"/>
      <c r="H45" s="31" t="s">
        <v>37</v>
      </c>
    </row>
    <row r="46" spans="1:13" ht="21" customHeight="1" x14ac:dyDescent="0.25">
      <c r="G46" s="31"/>
      <c r="H46" s="31"/>
    </row>
    <row r="47" spans="1:13" ht="21" customHeight="1" x14ac:dyDescent="0.25">
      <c r="G47" s="31"/>
      <c r="H47" s="31"/>
    </row>
    <row r="48" spans="1:13" ht="21" customHeight="1" x14ac:dyDescent="0.25">
      <c r="G48" s="31"/>
      <c r="H48" s="31"/>
    </row>
    <row r="49" spans="1:14" ht="21" customHeight="1" x14ac:dyDescent="0.25">
      <c r="G49" s="31"/>
      <c r="H49" s="31"/>
    </row>
    <row r="50" spans="1:14" ht="7.5" customHeight="1" x14ac:dyDescent="0.25">
      <c r="G50" s="31"/>
      <c r="H50" s="31"/>
    </row>
    <row r="51" spans="1:14" ht="22.15" customHeight="1" x14ac:dyDescent="0.25">
      <c r="A51" s="99" t="s">
        <v>38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</row>
    <row r="52" spans="1:14" ht="21" customHeight="1" x14ac:dyDescent="0.25">
      <c r="A52" s="15" t="s">
        <v>0</v>
      </c>
      <c r="H52" s="19"/>
      <c r="N52" s="19"/>
    </row>
    <row r="53" spans="1:14" ht="21" customHeight="1" x14ac:dyDescent="0.25">
      <c r="A53" s="15" t="s">
        <v>39</v>
      </c>
    </row>
    <row r="54" spans="1:14" ht="21" customHeight="1" x14ac:dyDescent="0.25">
      <c r="A54" s="21" t="str">
        <f>+A3</f>
        <v>ณ วันที่ 30 กันยายน พ.ศ. 2568</v>
      </c>
      <c r="B54" s="22"/>
      <c r="C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ht="21" customHeight="1" x14ac:dyDescent="0.25">
      <c r="A55" s="15"/>
    </row>
    <row r="56" spans="1:14" ht="21" customHeight="1" x14ac:dyDescent="0.25">
      <c r="D56" s="101" t="s">
        <v>3</v>
      </c>
      <c r="E56" s="101"/>
      <c r="F56" s="101"/>
      <c r="G56" s="101"/>
      <c r="H56" s="101"/>
      <c r="J56" s="101"/>
      <c r="K56" s="101"/>
      <c r="L56" s="101"/>
      <c r="M56" s="101"/>
      <c r="N56" s="101"/>
    </row>
    <row r="57" spans="1:14" ht="21" customHeight="1" x14ac:dyDescent="0.25">
      <c r="A57" s="20"/>
      <c r="B57" s="26"/>
      <c r="C57" s="15"/>
      <c r="D57" s="100" t="s">
        <v>4</v>
      </c>
      <c r="E57" s="100"/>
      <c r="F57" s="100"/>
      <c r="G57" s="100"/>
      <c r="H57" s="100"/>
      <c r="I57" s="19"/>
      <c r="J57" s="100" t="s">
        <v>5</v>
      </c>
      <c r="K57" s="100"/>
      <c r="L57" s="100"/>
      <c r="M57" s="100"/>
      <c r="N57" s="100"/>
    </row>
    <row r="58" spans="1:14" ht="21" customHeight="1" x14ac:dyDescent="0.25">
      <c r="B58" s="26"/>
      <c r="C58" s="15"/>
      <c r="D58" s="19" t="s">
        <v>6</v>
      </c>
      <c r="E58" s="19"/>
      <c r="F58" s="19" t="s">
        <v>7</v>
      </c>
      <c r="G58" s="19"/>
      <c r="H58" s="19" t="s">
        <v>7</v>
      </c>
      <c r="I58" s="19"/>
      <c r="J58" s="19" t="s">
        <v>6</v>
      </c>
      <c r="K58" s="19"/>
      <c r="L58" s="19" t="s">
        <v>7</v>
      </c>
      <c r="M58" s="19"/>
      <c r="N58" s="19" t="s">
        <v>7</v>
      </c>
    </row>
    <row r="59" spans="1:14" ht="21" customHeight="1" x14ac:dyDescent="0.25">
      <c r="C59" s="15"/>
      <c r="D59" s="19" t="s">
        <v>8</v>
      </c>
      <c r="E59" s="19"/>
      <c r="F59" s="19" t="s">
        <v>9</v>
      </c>
      <c r="G59" s="19"/>
      <c r="H59" s="19" t="s">
        <v>10</v>
      </c>
      <c r="I59" s="19"/>
      <c r="J59" s="19" t="s">
        <v>8</v>
      </c>
      <c r="K59" s="19"/>
      <c r="L59" s="19" t="s">
        <v>9</v>
      </c>
      <c r="M59" s="19"/>
      <c r="N59" s="19" t="s">
        <v>10</v>
      </c>
    </row>
    <row r="60" spans="1:14" ht="21" customHeight="1" x14ac:dyDescent="0.25">
      <c r="C60" s="15"/>
      <c r="D60" s="19" t="s">
        <v>11</v>
      </c>
      <c r="E60" s="19"/>
      <c r="F60" s="19" t="s">
        <v>12</v>
      </c>
      <c r="G60" s="19"/>
      <c r="H60" s="19" t="s">
        <v>12</v>
      </c>
      <c r="I60" s="19"/>
      <c r="J60" s="19" t="s">
        <v>11</v>
      </c>
      <c r="K60" s="19"/>
      <c r="L60" s="19" t="s">
        <v>12</v>
      </c>
      <c r="M60" s="19"/>
      <c r="N60" s="19" t="s">
        <v>12</v>
      </c>
    </row>
    <row r="61" spans="1:14" ht="21" customHeight="1" x14ac:dyDescent="0.25">
      <c r="B61" s="27" t="s">
        <v>13</v>
      </c>
      <c r="C61" s="15"/>
      <c r="D61" s="28" t="s">
        <v>14</v>
      </c>
      <c r="E61" s="19"/>
      <c r="F61" s="28" t="s">
        <v>14</v>
      </c>
      <c r="H61" s="28" t="s">
        <v>14</v>
      </c>
      <c r="I61" s="19"/>
      <c r="J61" s="28" t="s">
        <v>14</v>
      </c>
      <c r="K61" s="19"/>
      <c r="L61" s="28" t="s">
        <v>14</v>
      </c>
      <c r="N61" s="28" t="s">
        <v>14</v>
      </c>
    </row>
    <row r="62" spans="1:14" ht="8.25" customHeight="1" x14ac:dyDescent="0.25">
      <c r="A62" s="15"/>
    </row>
    <row r="63" spans="1:14" ht="21" customHeight="1" x14ac:dyDescent="0.25">
      <c r="A63" s="15" t="s">
        <v>40</v>
      </c>
      <c r="G63" s="31"/>
      <c r="I63" s="32"/>
      <c r="M63" s="31"/>
    </row>
    <row r="64" spans="1:14" ht="8.25" customHeight="1" x14ac:dyDescent="0.25">
      <c r="A64" s="15"/>
      <c r="G64" s="31"/>
      <c r="I64" s="32"/>
      <c r="M64" s="31"/>
    </row>
    <row r="65" spans="1:14" ht="21" customHeight="1" x14ac:dyDescent="0.25">
      <c r="A65" s="15" t="s">
        <v>41</v>
      </c>
      <c r="G65" s="31"/>
      <c r="I65" s="32"/>
      <c r="M65" s="31"/>
    </row>
    <row r="66" spans="1:14" ht="8.25" customHeight="1" x14ac:dyDescent="0.25">
      <c r="A66" s="15"/>
      <c r="G66" s="31"/>
      <c r="I66" s="32"/>
      <c r="M66" s="31"/>
    </row>
    <row r="67" spans="1:14" ht="21" customHeight="1" x14ac:dyDescent="0.25">
      <c r="A67" s="17" t="s">
        <v>42</v>
      </c>
      <c r="B67" s="16" t="s">
        <v>20</v>
      </c>
      <c r="D67" s="18">
        <v>1929697107</v>
      </c>
      <c r="F67" s="18">
        <v>2154317773</v>
      </c>
      <c r="H67" s="18">
        <v>1225436238</v>
      </c>
      <c r="J67" s="18">
        <v>1929697107</v>
      </c>
      <c r="L67" s="18">
        <v>2154317773</v>
      </c>
      <c r="N67" s="18">
        <v>1225436238</v>
      </c>
    </row>
    <row r="68" spans="1:14" ht="21" customHeight="1" x14ac:dyDescent="0.25">
      <c r="A68" s="17" t="s">
        <v>43</v>
      </c>
      <c r="B68" s="16" t="s">
        <v>20</v>
      </c>
      <c r="D68" s="18">
        <v>11311894</v>
      </c>
      <c r="F68" s="18">
        <v>16927101</v>
      </c>
      <c r="H68" s="18">
        <v>3605029</v>
      </c>
      <c r="J68" s="18">
        <v>11311894</v>
      </c>
      <c r="L68" s="18">
        <v>16927101</v>
      </c>
      <c r="N68" s="18">
        <v>3605029</v>
      </c>
    </row>
    <row r="69" spans="1:14" ht="21" customHeight="1" x14ac:dyDescent="0.25">
      <c r="A69" s="17" t="s">
        <v>44</v>
      </c>
      <c r="D69" s="18">
        <v>7321433</v>
      </c>
      <c r="F69" s="18">
        <v>10373944</v>
      </c>
      <c r="H69" s="18">
        <v>2859875</v>
      </c>
      <c r="J69" s="18">
        <v>7321433</v>
      </c>
      <c r="L69" s="18">
        <v>10373944</v>
      </c>
      <c r="N69" s="18">
        <v>2859875</v>
      </c>
    </row>
    <row r="70" spans="1:14" ht="21" customHeight="1" x14ac:dyDescent="0.25">
      <c r="A70" s="17" t="s">
        <v>45</v>
      </c>
      <c r="D70" s="18">
        <v>20463203</v>
      </c>
      <c r="F70" s="18">
        <v>19546533</v>
      </c>
      <c r="H70" s="18">
        <v>22094684</v>
      </c>
      <c r="J70" s="18">
        <v>20463203</v>
      </c>
      <c r="L70" s="18">
        <v>19546533</v>
      </c>
      <c r="N70" s="18">
        <v>22094684</v>
      </c>
    </row>
    <row r="71" spans="1:14" ht="21" customHeight="1" x14ac:dyDescent="0.25">
      <c r="A71" s="17" t="s">
        <v>46</v>
      </c>
    </row>
    <row r="72" spans="1:14" ht="21" customHeight="1" x14ac:dyDescent="0.25">
      <c r="A72" s="17" t="s">
        <v>47</v>
      </c>
      <c r="D72" s="18">
        <v>3086766</v>
      </c>
      <c r="F72" s="18">
        <v>1319046</v>
      </c>
      <c r="H72" s="18">
        <v>3552348</v>
      </c>
      <c r="J72" s="18">
        <v>3086766</v>
      </c>
      <c r="L72" s="18">
        <v>1319046</v>
      </c>
      <c r="N72" s="18">
        <v>3552348</v>
      </c>
    </row>
    <row r="73" spans="1:14" ht="21" customHeight="1" x14ac:dyDescent="0.25">
      <c r="A73" s="17" t="s">
        <v>48</v>
      </c>
      <c r="D73" s="24">
        <v>3828097</v>
      </c>
      <c r="F73" s="24">
        <v>6209255</v>
      </c>
      <c r="H73" s="24">
        <v>5798539</v>
      </c>
      <c r="J73" s="24">
        <v>3828097</v>
      </c>
      <c r="L73" s="24">
        <v>6209255</v>
      </c>
      <c r="N73" s="24">
        <v>5798539</v>
      </c>
    </row>
    <row r="74" spans="1:14" ht="8.25" customHeight="1" x14ac:dyDescent="0.25">
      <c r="A74" s="20"/>
    </row>
    <row r="75" spans="1:14" ht="21" customHeight="1" x14ac:dyDescent="0.25">
      <c r="A75" s="15" t="s">
        <v>49</v>
      </c>
      <c r="D75" s="24">
        <f>SUM(D67:D74)</f>
        <v>1975708500</v>
      </c>
      <c r="F75" s="24">
        <f>SUM(F67:F74)</f>
        <v>2208693652</v>
      </c>
      <c r="G75" s="31"/>
      <c r="H75" s="24">
        <f>SUM(H67:H74)</f>
        <v>1263346713</v>
      </c>
      <c r="I75" s="31"/>
      <c r="J75" s="24">
        <f>SUM(J67:J74)</f>
        <v>1975708500</v>
      </c>
      <c r="L75" s="24">
        <f>SUM(L67:L74)</f>
        <v>2208693652</v>
      </c>
      <c r="M75" s="31"/>
      <c r="N75" s="24">
        <f>SUM(N67:N74)</f>
        <v>1263346713</v>
      </c>
    </row>
    <row r="76" spans="1:14" ht="21" customHeight="1" x14ac:dyDescent="0.25">
      <c r="A76" s="15"/>
      <c r="C76" s="15"/>
      <c r="G76" s="37"/>
      <c r="I76" s="37"/>
      <c r="M76" s="37"/>
    </row>
    <row r="77" spans="1:14" ht="21" customHeight="1" x14ac:dyDescent="0.25">
      <c r="A77" s="15" t="s">
        <v>50</v>
      </c>
      <c r="C77" s="15"/>
      <c r="G77" s="37"/>
      <c r="I77" s="37"/>
      <c r="M77" s="37"/>
    </row>
    <row r="78" spans="1:14" ht="8.25" customHeight="1" x14ac:dyDescent="0.25">
      <c r="A78" s="15"/>
      <c r="C78" s="15"/>
      <c r="G78" s="37"/>
      <c r="I78" s="37"/>
      <c r="M78" s="37"/>
    </row>
    <row r="79" spans="1:14" ht="21" customHeight="1" x14ac:dyDescent="0.25">
      <c r="A79" s="17" t="s">
        <v>51</v>
      </c>
      <c r="C79" s="15"/>
      <c r="G79" s="37"/>
      <c r="I79" s="37"/>
      <c r="M79" s="37"/>
    </row>
    <row r="80" spans="1:14" ht="21" customHeight="1" x14ac:dyDescent="0.25">
      <c r="A80" s="17" t="s">
        <v>52</v>
      </c>
      <c r="C80" s="15"/>
      <c r="D80" s="34"/>
      <c r="E80" s="34"/>
      <c r="F80" s="34"/>
      <c r="G80" s="37"/>
      <c r="H80" s="34"/>
      <c r="I80" s="37"/>
      <c r="J80" s="34"/>
      <c r="K80" s="34"/>
      <c r="L80" s="34"/>
      <c r="M80" s="37"/>
      <c r="N80" s="34"/>
    </row>
    <row r="81" spans="1:14" ht="21" customHeight="1" x14ac:dyDescent="0.25">
      <c r="A81" s="17" t="s">
        <v>53</v>
      </c>
      <c r="C81" s="15"/>
      <c r="D81" s="34"/>
      <c r="E81" s="34"/>
      <c r="F81" s="34"/>
      <c r="G81" s="37"/>
      <c r="H81" s="34"/>
      <c r="I81" s="37"/>
      <c r="J81" s="34"/>
      <c r="K81" s="34"/>
      <c r="L81" s="34"/>
      <c r="M81" s="37"/>
      <c r="N81" s="34"/>
    </row>
    <row r="82" spans="1:14" ht="21" customHeight="1" thickBot="1" x14ac:dyDescent="0.3">
      <c r="A82" s="17" t="s">
        <v>54</v>
      </c>
      <c r="C82" s="15"/>
      <c r="D82" s="36">
        <v>620000000</v>
      </c>
      <c r="F82" s="36">
        <v>620000000</v>
      </c>
      <c r="G82" s="37"/>
      <c r="H82" s="36">
        <v>610000000</v>
      </c>
      <c r="I82" s="37"/>
      <c r="J82" s="36">
        <v>620000000</v>
      </c>
      <c r="L82" s="36">
        <v>620000000</v>
      </c>
      <c r="M82" s="37"/>
      <c r="N82" s="36">
        <v>610000000</v>
      </c>
    </row>
    <row r="83" spans="1:14" ht="8.25" customHeight="1" thickTop="1" x14ac:dyDescent="0.25">
      <c r="A83" s="15"/>
      <c r="C83" s="15"/>
      <c r="G83" s="37"/>
      <c r="I83" s="37"/>
      <c r="M83" s="37"/>
    </row>
    <row r="84" spans="1:14" ht="21" customHeight="1" x14ac:dyDescent="0.25">
      <c r="A84" s="17" t="s">
        <v>55</v>
      </c>
      <c r="C84" s="15"/>
      <c r="D84" s="34"/>
      <c r="E84" s="34"/>
      <c r="F84" s="34"/>
      <c r="G84" s="37"/>
      <c r="H84" s="34"/>
      <c r="I84" s="37"/>
      <c r="J84" s="34"/>
      <c r="K84" s="34"/>
      <c r="L84" s="34"/>
      <c r="M84" s="37"/>
      <c r="N84" s="34"/>
    </row>
    <row r="85" spans="1:14" ht="21" customHeight="1" x14ac:dyDescent="0.25">
      <c r="A85" s="17" t="s">
        <v>53</v>
      </c>
      <c r="C85" s="15"/>
      <c r="D85" s="34"/>
      <c r="E85" s="34"/>
      <c r="F85" s="34"/>
      <c r="G85" s="37"/>
      <c r="H85" s="34"/>
      <c r="I85" s="37"/>
      <c r="J85" s="34"/>
      <c r="K85" s="34"/>
      <c r="L85" s="34"/>
      <c r="M85" s="37"/>
      <c r="N85" s="34"/>
    </row>
    <row r="86" spans="1:14" ht="21" customHeight="1" x14ac:dyDescent="0.25">
      <c r="A86" s="17" t="s">
        <v>56</v>
      </c>
      <c r="C86" s="15"/>
      <c r="D86" s="18">
        <v>620000000</v>
      </c>
      <c r="F86" s="18">
        <v>620000000</v>
      </c>
      <c r="G86" s="37"/>
      <c r="H86" s="18">
        <v>609998247</v>
      </c>
      <c r="I86" s="37"/>
      <c r="J86" s="18">
        <v>620000000</v>
      </c>
      <c r="L86" s="18">
        <v>620000000</v>
      </c>
      <c r="M86" s="37"/>
      <c r="N86" s="18">
        <v>609998247</v>
      </c>
    </row>
    <row r="87" spans="1:14" ht="21" customHeight="1" x14ac:dyDescent="0.25">
      <c r="A87" s="17" t="s">
        <v>57</v>
      </c>
      <c r="C87" s="15"/>
      <c r="D87" s="18">
        <v>79166741</v>
      </c>
      <c r="F87" s="18">
        <v>79166741</v>
      </c>
      <c r="G87" s="37"/>
      <c r="H87" s="18">
        <v>79162825</v>
      </c>
      <c r="I87" s="37"/>
      <c r="J87" s="18">
        <v>79166741</v>
      </c>
      <c r="L87" s="18">
        <v>79166741</v>
      </c>
      <c r="M87" s="37"/>
      <c r="N87" s="18">
        <v>79162825</v>
      </c>
    </row>
    <row r="88" spans="1:14" ht="21" customHeight="1" x14ac:dyDescent="0.25">
      <c r="A88" s="17" t="s">
        <v>58</v>
      </c>
      <c r="C88" s="15"/>
      <c r="D88" s="34"/>
      <c r="E88" s="34"/>
      <c r="F88" s="34"/>
      <c r="G88" s="37"/>
      <c r="H88" s="34"/>
      <c r="I88" s="37"/>
      <c r="J88" s="34"/>
      <c r="K88" s="34"/>
      <c r="L88" s="34"/>
      <c r="M88" s="37"/>
      <c r="N88" s="34"/>
    </row>
    <row r="89" spans="1:14" ht="21" customHeight="1" x14ac:dyDescent="0.25">
      <c r="A89" s="17" t="s">
        <v>59</v>
      </c>
      <c r="C89" s="15"/>
      <c r="D89" s="30">
        <v>62000000</v>
      </c>
      <c r="E89" s="34"/>
      <c r="F89" s="30">
        <v>62000000</v>
      </c>
      <c r="G89" s="37"/>
      <c r="H89" s="30">
        <v>61000000</v>
      </c>
      <c r="I89" s="37"/>
      <c r="J89" s="30">
        <v>62000000</v>
      </c>
      <c r="K89" s="34"/>
      <c r="L89" s="30">
        <v>62000000</v>
      </c>
      <c r="M89" s="37"/>
      <c r="N89" s="30">
        <v>61000000</v>
      </c>
    </row>
    <row r="90" spans="1:14" ht="21" customHeight="1" x14ac:dyDescent="0.25">
      <c r="A90" s="17" t="s">
        <v>60</v>
      </c>
      <c r="C90" s="15"/>
      <c r="D90" s="18">
        <v>-186972700</v>
      </c>
      <c r="F90" s="34">
        <v>-84939028</v>
      </c>
      <c r="G90" s="37"/>
      <c r="H90" s="34">
        <v>618701981</v>
      </c>
      <c r="I90" s="37"/>
      <c r="J90" s="18">
        <v>-191952611</v>
      </c>
      <c r="L90" s="34">
        <v>-90101563</v>
      </c>
      <c r="M90" s="37"/>
      <c r="N90" s="34">
        <v>616476547</v>
      </c>
    </row>
    <row r="91" spans="1:14" ht="21" customHeight="1" x14ac:dyDescent="0.25">
      <c r="A91" s="17" t="s">
        <v>61</v>
      </c>
      <c r="C91" s="15"/>
      <c r="D91" s="24">
        <v>-106849217</v>
      </c>
      <c r="F91" s="38">
        <v>-89483846</v>
      </c>
      <c r="G91" s="37"/>
      <c r="H91" s="38">
        <v>-150423154</v>
      </c>
      <c r="I91" s="37"/>
      <c r="J91" s="24">
        <v>-97422579</v>
      </c>
      <c r="L91" s="24">
        <v>-80268558</v>
      </c>
      <c r="M91" s="37"/>
      <c r="N91" s="24">
        <v>-141505514</v>
      </c>
    </row>
    <row r="92" spans="1:14" ht="8.25" customHeight="1" x14ac:dyDescent="0.25">
      <c r="A92" s="15"/>
      <c r="C92" s="15"/>
      <c r="G92" s="37"/>
      <c r="I92" s="37"/>
      <c r="M92" s="37"/>
    </row>
    <row r="93" spans="1:14" ht="21" customHeight="1" x14ac:dyDescent="0.25">
      <c r="A93" s="15" t="s">
        <v>62</v>
      </c>
      <c r="C93" s="15"/>
      <c r="D93" s="24">
        <f>SUM(D86:D91)</f>
        <v>467344824</v>
      </c>
      <c r="F93" s="24">
        <f>SUM(F86:F91)</f>
        <v>586743867</v>
      </c>
      <c r="G93" s="37"/>
      <c r="H93" s="24">
        <f>SUM(H86:H91)</f>
        <v>1218439899</v>
      </c>
      <c r="I93" s="37"/>
      <c r="J93" s="24">
        <f>SUM(J86:J91)</f>
        <v>471791551</v>
      </c>
      <c r="L93" s="24">
        <f>SUM(L86:L91)</f>
        <v>590796620</v>
      </c>
      <c r="M93" s="37"/>
      <c r="N93" s="24">
        <f>SUM(N86:N91)</f>
        <v>1225132105</v>
      </c>
    </row>
    <row r="94" spans="1:14" ht="8.25" customHeight="1" x14ac:dyDescent="0.25">
      <c r="A94" s="15"/>
      <c r="C94" s="15"/>
      <c r="G94" s="37"/>
      <c r="I94" s="37"/>
      <c r="M94" s="37"/>
    </row>
    <row r="95" spans="1:14" ht="21" customHeight="1" thickBot="1" x14ac:dyDescent="0.3">
      <c r="A95" s="15" t="s">
        <v>63</v>
      </c>
      <c r="C95" s="15"/>
      <c r="D95" s="36">
        <f>D75+D93</f>
        <v>2443053324</v>
      </c>
      <c r="F95" s="36">
        <f>F75+F93</f>
        <v>2795437519</v>
      </c>
      <c r="G95" s="37"/>
      <c r="H95" s="36">
        <f>H75+H93</f>
        <v>2481786612</v>
      </c>
      <c r="I95" s="37"/>
      <c r="J95" s="36">
        <f>J75+J93</f>
        <v>2447500051</v>
      </c>
      <c r="L95" s="36">
        <f>L75+L93</f>
        <v>2799490272</v>
      </c>
      <c r="M95" s="37"/>
      <c r="N95" s="36">
        <f>N75+N93</f>
        <v>2488478818</v>
      </c>
    </row>
    <row r="96" spans="1:14" ht="21" customHeight="1" thickTop="1" x14ac:dyDescent="0.25">
      <c r="A96" s="15"/>
      <c r="C96" s="15"/>
      <c r="G96" s="37"/>
      <c r="I96" s="37"/>
      <c r="M96" s="37"/>
    </row>
    <row r="97" spans="1:14" ht="21" customHeight="1" x14ac:dyDescent="0.25">
      <c r="A97" s="15"/>
      <c r="C97" s="15"/>
      <c r="G97" s="37"/>
      <c r="I97" s="37"/>
      <c r="M97" s="37"/>
    </row>
    <row r="98" spans="1:14" ht="21" customHeight="1" x14ac:dyDescent="0.25">
      <c r="A98" s="15"/>
      <c r="C98" s="15"/>
      <c r="G98" s="37"/>
      <c r="I98" s="37"/>
      <c r="M98" s="37"/>
    </row>
    <row r="99" spans="1:14" ht="21" customHeight="1" x14ac:dyDescent="0.25">
      <c r="A99" s="15"/>
      <c r="C99" s="15"/>
      <c r="G99" s="37"/>
      <c r="I99" s="37"/>
      <c r="M99" s="37"/>
    </row>
    <row r="100" spans="1:14" ht="21" customHeight="1" x14ac:dyDescent="0.25">
      <c r="A100" s="15"/>
      <c r="C100" s="15"/>
      <c r="G100" s="37"/>
      <c r="I100" s="37"/>
      <c r="M100" s="37"/>
    </row>
    <row r="101" spans="1:14" ht="21" customHeight="1" x14ac:dyDescent="0.25">
      <c r="A101" s="15"/>
      <c r="C101" s="15"/>
      <c r="G101" s="37"/>
      <c r="I101" s="37"/>
      <c r="M101" s="37"/>
    </row>
    <row r="102" spans="1:14" ht="21" customHeight="1" x14ac:dyDescent="0.25">
      <c r="A102" s="15"/>
      <c r="C102" s="15"/>
      <c r="G102" s="37"/>
      <c r="I102" s="37"/>
      <c r="M102" s="37"/>
    </row>
    <row r="103" spans="1:14" ht="21" customHeight="1" x14ac:dyDescent="0.25">
      <c r="A103" s="15"/>
      <c r="C103" s="15"/>
      <c r="G103" s="37"/>
      <c r="I103" s="37"/>
      <c r="M103" s="37"/>
    </row>
    <row r="104" spans="1:14" ht="9.75" customHeight="1" x14ac:dyDescent="0.25"/>
    <row r="105" spans="1:14" ht="21" customHeight="1" x14ac:dyDescent="0.25">
      <c r="A105" s="99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</row>
  </sheetData>
  <mergeCells count="10">
    <mergeCell ref="A105:N105"/>
    <mergeCell ref="J6:N6"/>
    <mergeCell ref="D6:H6"/>
    <mergeCell ref="D5:H5"/>
    <mergeCell ref="J57:N57"/>
    <mergeCell ref="D57:H57"/>
    <mergeCell ref="D56:H56"/>
    <mergeCell ref="J5:N5"/>
    <mergeCell ref="J56:N56"/>
    <mergeCell ref="A51:N51"/>
  </mergeCells>
  <pageMargins left="0.8" right="0.5" top="0.5" bottom="0.6" header="0.49" footer="0.4"/>
  <pageSetup paperSize="9" scale="78" firstPageNumber="2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1" max="15" man="1"/>
  </rowBreaks>
  <ignoredErrors>
    <ignoredError sqref="B72:B78 B69:B71 B67:B68 B14: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ED84-690B-483A-9BC0-F04ACBCD91AB}">
  <dimension ref="A1:J105"/>
  <sheetViews>
    <sheetView topLeftCell="A90" zoomScaleNormal="100" zoomScaleSheetLayoutView="110" zoomScalePageLayoutView="80" workbookViewId="0">
      <selection activeCell="A57" sqref="A57"/>
    </sheetView>
  </sheetViews>
  <sheetFormatPr defaultColWidth="6.5703125" defaultRowHeight="19.149999999999999" customHeight="1" x14ac:dyDescent="0.25"/>
  <cols>
    <col min="1" max="1" width="46.85546875" style="17" customWidth="1"/>
    <col min="2" max="2" width="7.28515625" style="16" customWidth="1"/>
    <col min="3" max="3" width="0.7109375" style="17" customWidth="1"/>
    <col min="4" max="4" width="15.5703125" style="18" customWidth="1"/>
    <col min="5" max="5" width="0.7109375" style="31" customWidth="1"/>
    <col min="6" max="6" width="11.85546875" style="18" customWidth="1"/>
    <col min="7" max="7" width="0.7109375" style="32" customWidth="1"/>
    <col min="8" max="8" width="15.5703125" style="18" customWidth="1"/>
    <col min="9" max="9" width="0.7109375" style="31" customWidth="1"/>
    <col min="10" max="10" width="11.85546875" style="18" customWidth="1"/>
    <col min="11" max="11" width="9.42578125" style="20" bestFit="1" customWidth="1"/>
    <col min="12" max="12" width="7.42578125" style="20" bestFit="1" customWidth="1"/>
    <col min="13" max="14" width="7.7109375" style="20" bestFit="1" customWidth="1"/>
    <col min="15" max="16384" width="6.5703125" style="20"/>
  </cols>
  <sheetData>
    <row r="1" spans="1:10" ht="21" customHeight="1" x14ac:dyDescent="0.25">
      <c r="A1" s="15" t="s">
        <v>0</v>
      </c>
      <c r="J1" s="19"/>
    </row>
    <row r="2" spans="1:10" ht="21" customHeight="1" x14ac:dyDescent="0.25">
      <c r="A2" s="15" t="s">
        <v>64</v>
      </c>
    </row>
    <row r="3" spans="1:10" ht="21" customHeight="1" x14ac:dyDescent="0.25">
      <c r="A3" s="21" t="s">
        <v>65</v>
      </c>
      <c r="B3" s="22"/>
      <c r="C3" s="23"/>
      <c r="D3" s="24"/>
      <c r="E3" s="41"/>
      <c r="F3" s="24"/>
      <c r="G3" s="42"/>
      <c r="H3" s="24"/>
      <c r="I3" s="41"/>
      <c r="J3" s="24"/>
    </row>
    <row r="4" spans="1:10" ht="21" customHeight="1" x14ac:dyDescent="0.25">
      <c r="A4" s="15"/>
    </row>
    <row r="5" spans="1:10" ht="21" customHeight="1" x14ac:dyDescent="0.25">
      <c r="D5" s="101" t="s">
        <v>3</v>
      </c>
      <c r="E5" s="101"/>
      <c r="F5" s="101"/>
      <c r="H5" s="102"/>
      <c r="I5" s="102"/>
      <c r="J5" s="102"/>
    </row>
    <row r="6" spans="1:10" ht="21" customHeight="1" x14ac:dyDescent="0.25">
      <c r="A6" s="20"/>
      <c r="B6" s="26"/>
      <c r="C6" s="15"/>
      <c r="D6" s="100" t="s">
        <v>4</v>
      </c>
      <c r="E6" s="100"/>
      <c r="F6" s="100"/>
      <c r="G6" s="19"/>
      <c r="H6" s="100" t="s">
        <v>5</v>
      </c>
      <c r="I6" s="100"/>
      <c r="J6" s="100"/>
    </row>
    <row r="7" spans="1:10" ht="21" customHeight="1" x14ac:dyDescent="0.25">
      <c r="A7" s="20"/>
      <c r="B7" s="26"/>
      <c r="C7" s="15"/>
      <c r="D7" s="19" t="s">
        <v>6</v>
      </c>
      <c r="E7" s="25"/>
      <c r="F7" s="19" t="s">
        <v>7</v>
      </c>
      <c r="G7" s="19"/>
      <c r="H7" s="19" t="s">
        <v>6</v>
      </c>
      <c r="I7" s="25"/>
      <c r="J7" s="19" t="s">
        <v>7</v>
      </c>
    </row>
    <row r="8" spans="1:10" ht="21" customHeight="1" x14ac:dyDescent="0.25">
      <c r="C8" s="15"/>
      <c r="D8" s="19" t="s">
        <v>11</v>
      </c>
      <c r="E8" s="19"/>
      <c r="F8" s="19" t="s">
        <v>12</v>
      </c>
      <c r="G8" s="25"/>
      <c r="H8" s="19" t="s">
        <v>11</v>
      </c>
      <c r="I8" s="19"/>
      <c r="J8" s="19" t="s">
        <v>12</v>
      </c>
    </row>
    <row r="9" spans="1:10" ht="21" customHeight="1" x14ac:dyDescent="0.25">
      <c r="B9" s="27" t="s">
        <v>13</v>
      </c>
      <c r="C9" s="15"/>
      <c r="D9" s="28" t="s">
        <v>14</v>
      </c>
      <c r="E9" s="37"/>
      <c r="F9" s="28" t="s">
        <v>14</v>
      </c>
      <c r="G9" s="25"/>
      <c r="H9" s="28" t="s">
        <v>14</v>
      </c>
      <c r="I9" s="37"/>
      <c r="J9" s="28" t="s">
        <v>14</v>
      </c>
    </row>
    <row r="10" spans="1:10" ht="6" customHeight="1" x14ac:dyDescent="0.25">
      <c r="E10" s="18"/>
      <c r="G10" s="18"/>
      <c r="I10" s="18"/>
    </row>
    <row r="11" spans="1:10" ht="21" customHeight="1" x14ac:dyDescent="0.25">
      <c r="A11" s="20" t="s">
        <v>66</v>
      </c>
      <c r="B11" s="39">
        <v>16</v>
      </c>
      <c r="D11" s="56">
        <v>730723888</v>
      </c>
      <c r="E11" s="56"/>
      <c r="F11" s="56">
        <v>833419717</v>
      </c>
      <c r="G11" s="56"/>
      <c r="H11" s="56">
        <v>730723888</v>
      </c>
      <c r="I11" s="56"/>
      <c r="J11" s="56">
        <v>833419717</v>
      </c>
    </row>
    <row r="12" spans="1:10" ht="21" customHeight="1" x14ac:dyDescent="0.25">
      <c r="A12" s="20" t="s">
        <v>67</v>
      </c>
      <c r="B12" s="39">
        <v>16</v>
      </c>
      <c r="D12" s="56">
        <v>-712531426</v>
      </c>
      <c r="E12" s="56"/>
      <c r="F12" s="56">
        <v>-924118289</v>
      </c>
      <c r="G12" s="56"/>
      <c r="H12" s="56">
        <v>-712531426</v>
      </c>
      <c r="I12" s="56"/>
      <c r="J12" s="56">
        <v>-924118289</v>
      </c>
    </row>
    <row r="13" spans="1:10" ht="21" customHeight="1" x14ac:dyDescent="0.25">
      <c r="A13" s="20" t="s">
        <v>184</v>
      </c>
      <c r="B13" s="39">
        <v>16</v>
      </c>
      <c r="D13" s="57">
        <v>13894816</v>
      </c>
      <c r="E13" s="56"/>
      <c r="F13" s="57">
        <v>8852194</v>
      </c>
      <c r="G13" s="56"/>
      <c r="H13" s="57">
        <v>13894816</v>
      </c>
      <c r="I13" s="56"/>
      <c r="J13" s="57">
        <v>8852194</v>
      </c>
    </row>
    <row r="14" spans="1:10" ht="6" customHeight="1" x14ac:dyDescent="0.25">
      <c r="A14" s="20"/>
      <c r="D14" s="56"/>
      <c r="E14" s="56"/>
      <c r="F14" s="56"/>
      <c r="G14" s="56"/>
      <c r="H14" s="56"/>
      <c r="I14" s="56"/>
      <c r="J14" s="56"/>
    </row>
    <row r="15" spans="1:10" ht="21" customHeight="1" x14ac:dyDescent="0.25">
      <c r="A15" s="58" t="s">
        <v>68</v>
      </c>
      <c r="D15" s="57">
        <f>SUM(D11:D13)</f>
        <v>32087278</v>
      </c>
      <c r="E15" s="56"/>
      <c r="F15" s="57">
        <f>SUM(F11:F13)</f>
        <v>-81846378</v>
      </c>
      <c r="G15" s="56"/>
      <c r="H15" s="57">
        <f>SUM(H11:H13)</f>
        <v>32087278</v>
      </c>
      <c r="I15" s="56"/>
      <c r="J15" s="57">
        <f>SUM(J11:J13)</f>
        <v>-81846378</v>
      </c>
    </row>
    <row r="16" spans="1:10" ht="4.9000000000000004" customHeight="1" x14ac:dyDescent="0.25">
      <c r="A16" s="20"/>
      <c r="D16" s="56"/>
      <c r="E16" s="56"/>
      <c r="F16" s="56"/>
      <c r="G16" s="56"/>
      <c r="H16" s="56"/>
      <c r="I16" s="56"/>
      <c r="J16" s="56"/>
    </row>
    <row r="17" spans="1:10" ht="21" customHeight="1" x14ac:dyDescent="0.25">
      <c r="A17" s="20" t="s">
        <v>69</v>
      </c>
      <c r="B17" s="16" t="s">
        <v>70</v>
      </c>
      <c r="D17" s="56">
        <v>14027710</v>
      </c>
      <c r="E17" s="56"/>
      <c r="F17" s="56">
        <v>17429021</v>
      </c>
      <c r="G17" s="56"/>
      <c r="H17" s="56">
        <v>14027710</v>
      </c>
      <c r="I17" s="56"/>
      <c r="J17" s="56">
        <v>17429021</v>
      </c>
    </row>
    <row r="18" spans="1:10" ht="21" customHeight="1" x14ac:dyDescent="0.25">
      <c r="A18" s="20" t="s">
        <v>71</v>
      </c>
      <c r="D18" s="56">
        <v>38965</v>
      </c>
      <c r="E18" s="59"/>
      <c r="F18" s="56">
        <v>171215</v>
      </c>
      <c r="G18" s="59"/>
      <c r="H18" s="56">
        <v>38965</v>
      </c>
      <c r="I18" s="59"/>
      <c r="J18" s="56">
        <v>171215</v>
      </c>
    </row>
    <row r="19" spans="1:10" ht="21" customHeight="1" x14ac:dyDescent="0.25">
      <c r="A19" s="20" t="s">
        <v>181</v>
      </c>
      <c r="D19" s="56">
        <v>2511552</v>
      </c>
      <c r="E19" s="59"/>
      <c r="F19" s="56">
        <v>-1937732</v>
      </c>
      <c r="G19" s="56"/>
      <c r="H19" s="56">
        <v>2511552</v>
      </c>
      <c r="I19" s="56"/>
      <c r="J19" s="56">
        <v>-1937732</v>
      </c>
    </row>
    <row r="20" spans="1:10" ht="21" customHeight="1" x14ac:dyDescent="0.25">
      <c r="A20" s="20" t="s">
        <v>72</v>
      </c>
      <c r="D20" s="57">
        <v>-697607</v>
      </c>
      <c r="E20" s="56"/>
      <c r="F20" s="57">
        <v>5700</v>
      </c>
      <c r="G20" s="56"/>
      <c r="H20" s="57">
        <v>-697607</v>
      </c>
      <c r="I20" s="56"/>
      <c r="J20" s="57">
        <v>5700</v>
      </c>
    </row>
    <row r="21" spans="1:10" ht="6" customHeight="1" x14ac:dyDescent="0.25">
      <c r="A21" s="20"/>
      <c r="D21" s="56"/>
      <c r="E21" s="56"/>
      <c r="F21" s="56"/>
      <c r="G21" s="56"/>
      <c r="H21" s="56"/>
      <c r="I21" s="56"/>
      <c r="J21" s="56"/>
    </row>
    <row r="22" spans="1:10" ht="21" customHeight="1" x14ac:dyDescent="0.25">
      <c r="A22" s="58" t="s">
        <v>69</v>
      </c>
      <c r="D22" s="57">
        <f>SUM(D17:D20)</f>
        <v>15880620</v>
      </c>
      <c r="E22" s="56"/>
      <c r="F22" s="57">
        <f>SUM(F17:F20)</f>
        <v>15668204</v>
      </c>
      <c r="G22" s="56"/>
      <c r="H22" s="57">
        <f>SUM(H17:H20)</f>
        <v>15880620</v>
      </c>
      <c r="I22" s="56"/>
      <c r="J22" s="57">
        <f>SUM(J17:J20)</f>
        <v>15668204</v>
      </c>
    </row>
    <row r="23" spans="1:10" ht="6.75" customHeight="1" x14ac:dyDescent="0.25">
      <c r="A23" s="20"/>
      <c r="E23" s="18"/>
      <c r="G23" s="18"/>
      <c r="I23" s="18"/>
    </row>
    <row r="24" spans="1:10" ht="21" customHeight="1" x14ac:dyDescent="0.25">
      <c r="A24" s="20" t="s">
        <v>73</v>
      </c>
      <c r="D24" s="18">
        <v>-16904463</v>
      </c>
      <c r="E24" s="18"/>
      <c r="F24" s="18">
        <v>-14859998</v>
      </c>
      <c r="G24" s="18"/>
      <c r="H24" s="18">
        <v>-16904463</v>
      </c>
      <c r="I24" s="18"/>
      <c r="J24" s="18">
        <v>-14859998</v>
      </c>
    </row>
    <row r="25" spans="1:10" ht="21" customHeight="1" x14ac:dyDescent="0.25">
      <c r="A25" s="20" t="s">
        <v>74</v>
      </c>
      <c r="D25" s="24">
        <v>2432524</v>
      </c>
      <c r="E25" s="18"/>
      <c r="F25" s="24">
        <v>115806</v>
      </c>
      <c r="G25" s="18"/>
      <c r="H25" s="24">
        <v>2432524</v>
      </c>
      <c r="I25" s="18"/>
      <c r="J25" s="24">
        <v>115806</v>
      </c>
    </row>
    <row r="26" spans="1:10" ht="6" customHeight="1" x14ac:dyDescent="0.25">
      <c r="A26" s="20"/>
      <c r="D26" s="56"/>
      <c r="E26" s="60"/>
      <c r="F26" s="56"/>
      <c r="G26" s="60"/>
      <c r="H26" s="56"/>
      <c r="I26" s="60"/>
      <c r="J26" s="56"/>
    </row>
    <row r="27" spans="1:10" ht="21" customHeight="1" x14ac:dyDescent="0.25">
      <c r="A27" s="58" t="s">
        <v>75</v>
      </c>
      <c r="D27" s="57">
        <f>SUM(D24:D25)</f>
        <v>-14471939</v>
      </c>
      <c r="E27" s="56"/>
      <c r="F27" s="57">
        <f>SUM(F24:F25)</f>
        <v>-14744192</v>
      </c>
      <c r="G27" s="56"/>
      <c r="H27" s="57">
        <f>SUM(H24:H25)</f>
        <v>-14471939</v>
      </c>
      <c r="I27" s="56"/>
      <c r="J27" s="57">
        <f>SUM(J24:J25)</f>
        <v>-14744192</v>
      </c>
    </row>
    <row r="28" spans="1:10" ht="6" customHeight="1" x14ac:dyDescent="0.25">
      <c r="A28" s="20"/>
      <c r="D28" s="56"/>
      <c r="E28" s="56"/>
      <c r="F28" s="56"/>
      <c r="G28" s="56"/>
      <c r="H28" s="56"/>
      <c r="I28" s="56"/>
      <c r="J28" s="56"/>
    </row>
    <row r="29" spans="1:10" ht="21" customHeight="1" x14ac:dyDescent="0.25">
      <c r="A29" s="58" t="s">
        <v>76</v>
      </c>
      <c r="D29" s="56"/>
      <c r="E29" s="56"/>
      <c r="F29" s="56"/>
      <c r="G29" s="56"/>
      <c r="H29" s="56"/>
      <c r="I29" s="56"/>
      <c r="J29" s="56"/>
    </row>
    <row r="30" spans="1:10" ht="21" customHeight="1" x14ac:dyDescent="0.25">
      <c r="A30" s="58" t="s">
        <v>77</v>
      </c>
      <c r="D30" s="56">
        <f>D22+D27</f>
        <v>1408681</v>
      </c>
      <c r="E30" s="56"/>
      <c r="F30" s="56">
        <f>F22+F27</f>
        <v>924012</v>
      </c>
      <c r="G30" s="56"/>
      <c r="H30" s="56">
        <f>H22+H27</f>
        <v>1408681</v>
      </c>
      <c r="I30" s="56"/>
      <c r="J30" s="56">
        <f>J22+J27</f>
        <v>924012</v>
      </c>
    </row>
    <row r="31" spans="1:10" ht="21" customHeight="1" x14ac:dyDescent="0.25">
      <c r="A31" s="20" t="s">
        <v>78</v>
      </c>
      <c r="C31" s="18"/>
      <c r="D31" s="56">
        <v>-98354</v>
      </c>
      <c r="E31" s="56"/>
      <c r="F31" s="56">
        <v>-144189</v>
      </c>
      <c r="G31" s="56"/>
      <c r="H31" s="56">
        <v>-98354</v>
      </c>
      <c r="I31" s="56"/>
      <c r="J31" s="56">
        <v>-144189</v>
      </c>
    </row>
    <row r="32" spans="1:10" ht="21" customHeight="1" x14ac:dyDescent="0.25">
      <c r="A32" s="20" t="s">
        <v>79</v>
      </c>
      <c r="B32" s="16" t="s">
        <v>80</v>
      </c>
      <c r="C32" s="18"/>
      <c r="D32" s="56">
        <v>-25983423</v>
      </c>
      <c r="E32" s="56"/>
      <c r="F32" s="56">
        <v>-24387681</v>
      </c>
      <c r="G32" s="56"/>
      <c r="H32" s="56">
        <v>-25983423</v>
      </c>
      <c r="I32" s="56"/>
      <c r="J32" s="56">
        <v>-24387681</v>
      </c>
    </row>
    <row r="33" spans="1:10" ht="21" customHeight="1" x14ac:dyDescent="0.25">
      <c r="A33" s="20" t="s">
        <v>81</v>
      </c>
      <c r="B33" s="16" t="s">
        <v>82</v>
      </c>
      <c r="C33" s="18"/>
      <c r="D33" s="56">
        <v>-9568</v>
      </c>
      <c r="E33" s="56"/>
      <c r="F33" s="56">
        <v>-365245</v>
      </c>
      <c r="G33" s="56"/>
      <c r="H33" s="56">
        <v>0</v>
      </c>
      <c r="I33" s="56"/>
      <c r="J33" s="56">
        <v>0</v>
      </c>
    </row>
    <row r="34" spans="1:10" ht="21" customHeight="1" x14ac:dyDescent="0.25">
      <c r="A34" s="20" t="s">
        <v>83</v>
      </c>
      <c r="C34" s="18"/>
      <c r="D34" s="57">
        <v>709765</v>
      </c>
      <c r="E34" s="56"/>
      <c r="F34" s="57">
        <v>324380</v>
      </c>
      <c r="G34" s="56"/>
      <c r="H34" s="24">
        <v>709765</v>
      </c>
      <c r="I34" s="56"/>
      <c r="J34" s="57">
        <v>324380</v>
      </c>
    </row>
    <row r="35" spans="1:10" ht="6" customHeight="1" x14ac:dyDescent="0.25">
      <c r="A35" s="20"/>
      <c r="E35" s="18"/>
      <c r="G35" s="18"/>
      <c r="I35" s="18"/>
    </row>
    <row r="36" spans="1:10" ht="21" customHeight="1" x14ac:dyDescent="0.25">
      <c r="A36" s="15" t="s">
        <v>84</v>
      </c>
      <c r="D36" s="56">
        <f>D15+D30+SUM(D31:D34)</f>
        <v>8114379</v>
      </c>
      <c r="E36" s="56"/>
      <c r="F36" s="56">
        <f>F15+F30+SUM(F31:F34)</f>
        <v>-105495101</v>
      </c>
      <c r="G36" s="56"/>
      <c r="H36" s="56">
        <f>H15+H30+SUM(H31:H34)</f>
        <v>8123947</v>
      </c>
      <c r="I36" s="56"/>
      <c r="J36" s="56">
        <f>J15+J30+SUM(J31:J34)</f>
        <v>-105129856</v>
      </c>
    </row>
    <row r="37" spans="1:10" ht="21" customHeight="1" x14ac:dyDescent="0.25">
      <c r="A37" s="20" t="s">
        <v>85</v>
      </c>
      <c r="D37" s="57">
        <v>-1193014</v>
      </c>
      <c r="E37" s="56"/>
      <c r="F37" s="57">
        <v>21576177</v>
      </c>
      <c r="G37" s="56"/>
      <c r="H37" s="57">
        <v>-1194928</v>
      </c>
      <c r="I37" s="56"/>
      <c r="J37" s="57">
        <v>21503129</v>
      </c>
    </row>
    <row r="38" spans="1:10" ht="6" customHeight="1" x14ac:dyDescent="0.25">
      <c r="A38" s="20"/>
      <c r="E38" s="18"/>
      <c r="G38" s="18"/>
      <c r="I38" s="18"/>
    </row>
    <row r="39" spans="1:10" ht="21" customHeight="1" x14ac:dyDescent="0.25">
      <c r="A39" s="15" t="s">
        <v>86</v>
      </c>
      <c r="D39" s="24">
        <f>SUM(D36:D37)</f>
        <v>6921365</v>
      </c>
      <c r="E39" s="18"/>
      <c r="F39" s="24">
        <f>SUM(F36:F37)</f>
        <v>-83918924</v>
      </c>
      <c r="G39" s="18"/>
      <c r="H39" s="24">
        <f>SUM(H36:H37)</f>
        <v>6929019</v>
      </c>
      <c r="I39" s="18"/>
      <c r="J39" s="24">
        <f>SUM(J36:J37)</f>
        <v>-83626727</v>
      </c>
    </row>
    <row r="40" spans="1:10" ht="21" customHeight="1" x14ac:dyDescent="0.25">
      <c r="E40" s="18"/>
      <c r="G40" s="18"/>
      <c r="I40" s="18"/>
    </row>
    <row r="41" spans="1:10" ht="27" customHeight="1" x14ac:dyDescent="0.25">
      <c r="E41" s="18"/>
      <c r="G41" s="18"/>
      <c r="I41" s="18"/>
    </row>
    <row r="42" spans="1:10" ht="21" customHeight="1" x14ac:dyDescent="0.25">
      <c r="E42" s="18"/>
      <c r="G42" s="18"/>
      <c r="I42" s="18"/>
    </row>
    <row r="43" spans="1:10" ht="21" customHeight="1" x14ac:dyDescent="0.25">
      <c r="E43" s="18"/>
      <c r="G43" s="18"/>
      <c r="I43" s="18"/>
    </row>
    <row r="44" spans="1:10" ht="21" customHeight="1" x14ac:dyDescent="0.25">
      <c r="E44" s="18"/>
      <c r="G44" s="18"/>
      <c r="I44" s="18"/>
    </row>
    <row r="45" spans="1:10" ht="21" customHeight="1" x14ac:dyDescent="0.25">
      <c r="E45" s="18"/>
      <c r="G45" s="18"/>
      <c r="I45" s="18"/>
    </row>
    <row r="46" spans="1:10" ht="21" customHeight="1" x14ac:dyDescent="0.25">
      <c r="E46" s="18"/>
      <c r="G46" s="18"/>
      <c r="I46" s="18"/>
    </row>
    <row r="47" spans="1:10" ht="21" customHeight="1" x14ac:dyDescent="0.25">
      <c r="E47" s="18"/>
      <c r="G47" s="18"/>
      <c r="I47" s="18"/>
    </row>
    <row r="48" spans="1:10" ht="21" customHeight="1" x14ac:dyDescent="0.25">
      <c r="E48" s="18"/>
      <c r="G48" s="18"/>
      <c r="I48" s="18"/>
    </row>
    <row r="49" spans="1:10" ht="21" customHeight="1" x14ac:dyDescent="0.25">
      <c r="E49" s="18"/>
      <c r="G49" s="18"/>
      <c r="I49" s="18"/>
    </row>
    <row r="50" spans="1:10" ht="21" customHeight="1" x14ac:dyDescent="0.25">
      <c r="E50" s="18"/>
      <c r="G50" s="18"/>
      <c r="I50" s="18"/>
    </row>
    <row r="51" spans="1:10" ht="21" customHeight="1" x14ac:dyDescent="0.25">
      <c r="E51" s="18"/>
      <c r="G51" s="18"/>
      <c r="I51" s="18"/>
    </row>
    <row r="52" spans="1:10" ht="21" customHeight="1" x14ac:dyDescent="0.25">
      <c r="E52" s="18"/>
      <c r="G52" s="18"/>
      <c r="I52" s="18"/>
    </row>
    <row r="53" spans="1:10" ht="14.25" customHeight="1" x14ac:dyDescent="0.25">
      <c r="E53" s="18"/>
      <c r="G53" s="18"/>
      <c r="I53" s="18"/>
    </row>
    <row r="54" spans="1:10" ht="21" customHeight="1" x14ac:dyDescent="0.25">
      <c r="A54" s="99" t="s">
        <v>38</v>
      </c>
      <c r="B54" s="99"/>
      <c r="C54" s="99"/>
      <c r="D54" s="99"/>
      <c r="E54" s="99"/>
      <c r="F54" s="99"/>
      <c r="G54" s="99"/>
      <c r="H54" s="99"/>
      <c r="I54" s="99"/>
      <c r="J54" s="99"/>
    </row>
    <row r="55" spans="1:10" ht="21" customHeight="1" x14ac:dyDescent="0.25">
      <c r="A55" s="15" t="s">
        <v>0</v>
      </c>
      <c r="J55" s="19"/>
    </row>
    <row r="56" spans="1:10" ht="21" customHeight="1" x14ac:dyDescent="0.25">
      <c r="A56" s="15" t="s">
        <v>87</v>
      </c>
    </row>
    <row r="57" spans="1:10" ht="21" customHeight="1" x14ac:dyDescent="0.25">
      <c r="A57" s="21" t="str">
        <f>A3</f>
        <v>สำหรับรอบระยะเวลาสามเดือนสิ้นสุดวันที่ 30 กันยายน พ.ศ. 2568</v>
      </c>
      <c r="B57" s="22"/>
      <c r="C57" s="23"/>
      <c r="D57" s="24"/>
      <c r="E57" s="41"/>
      <c r="F57" s="24"/>
      <c r="G57" s="42"/>
      <c r="H57" s="24"/>
      <c r="I57" s="41"/>
      <c r="J57" s="24"/>
    </row>
    <row r="58" spans="1:10" ht="21" customHeight="1" x14ac:dyDescent="0.25">
      <c r="A58" s="15"/>
    </row>
    <row r="59" spans="1:10" ht="21" customHeight="1" x14ac:dyDescent="0.25">
      <c r="D59" s="101" t="s">
        <v>3</v>
      </c>
      <c r="E59" s="101"/>
      <c r="F59" s="101"/>
      <c r="H59" s="102"/>
      <c r="I59" s="102"/>
      <c r="J59" s="102"/>
    </row>
    <row r="60" spans="1:10" ht="21" customHeight="1" x14ac:dyDescent="0.25">
      <c r="A60" s="20"/>
      <c r="B60" s="26"/>
      <c r="C60" s="15"/>
      <c r="D60" s="100" t="s">
        <v>4</v>
      </c>
      <c r="E60" s="100"/>
      <c r="F60" s="100"/>
      <c r="G60" s="19"/>
      <c r="H60" s="100" t="s">
        <v>5</v>
      </c>
      <c r="I60" s="100"/>
      <c r="J60" s="100"/>
    </row>
    <row r="61" spans="1:10" ht="21" customHeight="1" x14ac:dyDescent="0.25">
      <c r="A61" s="20"/>
      <c r="B61" s="26"/>
      <c r="C61" s="15"/>
      <c r="D61" s="19" t="s">
        <v>6</v>
      </c>
      <c r="E61" s="25"/>
      <c r="F61" s="19" t="s">
        <v>7</v>
      </c>
      <c r="G61" s="19"/>
      <c r="H61" s="19" t="s">
        <v>6</v>
      </c>
      <c r="I61" s="25"/>
      <c r="J61" s="19" t="s">
        <v>7</v>
      </c>
    </row>
    <row r="62" spans="1:10" ht="21" customHeight="1" x14ac:dyDescent="0.25">
      <c r="C62" s="15"/>
      <c r="D62" s="19" t="s">
        <v>11</v>
      </c>
      <c r="E62" s="19"/>
      <c r="F62" s="19" t="s">
        <v>12</v>
      </c>
      <c r="G62" s="25"/>
      <c r="H62" s="19" t="s">
        <v>11</v>
      </c>
      <c r="I62" s="19"/>
      <c r="J62" s="19" t="s">
        <v>12</v>
      </c>
    </row>
    <row r="63" spans="1:10" ht="21" customHeight="1" x14ac:dyDescent="0.25">
      <c r="B63" s="27" t="s">
        <v>13</v>
      </c>
      <c r="C63" s="15"/>
      <c r="D63" s="28" t="s">
        <v>14</v>
      </c>
      <c r="E63" s="37"/>
      <c r="F63" s="28" t="s">
        <v>14</v>
      </c>
      <c r="G63" s="25"/>
      <c r="H63" s="28" t="s">
        <v>14</v>
      </c>
      <c r="I63" s="37"/>
      <c r="J63" s="28" t="s">
        <v>14</v>
      </c>
    </row>
    <row r="64" spans="1:10" ht="21" customHeight="1" x14ac:dyDescent="0.25">
      <c r="E64" s="18"/>
      <c r="G64" s="18"/>
      <c r="I64" s="18"/>
    </row>
    <row r="65" spans="1:10" ht="21" customHeight="1" x14ac:dyDescent="0.25">
      <c r="A65" s="15" t="s">
        <v>88</v>
      </c>
      <c r="E65" s="18"/>
      <c r="G65" s="18"/>
      <c r="I65" s="18"/>
    </row>
    <row r="66" spans="1:10" ht="21" customHeight="1" x14ac:dyDescent="0.25">
      <c r="A66" s="61" t="s">
        <v>89</v>
      </c>
      <c r="E66" s="18"/>
      <c r="G66" s="18"/>
      <c r="I66" s="18"/>
    </row>
    <row r="67" spans="1:10" ht="21" customHeight="1" x14ac:dyDescent="0.25">
      <c r="A67" s="17" t="s">
        <v>90</v>
      </c>
      <c r="E67" s="18"/>
      <c r="G67" s="18"/>
      <c r="I67" s="18"/>
    </row>
    <row r="68" spans="1:10" ht="21" customHeight="1" x14ac:dyDescent="0.25">
      <c r="A68" s="17" t="s">
        <v>91</v>
      </c>
      <c r="D68" s="18">
        <v>125014</v>
      </c>
      <c r="E68" s="18"/>
      <c r="F68" s="18">
        <v>-664877</v>
      </c>
      <c r="G68" s="18"/>
      <c r="H68" s="18">
        <v>125014</v>
      </c>
      <c r="I68" s="18"/>
      <c r="J68" s="18">
        <v>-664877</v>
      </c>
    </row>
    <row r="69" spans="1:10" ht="21" customHeight="1" x14ac:dyDescent="0.25">
      <c r="A69" s="17" t="s">
        <v>179</v>
      </c>
      <c r="E69" s="18"/>
      <c r="G69" s="18"/>
      <c r="I69" s="18"/>
    </row>
    <row r="70" spans="1:10" ht="21" customHeight="1" x14ac:dyDescent="0.25">
      <c r="A70" s="17" t="s">
        <v>92</v>
      </c>
      <c r="D70" s="18">
        <v>13480283</v>
      </c>
      <c r="E70" s="18"/>
      <c r="F70" s="18">
        <v>63804052</v>
      </c>
      <c r="G70" s="18"/>
      <c r="H70" s="18">
        <v>13480283</v>
      </c>
      <c r="I70" s="18"/>
      <c r="J70" s="18">
        <v>63804052</v>
      </c>
    </row>
    <row r="71" spans="1:10" ht="21" customHeight="1" x14ac:dyDescent="0.25">
      <c r="A71" s="17" t="s">
        <v>93</v>
      </c>
      <c r="E71" s="18"/>
      <c r="G71" s="18"/>
      <c r="I71" s="18"/>
    </row>
    <row r="72" spans="1:10" ht="21" customHeight="1" x14ac:dyDescent="0.25">
      <c r="A72" s="17" t="s">
        <v>94</v>
      </c>
      <c r="E72" s="18"/>
      <c r="G72" s="18"/>
      <c r="I72" s="18"/>
    </row>
    <row r="73" spans="1:10" ht="21" customHeight="1" x14ac:dyDescent="0.25">
      <c r="A73" s="17" t="s">
        <v>95</v>
      </c>
      <c r="D73" s="24">
        <v>-2721059</v>
      </c>
      <c r="E73" s="18"/>
      <c r="F73" s="24">
        <v>-12627835</v>
      </c>
      <c r="G73" s="18"/>
      <c r="H73" s="24">
        <v>-2721059</v>
      </c>
      <c r="I73" s="18"/>
      <c r="J73" s="24">
        <v>-12627835</v>
      </c>
    </row>
    <row r="74" spans="1:10" ht="6" customHeight="1" x14ac:dyDescent="0.25">
      <c r="A74" s="15"/>
      <c r="E74" s="18"/>
      <c r="G74" s="18"/>
      <c r="I74" s="18"/>
    </row>
    <row r="75" spans="1:10" ht="21" customHeight="1" x14ac:dyDescent="0.25">
      <c r="A75" s="17" t="s">
        <v>89</v>
      </c>
      <c r="D75" s="24">
        <f>SUM(D67:D73)</f>
        <v>10884238</v>
      </c>
      <c r="E75" s="18"/>
      <c r="F75" s="24">
        <f>SUM(F67:F73)</f>
        <v>50511340</v>
      </c>
      <c r="G75" s="18"/>
      <c r="H75" s="24">
        <f>SUM(H67:H73)</f>
        <v>10884238</v>
      </c>
      <c r="I75" s="18"/>
      <c r="J75" s="24">
        <f>SUM(J67:J73)</f>
        <v>50511340</v>
      </c>
    </row>
    <row r="76" spans="1:10" ht="21" customHeight="1" x14ac:dyDescent="0.25">
      <c r="A76" s="15"/>
      <c r="E76" s="18"/>
      <c r="G76" s="18"/>
      <c r="I76" s="18"/>
    </row>
    <row r="77" spans="1:10" ht="21" customHeight="1" x14ac:dyDescent="0.25">
      <c r="A77" s="61" t="s">
        <v>96</v>
      </c>
      <c r="E77" s="18"/>
      <c r="G77" s="18"/>
      <c r="I77" s="18"/>
    </row>
    <row r="78" spans="1:10" s="65" customFormat="1" ht="21" customHeight="1" x14ac:dyDescent="0.25">
      <c r="A78" s="62" t="s">
        <v>97</v>
      </c>
      <c r="B78" s="63"/>
      <c r="C78" s="64"/>
      <c r="D78" s="56"/>
      <c r="E78" s="56"/>
      <c r="F78" s="56"/>
      <c r="G78" s="56"/>
      <c r="H78" s="2"/>
      <c r="I78" s="56"/>
      <c r="J78" s="18"/>
    </row>
    <row r="79" spans="1:10" s="65" customFormat="1" ht="21" customHeight="1" x14ac:dyDescent="0.25">
      <c r="A79" s="62" t="s">
        <v>98</v>
      </c>
      <c r="B79" s="63"/>
      <c r="C79" s="64"/>
      <c r="D79" s="56">
        <v>-79512</v>
      </c>
      <c r="E79" s="56"/>
      <c r="F79" s="56">
        <v>-886416</v>
      </c>
      <c r="G79" s="56"/>
      <c r="H79" s="2">
        <v>0</v>
      </c>
      <c r="I79" s="56"/>
      <c r="J79" s="18">
        <v>0</v>
      </c>
    </row>
    <row r="80" spans="1:10" s="65" customFormat="1" ht="21" customHeight="1" x14ac:dyDescent="0.25">
      <c r="A80" s="62" t="s">
        <v>110</v>
      </c>
      <c r="B80" s="63"/>
      <c r="C80" s="64"/>
      <c r="D80" s="56">
        <v>-1727346</v>
      </c>
      <c r="E80" s="56"/>
      <c r="F80" s="56">
        <v>-4656070</v>
      </c>
      <c r="G80" s="56"/>
      <c r="H80" s="2">
        <v>-1727346</v>
      </c>
      <c r="I80" s="56"/>
      <c r="J80" s="56">
        <v>-4656070</v>
      </c>
    </row>
    <row r="81" spans="1:10" s="65" customFormat="1" ht="21" customHeight="1" x14ac:dyDescent="0.25">
      <c r="A81" s="62" t="s">
        <v>111</v>
      </c>
      <c r="B81" s="63"/>
      <c r="C81" s="64"/>
      <c r="D81" s="56">
        <v>288913</v>
      </c>
      <c r="E81" s="56"/>
      <c r="F81" s="56">
        <v>48005</v>
      </c>
      <c r="G81" s="56"/>
      <c r="H81" s="2">
        <v>288913</v>
      </c>
      <c r="I81" s="56"/>
      <c r="J81" s="56">
        <v>48005</v>
      </c>
    </row>
    <row r="82" spans="1:10" ht="21" customHeight="1" x14ac:dyDescent="0.25">
      <c r="A82" s="17" t="s">
        <v>93</v>
      </c>
      <c r="E82" s="18"/>
      <c r="G82" s="18"/>
      <c r="I82" s="18"/>
    </row>
    <row r="83" spans="1:10" ht="21" customHeight="1" x14ac:dyDescent="0.25">
      <c r="A83" s="17" t="s">
        <v>99</v>
      </c>
      <c r="E83" s="18"/>
      <c r="G83" s="18"/>
      <c r="I83" s="18"/>
    </row>
    <row r="84" spans="1:10" ht="21" customHeight="1" x14ac:dyDescent="0.25">
      <c r="A84" s="17" t="s">
        <v>95</v>
      </c>
      <c r="D84" s="24">
        <v>160382</v>
      </c>
      <c r="E84" s="18"/>
      <c r="F84" s="24">
        <v>303736</v>
      </c>
      <c r="G84" s="18"/>
      <c r="H84" s="24">
        <v>144480</v>
      </c>
      <c r="I84" s="18"/>
      <c r="J84" s="24">
        <v>126452</v>
      </c>
    </row>
    <row r="85" spans="1:10" ht="7.5" customHeight="1" x14ac:dyDescent="0.25">
      <c r="A85" s="15"/>
      <c r="E85" s="18"/>
      <c r="G85" s="18"/>
      <c r="I85" s="18"/>
    </row>
    <row r="86" spans="1:10" ht="21" customHeight="1" x14ac:dyDescent="0.25">
      <c r="A86" s="17" t="s">
        <v>96</v>
      </c>
      <c r="D86" s="24">
        <f>SUM(D78:D84)</f>
        <v>-1357563</v>
      </c>
      <c r="E86" s="18"/>
      <c r="F86" s="24">
        <f>SUM(F78:F84)</f>
        <v>-5190745</v>
      </c>
      <c r="G86" s="18"/>
      <c r="H86" s="24">
        <f>SUM(H78:H84)</f>
        <v>-1293953</v>
      </c>
      <c r="I86" s="18"/>
      <c r="J86" s="24">
        <f>SUM(J78:J84)</f>
        <v>-4481613</v>
      </c>
    </row>
    <row r="87" spans="1:10" ht="8.25" customHeight="1" x14ac:dyDescent="0.25">
      <c r="A87" s="15"/>
      <c r="E87" s="18"/>
      <c r="G87" s="18"/>
      <c r="I87" s="18"/>
    </row>
    <row r="88" spans="1:10" ht="21" customHeight="1" x14ac:dyDescent="0.25">
      <c r="A88" s="15" t="s">
        <v>189</v>
      </c>
      <c r="D88" s="24">
        <f>SUM(D75,D86)</f>
        <v>9526675</v>
      </c>
      <c r="E88" s="18"/>
      <c r="F88" s="24">
        <f>SUM(F75,F86)</f>
        <v>45320595</v>
      </c>
      <c r="G88" s="18"/>
      <c r="H88" s="24">
        <f>SUM(H75,H86)</f>
        <v>9590285</v>
      </c>
      <c r="I88" s="18"/>
      <c r="J88" s="24">
        <f>SUM(J75,J86)</f>
        <v>46029727</v>
      </c>
    </row>
    <row r="89" spans="1:10" ht="8.25" customHeight="1" x14ac:dyDescent="0.25">
      <c r="A89" s="15"/>
      <c r="E89" s="18"/>
      <c r="G89" s="18"/>
      <c r="I89" s="18"/>
    </row>
    <row r="90" spans="1:10" ht="21" customHeight="1" thickBot="1" x14ac:dyDescent="0.3">
      <c r="A90" s="15" t="s">
        <v>149</v>
      </c>
      <c r="D90" s="36">
        <f>SUM(D39+D88)</f>
        <v>16448040</v>
      </c>
      <c r="E90" s="18"/>
      <c r="F90" s="36">
        <f>SUM(F39+F88)</f>
        <v>-38598329</v>
      </c>
      <c r="G90" s="18"/>
      <c r="H90" s="36">
        <f>SUM(H39+H88)</f>
        <v>16519304</v>
      </c>
      <c r="I90" s="18"/>
      <c r="J90" s="36">
        <f>SUM(J39+J88)</f>
        <v>-37597000</v>
      </c>
    </row>
    <row r="91" spans="1:10" ht="21" customHeight="1" thickTop="1" x14ac:dyDescent="0.25">
      <c r="A91" s="15"/>
      <c r="E91" s="18"/>
      <c r="G91" s="18"/>
      <c r="I91" s="18"/>
    </row>
    <row r="92" spans="1:10" ht="21" customHeight="1" x14ac:dyDescent="0.25">
      <c r="A92" s="15"/>
      <c r="E92" s="18"/>
      <c r="G92" s="18"/>
      <c r="I92" s="18"/>
    </row>
    <row r="93" spans="1:10" ht="21" customHeight="1" x14ac:dyDescent="0.25">
      <c r="A93" s="15" t="s">
        <v>101</v>
      </c>
      <c r="B93" s="16" t="s">
        <v>102</v>
      </c>
      <c r="D93" s="66"/>
      <c r="E93" s="66"/>
      <c r="F93" s="66"/>
      <c r="G93" s="66"/>
      <c r="H93" s="66"/>
      <c r="I93" s="66"/>
      <c r="J93" s="66"/>
    </row>
    <row r="94" spans="1:10" ht="21" customHeight="1" x14ac:dyDescent="0.25">
      <c r="A94" s="17" t="s">
        <v>103</v>
      </c>
      <c r="D94" s="66">
        <f>+D39/620000000</f>
        <v>1.116349193548387E-2</v>
      </c>
      <c r="E94" s="66"/>
      <c r="F94" s="66">
        <f>+F39/620000000</f>
        <v>-0.13535310322580646</v>
      </c>
      <c r="G94" s="66"/>
      <c r="H94" s="66">
        <f>+H39/620000000</f>
        <v>1.1175837096774194E-2</v>
      </c>
      <c r="I94" s="66"/>
      <c r="J94" s="66">
        <f>+J39/620000000</f>
        <v>-0.13488181774193547</v>
      </c>
    </row>
    <row r="95" spans="1:10" ht="21" customHeight="1" x14ac:dyDescent="0.25">
      <c r="A95" s="15"/>
      <c r="E95" s="18"/>
      <c r="G95" s="18"/>
      <c r="I95" s="18"/>
    </row>
    <row r="96" spans="1:10" ht="21" customHeight="1" x14ac:dyDescent="0.25">
      <c r="A96" s="15"/>
      <c r="E96" s="18"/>
      <c r="G96" s="18"/>
      <c r="I96" s="18"/>
    </row>
    <row r="97" spans="1:10" ht="21" customHeight="1" x14ac:dyDescent="0.25">
      <c r="A97" s="15"/>
      <c r="E97" s="18"/>
      <c r="G97" s="18"/>
      <c r="I97" s="18"/>
    </row>
    <row r="98" spans="1:10" ht="20.100000000000001" customHeight="1" x14ac:dyDescent="0.25"/>
    <row r="99" spans="1:10" ht="20.100000000000001" customHeight="1" x14ac:dyDescent="0.25"/>
    <row r="100" spans="1:10" ht="20.100000000000001" customHeight="1" x14ac:dyDescent="0.25"/>
    <row r="101" spans="1:10" ht="20.100000000000001" customHeight="1" x14ac:dyDescent="0.25"/>
    <row r="102" spans="1:10" ht="20.100000000000001" customHeight="1" x14ac:dyDescent="0.25"/>
    <row r="103" spans="1:10" ht="20.100000000000001" customHeight="1" x14ac:dyDescent="0.25"/>
    <row r="104" spans="1:10" ht="4.5" customHeight="1" x14ac:dyDescent="0.25"/>
    <row r="105" spans="1:10" ht="21" customHeight="1" x14ac:dyDescent="0.25">
      <c r="A105" s="99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5" s="99"/>
      <c r="C105" s="99"/>
      <c r="D105" s="99"/>
      <c r="E105" s="99"/>
      <c r="F105" s="99"/>
      <c r="G105" s="99"/>
      <c r="H105" s="99"/>
      <c r="I105" s="99"/>
      <c r="J105" s="99"/>
    </row>
  </sheetData>
  <mergeCells count="10">
    <mergeCell ref="D60:F60"/>
    <mergeCell ref="H60:J60"/>
    <mergeCell ref="A105:J105"/>
    <mergeCell ref="D5:F5"/>
    <mergeCell ref="H5:J5"/>
    <mergeCell ref="D6:F6"/>
    <mergeCell ref="H6:J6"/>
    <mergeCell ref="A54:J54"/>
    <mergeCell ref="D59:F59"/>
    <mergeCell ref="H59:J59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E211-8051-4A20-8E18-35CE3F1D9795}">
  <dimension ref="A1:J105"/>
  <sheetViews>
    <sheetView topLeftCell="A90" zoomScaleNormal="100" zoomScaleSheetLayoutView="70" zoomScalePageLayoutView="80" workbookViewId="0">
      <selection activeCell="A57" sqref="A57"/>
    </sheetView>
  </sheetViews>
  <sheetFormatPr defaultColWidth="6.5703125" defaultRowHeight="19.149999999999999" customHeight="1" x14ac:dyDescent="0.25"/>
  <cols>
    <col min="1" max="1" width="45.140625" style="109" customWidth="1"/>
    <col min="2" max="2" width="7.7109375" style="108" customWidth="1"/>
    <col min="3" max="3" width="0.7109375" style="109" customWidth="1"/>
    <col min="4" max="4" width="15.42578125" style="110" customWidth="1"/>
    <col min="5" max="5" width="0.7109375" style="111" customWidth="1"/>
    <col min="6" max="6" width="12.7109375" style="110" customWidth="1"/>
    <col min="7" max="7" width="0.7109375" style="112" customWidth="1"/>
    <col min="8" max="8" width="15.42578125" style="110" customWidth="1"/>
    <col min="9" max="9" width="0.7109375" style="111" customWidth="1"/>
    <col min="10" max="10" width="12.7109375" style="110" customWidth="1"/>
    <col min="11" max="11" width="6.5703125" style="114"/>
    <col min="12" max="12" width="7.42578125" style="114" bestFit="1" customWidth="1"/>
    <col min="13" max="13" width="8.5703125" style="114" bestFit="1" customWidth="1"/>
    <col min="14" max="16384" width="6.5703125" style="114"/>
  </cols>
  <sheetData>
    <row r="1" spans="1:10" ht="21" customHeight="1" x14ac:dyDescent="0.25">
      <c r="A1" s="107" t="s">
        <v>0</v>
      </c>
      <c r="J1" s="113"/>
    </row>
    <row r="2" spans="1:10" ht="21" customHeight="1" x14ac:dyDescent="0.25">
      <c r="A2" s="107" t="s">
        <v>64</v>
      </c>
    </row>
    <row r="3" spans="1:10" ht="21" customHeight="1" x14ac:dyDescent="0.25">
      <c r="A3" s="115" t="s">
        <v>104</v>
      </c>
      <c r="B3" s="116"/>
      <c r="C3" s="117"/>
      <c r="D3" s="118"/>
      <c r="E3" s="119"/>
      <c r="F3" s="118"/>
      <c r="G3" s="120"/>
      <c r="H3" s="118"/>
      <c r="I3" s="119"/>
      <c r="J3" s="118"/>
    </row>
    <row r="4" spans="1:10" ht="21" customHeight="1" x14ac:dyDescent="0.25">
      <c r="A4" s="107"/>
    </row>
    <row r="5" spans="1:10" ht="21" customHeight="1" x14ac:dyDescent="0.25">
      <c r="D5" s="121" t="s">
        <v>3</v>
      </c>
      <c r="E5" s="121"/>
      <c r="F5" s="121"/>
      <c r="H5" s="122"/>
      <c r="I5" s="122"/>
      <c r="J5" s="122"/>
    </row>
    <row r="6" spans="1:10" ht="21" customHeight="1" x14ac:dyDescent="0.25">
      <c r="A6" s="114"/>
      <c r="B6" s="123"/>
      <c r="C6" s="107"/>
      <c r="D6" s="124" t="s">
        <v>4</v>
      </c>
      <c r="E6" s="124"/>
      <c r="F6" s="124"/>
      <c r="G6" s="113"/>
      <c r="H6" s="124" t="s">
        <v>5</v>
      </c>
      <c r="I6" s="124"/>
      <c r="J6" s="124"/>
    </row>
    <row r="7" spans="1:10" ht="21" customHeight="1" x14ac:dyDescent="0.25">
      <c r="A7" s="114"/>
      <c r="B7" s="123"/>
      <c r="C7" s="107"/>
      <c r="D7" s="113" t="s">
        <v>6</v>
      </c>
      <c r="E7" s="125"/>
      <c r="F7" s="113" t="s">
        <v>7</v>
      </c>
      <c r="G7" s="113"/>
      <c r="H7" s="113" t="s">
        <v>6</v>
      </c>
      <c r="I7" s="125"/>
      <c r="J7" s="113" t="s">
        <v>7</v>
      </c>
    </row>
    <row r="8" spans="1:10" ht="21" customHeight="1" x14ac:dyDescent="0.25">
      <c r="C8" s="107"/>
      <c r="D8" s="113" t="s">
        <v>11</v>
      </c>
      <c r="E8" s="113"/>
      <c r="F8" s="113" t="s">
        <v>12</v>
      </c>
      <c r="G8" s="125"/>
      <c r="H8" s="113" t="s">
        <v>11</v>
      </c>
      <c r="I8" s="113"/>
      <c r="J8" s="113" t="s">
        <v>12</v>
      </c>
    </row>
    <row r="9" spans="1:10" ht="21" customHeight="1" x14ac:dyDescent="0.25">
      <c r="B9" s="126" t="s">
        <v>13</v>
      </c>
      <c r="C9" s="107"/>
      <c r="D9" s="127" t="s">
        <v>14</v>
      </c>
      <c r="E9" s="128"/>
      <c r="F9" s="127" t="s">
        <v>14</v>
      </c>
      <c r="G9" s="125"/>
      <c r="H9" s="127" t="s">
        <v>14</v>
      </c>
      <c r="I9" s="128"/>
      <c r="J9" s="127" t="s">
        <v>14</v>
      </c>
    </row>
    <row r="10" spans="1:10" ht="6" customHeight="1" x14ac:dyDescent="0.25">
      <c r="E10" s="110"/>
      <c r="G10" s="110"/>
      <c r="I10" s="110"/>
    </row>
    <row r="11" spans="1:10" ht="21" customHeight="1" x14ac:dyDescent="0.25">
      <c r="A11" s="114" t="s">
        <v>66</v>
      </c>
      <c r="B11" s="129" t="s">
        <v>105</v>
      </c>
      <c r="D11" s="130">
        <v>1988360153</v>
      </c>
      <c r="E11" s="130"/>
      <c r="F11" s="130">
        <v>2017632193</v>
      </c>
      <c r="G11" s="130"/>
      <c r="H11" s="130">
        <v>1988360153</v>
      </c>
      <c r="I11" s="130"/>
      <c r="J11" s="130">
        <v>2017632193</v>
      </c>
    </row>
    <row r="12" spans="1:10" ht="21" customHeight="1" x14ac:dyDescent="0.25">
      <c r="A12" s="114" t="s">
        <v>67</v>
      </c>
      <c r="B12" s="129" t="s">
        <v>105</v>
      </c>
      <c r="D12" s="130">
        <v>-1991696712</v>
      </c>
      <c r="E12" s="130"/>
      <c r="F12" s="130">
        <v>-2262335376</v>
      </c>
      <c r="G12" s="130"/>
      <c r="H12" s="130">
        <v>-1991696712</v>
      </c>
      <c r="I12" s="130"/>
      <c r="J12" s="130">
        <v>-2262335376</v>
      </c>
    </row>
    <row r="13" spans="1:10" ht="21" customHeight="1" x14ac:dyDescent="0.25">
      <c r="A13" s="114" t="s">
        <v>180</v>
      </c>
      <c r="B13" s="129" t="s">
        <v>105</v>
      </c>
      <c r="D13" s="131">
        <v>-26845284</v>
      </c>
      <c r="E13" s="130"/>
      <c r="F13" s="131">
        <v>1493273</v>
      </c>
      <c r="G13" s="130"/>
      <c r="H13" s="131">
        <v>-26845284</v>
      </c>
      <c r="I13" s="130"/>
      <c r="J13" s="131">
        <v>1493273</v>
      </c>
    </row>
    <row r="14" spans="1:10" ht="6" customHeight="1" x14ac:dyDescent="0.25">
      <c r="A14" s="114"/>
      <c r="D14" s="130"/>
      <c r="E14" s="130"/>
      <c r="F14" s="130"/>
      <c r="G14" s="130"/>
      <c r="H14" s="130"/>
      <c r="I14" s="130"/>
      <c r="J14" s="130"/>
    </row>
    <row r="15" spans="1:10" ht="21" customHeight="1" x14ac:dyDescent="0.25">
      <c r="A15" s="132" t="s">
        <v>68</v>
      </c>
      <c r="D15" s="131">
        <f>SUM(D11:D13)</f>
        <v>-30181843</v>
      </c>
      <c r="E15" s="130"/>
      <c r="F15" s="131">
        <f>SUM(F11:F13)</f>
        <v>-243209910</v>
      </c>
      <c r="G15" s="130"/>
      <c r="H15" s="131">
        <f>SUM(H11:H13)</f>
        <v>-30181843</v>
      </c>
      <c r="I15" s="130"/>
      <c r="J15" s="131">
        <f>SUM(J11:J13)</f>
        <v>-243209910</v>
      </c>
    </row>
    <row r="16" spans="1:10" ht="4.9000000000000004" customHeight="1" x14ac:dyDescent="0.25">
      <c r="A16" s="114"/>
      <c r="D16" s="130"/>
      <c r="E16" s="130"/>
      <c r="F16" s="130"/>
      <c r="G16" s="130"/>
      <c r="H16" s="130"/>
      <c r="I16" s="130"/>
      <c r="J16" s="130"/>
    </row>
    <row r="17" spans="1:10" ht="21" customHeight="1" x14ac:dyDescent="0.25">
      <c r="A17" s="114" t="s">
        <v>69</v>
      </c>
      <c r="B17" s="108" t="s">
        <v>70</v>
      </c>
      <c r="D17" s="130">
        <v>44790439</v>
      </c>
      <c r="E17" s="130"/>
      <c r="F17" s="130">
        <v>56068084</v>
      </c>
      <c r="G17" s="130"/>
      <c r="H17" s="130">
        <v>44790439</v>
      </c>
      <c r="I17" s="130"/>
      <c r="J17" s="130">
        <v>56068084</v>
      </c>
    </row>
    <row r="18" spans="1:10" ht="21" customHeight="1" x14ac:dyDescent="0.25">
      <c r="A18" s="114" t="s">
        <v>71</v>
      </c>
      <c r="D18" s="130">
        <v>935911</v>
      </c>
      <c r="E18" s="133"/>
      <c r="F18" s="130">
        <v>502272</v>
      </c>
      <c r="G18" s="133"/>
      <c r="H18" s="130">
        <v>935911</v>
      </c>
      <c r="I18" s="133"/>
      <c r="J18" s="130">
        <v>502272</v>
      </c>
    </row>
    <row r="19" spans="1:10" ht="21" customHeight="1" x14ac:dyDescent="0.25">
      <c r="A19" s="114" t="s">
        <v>181</v>
      </c>
      <c r="D19" s="130">
        <v>4180576</v>
      </c>
      <c r="E19" s="133"/>
      <c r="F19" s="130">
        <v>-1407408</v>
      </c>
      <c r="G19" s="130"/>
      <c r="H19" s="130">
        <v>4180576</v>
      </c>
      <c r="I19" s="130"/>
      <c r="J19" s="130">
        <v>-1407408</v>
      </c>
    </row>
    <row r="20" spans="1:10" ht="21" customHeight="1" x14ac:dyDescent="0.25">
      <c r="A20" s="114" t="s">
        <v>183</v>
      </c>
      <c r="D20" s="131">
        <v>-540954</v>
      </c>
      <c r="E20" s="130"/>
      <c r="F20" s="131">
        <v>-191383</v>
      </c>
      <c r="G20" s="130"/>
      <c r="H20" s="131">
        <v>-540954</v>
      </c>
      <c r="I20" s="130"/>
      <c r="J20" s="131">
        <v>-191383</v>
      </c>
    </row>
    <row r="21" spans="1:10" ht="6" customHeight="1" x14ac:dyDescent="0.25">
      <c r="A21" s="114"/>
      <c r="D21" s="130"/>
      <c r="E21" s="130"/>
      <c r="F21" s="130"/>
      <c r="G21" s="130"/>
      <c r="H21" s="130"/>
      <c r="I21" s="130"/>
      <c r="J21" s="130"/>
    </row>
    <row r="22" spans="1:10" ht="21" customHeight="1" x14ac:dyDescent="0.25">
      <c r="A22" s="132" t="s">
        <v>69</v>
      </c>
      <c r="D22" s="131">
        <f>SUM(D17:D20)</f>
        <v>49365972</v>
      </c>
      <c r="E22" s="130"/>
      <c r="F22" s="131">
        <f>SUM(F17:F20)</f>
        <v>54971565</v>
      </c>
      <c r="G22" s="130"/>
      <c r="H22" s="131">
        <f>SUM(H17:H20)</f>
        <v>49365972</v>
      </c>
      <c r="I22" s="130"/>
      <c r="J22" s="131">
        <f>SUM(J17:J20)</f>
        <v>54971565</v>
      </c>
    </row>
    <row r="23" spans="1:10" ht="6.75" customHeight="1" x14ac:dyDescent="0.25">
      <c r="A23" s="114"/>
      <c r="E23" s="110"/>
      <c r="G23" s="110"/>
      <c r="I23" s="110"/>
    </row>
    <row r="24" spans="1:10" ht="21" customHeight="1" x14ac:dyDescent="0.25">
      <c r="A24" s="114" t="s">
        <v>73</v>
      </c>
      <c r="B24" s="108" t="s">
        <v>20</v>
      </c>
      <c r="D24" s="110">
        <v>-52563775</v>
      </c>
      <c r="E24" s="110"/>
      <c r="F24" s="110">
        <v>-42001332</v>
      </c>
      <c r="G24" s="110"/>
      <c r="H24" s="110">
        <v>-52563775</v>
      </c>
      <c r="I24" s="110"/>
      <c r="J24" s="110">
        <v>-42001332</v>
      </c>
    </row>
    <row r="25" spans="1:10" ht="21" customHeight="1" x14ac:dyDescent="0.25">
      <c r="A25" s="114" t="s">
        <v>74</v>
      </c>
      <c r="B25" s="108" t="s">
        <v>20</v>
      </c>
      <c r="D25" s="118">
        <v>4803108</v>
      </c>
      <c r="E25" s="110"/>
      <c r="F25" s="118">
        <v>304966</v>
      </c>
      <c r="G25" s="110"/>
      <c r="H25" s="118">
        <v>4803108</v>
      </c>
      <c r="I25" s="110"/>
      <c r="J25" s="118">
        <v>304966</v>
      </c>
    </row>
    <row r="26" spans="1:10" ht="6" customHeight="1" x14ac:dyDescent="0.25">
      <c r="A26" s="114"/>
      <c r="D26" s="130"/>
      <c r="E26" s="134"/>
      <c r="F26" s="130"/>
      <c r="G26" s="134"/>
      <c r="H26" s="130"/>
      <c r="I26" s="134"/>
      <c r="J26" s="130"/>
    </row>
    <row r="27" spans="1:10" ht="21" customHeight="1" x14ac:dyDescent="0.25">
      <c r="A27" s="132" t="s">
        <v>75</v>
      </c>
      <c r="D27" s="131">
        <f>SUM(D24:D25)</f>
        <v>-47760667</v>
      </c>
      <c r="E27" s="130"/>
      <c r="F27" s="131">
        <f>SUM(F24:F25)</f>
        <v>-41696366</v>
      </c>
      <c r="G27" s="130"/>
      <c r="H27" s="131">
        <f>SUM(H24:H25)</f>
        <v>-47760667</v>
      </c>
      <c r="I27" s="130"/>
      <c r="J27" s="131">
        <f>SUM(J24:J25)</f>
        <v>-41696366</v>
      </c>
    </row>
    <row r="28" spans="1:10" ht="6" customHeight="1" x14ac:dyDescent="0.25">
      <c r="A28" s="114"/>
      <c r="D28" s="130"/>
      <c r="E28" s="130"/>
      <c r="F28" s="130"/>
      <c r="G28" s="130"/>
      <c r="H28" s="130"/>
      <c r="I28" s="130"/>
      <c r="J28" s="130"/>
    </row>
    <row r="29" spans="1:10" ht="21" customHeight="1" x14ac:dyDescent="0.25">
      <c r="A29" s="132" t="s">
        <v>76</v>
      </c>
      <c r="D29" s="130"/>
      <c r="E29" s="130"/>
      <c r="F29" s="130"/>
      <c r="G29" s="130"/>
      <c r="H29" s="130"/>
      <c r="I29" s="130"/>
      <c r="J29" s="130"/>
    </row>
    <row r="30" spans="1:10" ht="21" customHeight="1" x14ac:dyDescent="0.25">
      <c r="A30" s="132" t="s">
        <v>77</v>
      </c>
      <c r="D30" s="130">
        <f>D22+D27</f>
        <v>1605305</v>
      </c>
      <c r="E30" s="130"/>
      <c r="F30" s="130">
        <f>F22+F27</f>
        <v>13275199</v>
      </c>
      <c r="G30" s="130"/>
      <c r="H30" s="130">
        <f>H22+H27</f>
        <v>1605305</v>
      </c>
      <c r="I30" s="130"/>
      <c r="J30" s="130">
        <f>J22+J27</f>
        <v>13275199</v>
      </c>
    </row>
    <row r="31" spans="1:10" ht="21" customHeight="1" x14ac:dyDescent="0.25">
      <c r="A31" s="114" t="s">
        <v>78</v>
      </c>
      <c r="C31" s="110"/>
      <c r="D31" s="130">
        <v>-329929</v>
      </c>
      <c r="E31" s="130"/>
      <c r="F31" s="130">
        <v>-352441</v>
      </c>
      <c r="G31" s="130"/>
      <c r="H31" s="130">
        <v>-329929</v>
      </c>
      <c r="I31" s="130"/>
      <c r="J31" s="130">
        <v>-352441</v>
      </c>
    </row>
    <row r="32" spans="1:10" ht="21" customHeight="1" x14ac:dyDescent="0.25">
      <c r="A32" s="114" t="s">
        <v>79</v>
      </c>
      <c r="B32" s="108" t="s">
        <v>80</v>
      </c>
      <c r="C32" s="110"/>
      <c r="D32" s="130">
        <v>-78925710</v>
      </c>
      <c r="E32" s="130"/>
      <c r="F32" s="130">
        <v>-78197061</v>
      </c>
      <c r="G32" s="130"/>
      <c r="H32" s="130">
        <v>-78925710</v>
      </c>
      <c r="I32" s="130"/>
      <c r="J32" s="130">
        <v>-78197061</v>
      </c>
    </row>
    <row r="33" spans="1:10" ht="21" customHeight="1" x14ac:dyDescent="0.25">
      <c r="A33" s="114" t="s">
        <v>81</v>
      </c>
      <c r="B33" s="108" t="s">
        <v>82</v>
      </c>
      <c r="C33" s="110"/>
      <c r="D33" s="130">
        <v>-228280</v>
      </c>
      <c r="E33" s="130"/>
      <c r="F33" s="130">
        <v>-966972</v>
      </c>
      <c r="G33" s="130"/>
      <c r="H33" s="130">
        <v>0</v>
      </c>
      <c r="I33" s="130"/>
      <c r="J33" s="130">
        <v>0</v>
      </c>
    </row>
    <row r="34" spans="1:10" ht="21" customHeight="1" x14ac:dyDescent="0.25">
      <c r="A34" s="114" t="s">
        <v>83</v>
      </c>
      <c r="C34" s="110"/>
      <c r="D34" s="118">
        <v>925224</v>
      </c>
      <c r="E34" s="130"/>
      <c r="F34" s="131">
        <v>2519004</v>
      </c>
      <c r="G34" s="130"/>
      <c r="H34" s="118">
        <v>925224</v>
      </c>
      <c r="I34" s="130"/>
      <c r="J34" s="131">
        <v>2519004</v>
      </c>
    </row>
    <row r="35" spans="1:10" ht="6" customHeight="1" x14ac:dyDescent="0.25">
      <c r="A35" s="114"/>
      <c r="E35" s="110"/>
      <c r="G35" s="110"/>
      <c r="I35" s="110"/>
    </row>
    <row r="36" spans="1:10" ht="21" customHeight="1" x14ac:dyDescent="0.25">
      <c r="A36" s="107" t="s">
        <v>106</v>
      </c>
      <c r="D36" s="130">
        <f>D15+D30+SUM(D31:D34)</f>
        <v>-107135233</v>
      </c>
      <c r="E36" s="130"/>
      <c r="F36" s="130">
        <f>F15+F30+SUM(F31:F34)</f>
        <v>-306932181</v>
      </c>
      <c r="G36" s="130"/>
      <c r="H36" s="130">
        <f>H15+H30+SUM(H31:H34)</f>
        <v>-106906953</v>
      </c>
      <c r="I36" s="130"/>
      <c r="J36" s="130">
        <f>J15+J30+SUM(J31:J34)</f>
        <v>-305965209</v>
      </c>
    </row>
    <row r="37" spans="1:10" ht="21" customHeight="1" x14ac:dyDescent="0.25">
      <c r="A37" s="114" t="s">
        <v>107</v>
      </c>
      <c r="B37" s="108" t="s">
        <v>108</v>
      </c>
      <c r="D37" s="131">
        <v>22698413</v>
      </c>
      <c r="E37" s="130"/>
      <c r="F37" s="131">
        <v>64185829.399999999</v>
      </c>
      <c r="G37" s="130"/>
      <c r="H37" s="131">
        <v>22652757</v>
      </c>
      <c r="I37" s="130"/>
      <c r="J37" s="131">
        <v>63992435</v>
      </c>
    </row>
    <row r="38" spans="1:10" ht="6" customHeight="1" x14ac:dyDescent="0.25">
      <c r="A38" s="114"/>
      <c r="E38" s="110"/>
      <c r="G38" s="110"/>
      <c r="I38" s="110"/>
    </row>
    <row r="39" spans="1:10" ht="21" customHeight="1" x14ac:dyDescent="0.25">
      <c r="A39" s="107" t="s">
        <v>109</v>
      </c>
      <c r="D39" s="118">
        <f>SUM(D36:D37)</f>
        <v>-84436820</v>
      </c>
      <c r="E39" s="110"/>
      <c r="F39" s="118">
        <f>SUM(F36:F37)</f>
        <v>-242746351.59999999</v>
      </c>
      <c r="G39" s="110"/>
      <c r="H39" s="118">
        <f>SUM(H36:H37)</f>
        <v>-84254196</v>
      </c>
      <c r="I39" s="110"/>
      <c r="J39" s="118">
        <f>SUM(J36:J37)</f>
        <v>-241972774</v>
      </c>
    </row>
    <row r="40" spans="1:10" ht="21" customHeight="1" x14ac:dyDescent="0.25">
      <c r="E40" s="110"/>
      <c r="G40" s="110"/>
      <c r="I40" s="110"/>
    </row>
    <row r="41" spans="1:10" ht="27" customHeight="1" x14ac:dyDescent="0.25">
      <c r="E41" s="110"/>
      <c r="G41" s="110"/>
      <c r="I41" s="110"/>
    </row>
    <row r="42" spans="1:10" ht="21" customHeight="1" x14ac:dyDescent="0.25">
      <c r="E42" s="110"/>
      <c r="G42" s="110"/>
      <c r="I42" s="110"/>
    </row>
    <row r="43" spans="1:10" ht="21" customHeight="1" x14ac:dyDescent="0.25">
      <c r="E43" s="110"/>
      <c r="G43" s="110"/>
      <c r="I43" s="110"/>
    </row>
    <row r="44" spans="1:10" ht="21" customHeight="1" x14ac:dyDescent="0.25">
      <c r="E44" s="110"/>
      <c r="G44" s="110"/>
      <c r="I44" s="110"/>
    </row>
    <row r="45" spans="1:10" ht="21" customHeight="1" x14ac:dyDescent="0.25">
      <c r="E45" s="110"/>
      <c r="G45" s="110"/>
      <c r="I45" s="110"/>
    </row>
    <row r="46" spans="1:10" ht="21" customHeight="1" x14ac:dyDescent="0.25">
      <c r="E46" s="110"/>
      <c r="G46" s="110"/>
      <c r="I46" s="110"/>
    </row>
    <row r="47" spans="1:10" ht="21" customHeight="1" x14ac:dyDescent="0.25">
      <c r="E47" s="110"/>
      <c r="G47" s="110"/>
      <c r="I47" s="110"/>
    </row>
    <row r="48" spans="1:10" ht="21" customHeight="1" x14ac:dyDescent="0.25">
      <c r="E48" s="110"/>
      <c r="G48" s="110"/>
      <c r="I48" s="110"/>
    </row>
    <row r="49" spans="1:10" ht="21" customHeight="1" x14ac:dyDescent="0.25">
      <c r="E49" s="110"/>
      <c r="G49" s="110"/>
      <c r="I49" s="110"/>
    </row>
    <row r="50" spans="1:10" ht="21" customHeight="1" x14ac:dyDescent="0.25">
      <c r="E50" s="110"/>
      <c r="G50" s="110"/>
      <c r="I50" s="110"/>
    </row>
    <row r="51" spans="1:10" ht="21" customHeight="1" x14ac:dyDescent="0.25">
      <c r="E51" s="110"/>
      <c r="G51" s="110"/>
      <c r="I51" s="110"/>
    </row>
    <row r="52" spans="1:10" ht="21" customHeight="1" x14ac:dyDescent="0.25">
      <c r="E52" s="110"/>
      <c r="G52" s="110"/>
      <c r="I52" s="110"/>
    </row>
    <row r="53" spans="1:10" ht="9.75" customHeight="1" x14ac:dyDescent="0.25">
      <c r="E53" s="110"/>
      <c r="G53" s="110"/>
      <c r="I53" s="110"/>
    </row>
    <row r="54" spans="1:10" ht="21" customHeight="1" x14ac:dyDescent="0.25">
      <c r="A54" s="135" t="s">
        <v>38</v>
      </c>
      <c r="B54" s="135"/>
      <c r="C54" s="135"/>
      <c r="D54" s="135"/>
      <c r="E54" s="135"/>
      <c r="F54" s="135"/>
      <c r="G54" s="135"/>
      <c r="H54" s="135"/>
      <c r="I54" s="135"/>
      <c r="J54" s="135"/>
    </row>
    <row r="55" spans="1:10" ht="21" customHeight="1" x14ac:dyDescent="0.25">
      <c r="A55" s="107" t="s">
        <v>0</v>
      </c>
      <c r="J55" s="113"/>
    </row>
    <row r="56" spans="1:10" ht="21" customHeight="1" x14ac:dyDescent="0.25">
      <c r="A56" s="107" t="s">
        <v>87</v>
      </c>
    </row>
    <row r="57" spans="1:10" ht="21" customHeight="1" x14ac:dyDescent="0.25">
      <c r="A57" s="115" t="str">
        <f>A3</f>
        <v>สำหรับรอบระยะเวลาเก้าเดือนสิ้นสุดวันที่ 30 กันยายน พ.ศ. 2568</v>
      </c>
      <c r="B57" s="116"/>
      <c r="C57" s="117"/>
      <c r="D57" s="118"/>
      <c r="E57" s="119"/>
      <c r="F57" s="118"/>
      <c r="G57" s="120"/>
      <c r="H57" s="118"/>
      <c r="I57" s="119"/>
      <c r="J57" s="118"/>
    </row>
    <row r="58" spans="1:10" ht="21" customHeight="1" x14ac:dyDescent="0.25">
      <c r="A58" s="107"/>
    </row>
    <row r="59" spans="1:10" ht="21" customHeight="1" x14ac:dyDescent="0.25">
      <c r="D59" s="121" t="s">
        <v>3</v>
      </c>
      <c r="E59" s="121"/>
      <c r="F59" s="121"/>
      <c r="H59" s="122"/>
      <c r="I59" s="122"/>
      <c r="J59" s="122"/>
    </row>
    <row r="60" spans="1:10" ht="21" customHeight="1" x14ac:dyDescent="0.25">
      <c r="A60" s="114"/>
      <c r="B60" s="123"/>
      <c r="C60" s="107"/>
      <c r="D60" s="124" t="s">
        <v>4</v>
      </c>
      <c r="E60" s="124"/>
      <c r="F60" s="124"/>
      <c r="G60" s="113"/>
      <c r="H60" s="124" t="s">
        <v>5</v>
      </c>
      <c r="I60" s="124"/>
      <c r="J60" s="124"/>
    </row>
    <row r="61" spans="1:10" ht="21" customHeight="1" x14ac:dyDescent="0.25">
      <c r="A61" s="114"/>
      <c r="B61" s="123"/>
      <c r="C61" s="107"/>
      <c r="D61" s="113" t="s">
        <v>6</v>
      </c>
      <c r="E61" s="125"/>
      <c r="F61" s="113" t="s">
        <v>7</v>
      </c>
      <c r="G61" s="113"/>
      <c r="H61" s="113" t="s">
        <v>6</v>
      </c>
      <c r="I61" s="125"/>
      <c r="J61" s="113" t="s">
        <v>7</v>
      </c>
    </row>
    <row r="62" spans="1:10" ht="21" customHeight="1" x14ac:dyDescent="0.25">
      <c r="C62" s="107"/>
      <c r="D62" s="113" t="s">
        <v>11</v>
      </c>
      <c r="E62" s="113"/>
      <c r="F62" s="113" t="s">
        <v>12</v>
      </c>
      <c r="G62" s="125"/>
      <c r="H62" s="113" t="s">
        <v>11</v>
      </c>
      <c r="I62" s="113"/>
      <c r="J62" s="113" t="s">
        <v>12</v>
      </c>
    </row>
    <row r="63" spans="1:10" ht="21" customHeight="1" x14ac:dyDescent="0.25">
      <c r="B63" s="126" t="s">
        <v>13</v>
      </c>
      <c r="C63" s="107"/>
      <c r="D63" s="127" t="s">
        <v>14</v>
      </c>
      <c r="E63" s="128"/>
      <c r="F63" s="127" t="s">
        <v>14</v>
      </c>
      <c r="G63" s="125"/>
      <c r="H63" s="127" t="s">
        <v>14</v>
      </c>
      <c r="I63" s="128"/>
      <c r="J63" s="127" t="s">
        <v>14</v>
      </c>
    </row>
    <row r="64" spans="1:10" ht="21" customHeight="1" x14ac:dyDescent="0.25">
      <c r="E64" s="110"/>
      <c r="G64" s="110"/>
      <c r="I64" s="110"/>
    </row>
    <row r="65" spans="1:10" ht="21" customHeight="1" x14ac:dyDescent="0.25">
      <c r="A65" s="107" t="s">
        <v>88</v>
      </c>
      <c r="E65" s="110"/>
      <c r="G65" s="110"/>
      <c r="I65" s="110"/>
    </row>
    <row r="66" spans="1:10" ht="21" customHeight="1" x14ac:dyDescent="0.25">
      <c r="A66" s="136" t="s">
        <v>89</v>
      </c>
      <c r="E66" s="110"/>
      <c r="G66" s="110"/>
      <c r="I66" s="110"/>
    </row>
    <row r="67" spans="1:10" ht="21" customHeight="1" x14ac:dyDescent="0.25">
      <c r="A67" s="109" t="s">
        <v>186</v>
      </c>
      <c r="E67" s="110"/>
      <c r="G67" s="110"/>
      <c r="I67" s="110"/>
    </row>
    <row r="68" spans="1:10" ht="21" customHeight="1" x14ac:dyDescent="0.25">
      <c r="A68" s="109" t="s">
        <v>91</v>
      </c>
      <c r="D68" s="110">
        <v>118111</v>
      </c>
      <c r="E68" s="110"/>
      <c r="F68" s="110">
        <v>448474</v>
      </c>
      <c r="G68" s="110"/>
      <c r="H68" s="110">
        <v>118111</v>
      </c>
      <c r="I68" s="110"/>
      <c r="J68" s="110">
        <v>448474</v>
      </c>
    </row>
    <row r="69" spans="1:10" ht="21" customHeight="1" x14ac:dyDescent="0.25">
      <c r="A69" s="109" t="s">
        <v>187</v>
      </c>
      <c r="E69" s="110"/>
      <c r="G69" s="110"/>
      <c r="I69" s="110"/>
    </row>
    <row r="70" spans="1:10" ht="21" customHeight="1" x14ac:dyDescent="0.25">
      <c r="A70" s="109" t="s">
        <v>92</v>
      </c>
      <c r="D70" s="110">
        <v>-5086410</v>
      </c>
      <c r="E70" s="110"/>
      <c r="F70" s="110">
        <v>11632720</v>
      </c>
      <c r="G70" s="110"/>
      <c r="H70" s="110">
        <v>-5086410</v>
      </c>
      <c r="I70" s="110"/>
      <c r="J70" s="110">
        <v>11632720</v>
      </c>
    </row>
    <row r="71" spans="1:10" ht="21" customHeight="1" x14ac:dyDescent="0.25">
      <c r="A71" s="109" t="s">
        <v>93</v>
      </c>
      <c r="E71" s="110"/>
      <c r="G71" s="110"/>
      <c r="I71" s="110"/>
    </row>
    <row r="72" spans="1:10" ht="21" customHeight="1" x14ac:dyDescent="0.25">
      <c r="A72" s="109" t="s">
        <v>94</v>
      </c>
      <c r="E72" s="110"/>
      <c r="G72" s="110"/>
      <c r="I72" s="110"/>
    </row>
    <row r="73" spans="1:10" ht="21" customHeight="1" x14ac:dyDescent="0.25">
      <c r="A73" s="109" t="s">
        <v>95</v>
      </c>
      <c r="D73" s="118">
        <v>993660</v>
      </c>
      <c r="E73" s="110"/>
      <c r="F73" s="118">
        <v>-2416239</v>
      </c>
      <c r="G73" s="110"/>
      <c r="H73" s="118">
        <v>993660</v>
      </c>
      <c r="I73" s="110"/>
      <c r="J73" s="118">
        <v>-2416239</v>
      </c>
    </row>
    <row r="74" spans="1:10" ht="6" customHeight="1" x14ac:dyDescent="0.25">
      <c r="A74" s="107"/>
      <c r="E74" s="110"/>
      <c r="G74" s="110"/>
      <c r="I74" s="110"/>
    </row>
    <row r="75" spans="1:10" ht="21" customHeight="1" x14ac:dyDescent="0.25">
      <c r="A75" s="109" t="s">
        <v>89</v>
      </c>
      <c r="D75" s="118">
        <f>SUM(D67:D73)</f>
        <v>-3974639</v>
      </c>
      <c r="E75" s="110"/>
      <c r="F75" s="118">
        <f>SUM(F67:F73)</f>
        <v>9664955</v>
      </c>
      <c r="G75" s="110"/>
      <c r="H75" s="118">
        <f>SUM(H67:H73)</f>
        <v>-3974639</v>
      </c>
      <c r="I75" s="110"/>
      <c r="J75" s="118">
        <f>SUM(J67:J73)</f>
        <v>9664955</v>
      </c>
    </row>
    <row r="76" spans="1:10" ht="21" customHeight="1" x14ac:dyDescent="0.25">
      <c r="A76" s="107"/>
      <c r="E76" s="110"/>
      <c r="G76" s="110"/>
      <c r="I76" s="110"/>
    </row>
    <row r="77" spans="1:10" ht="21" customHeight="1" x14ac:dyDescent="0.25">
      <c r="A77" s="136" t="s">
        <v>96</v>
      </c>
      <c r="E77" s="110"/>
      <c r="G77" s="110"/>
      <c r="I77" s="110"/>
    </row>
    <row r="78" spans="1:10" s="140" customFormat="1" ht="21" customHeight="1" x14ac:dyDescent="0.25">
      <c r="A78" s="137" t="s">
        <v>97</v>
      </c>
      <c r="B78" s="138"/>
      <c r="C78" s="139"/>
      <c r="D78" s="130"/>
      <c r="E78" s="130"/>
      <c r="F78" s="130"/>
      <c r="G78" s="130"/>
      <c r="H78" s="2"/>
      <c r="I78" s="130"/>
      <c r="J78" s="110"/>
    </row>
    <row r="79" spans="1:10" s="140" customFormat="1" ht="21" customHeight="1" x14ac:dyDescent="0.25">
      <c r="A79" s="137" t="s">
        <v>98</v>
      </c>
      <c r="B79" s="138"/>
      <c r="C79" s="139"/>
      <c r="D79" s="130">
        <v>-264187</v>
      </c>
      <c r="E79" s="130"/>
      <c r="F79" s="130">
        <v>-784703</v>
      </c>
      <c r="G79" s="130"/>
      <c r="H79" s="2">
        <v>0</v>
      </c>
      <c r="I79" s="130"/>
      <c r="J79" s="110">
        <v>0</v>
      </c>
    </row>
    <row r="80" spans="1:10" s="140" customFormat="1" ht="21" customHeight="1" x14ac:dyDescent="0.25">
      <c r="A80" s="137" t="s">
        <v>110</v>
      </c>
      <c r="B80" s="138" t="s">
        <v>20</v>
      </c>
      <c r="C80" s="139"/>
      <c r="D80" s="2">
        <v>-32226578</v>
      </c>
      <c r="E80" s="130"/>
      <c r="F80" s="130">
        <v>-5951072</v>
      </c>
      <c r="G80" s="130"/>
      <c r="H80" s="2">
        <v>-32226578</v>
      </c>
      <c r="I80" s="130"/>
      <c r="J80" s="110">
        <v>-5951072</v>
      </c>
    </row>
    <row r="81" spans="1:10" s="140" customFormat="1" ht="21" customHeight="1" x14ac:dyDescent="0.25">
      <c r="A81" s="137" t="s">
        <v>111</v>
      </c>
      <c r="B81" s="138" t="s">
        <v>20</v>
      </c>
      <c r="C81" s="139"/>
      <c r="D81" s="2">
        <v>637578</v>
      </c>
      <c r="E81" s="130"/>
      <c r="F81" s="130">
        <v>75771</v>
      </c>
      <c r="G81" s="130"/>
      <c r="H81" s="140">
        <v>637578</v>
      </c>
      <c r="I81" s="130"/>
      <c r="J81" s="110">
        <v>75771</v>
      </c>
    </row>
    <row r="82" spans="1:10" ht="21" customHeight="1" x14ac:dyDescent="0.25">
      <c r="A82" s="109" t="s">
        <v>93</v>
      </c>
      <c r="E82" s="110"/>
      <c r="G82" s="110"/>
      <c r="I82" s="110"/>
    </row>
    <row r="83" spans="1:10" ht="21" customHeight="1" x14ac:dyDescent="0.25">
      <c r="A83" s="109" t="s">
        <v>99</v>
      </c>
      <c r="E83" s="110"/>
      <c r="G83" s="110"/>
      <c r="I83" s="110"/>
    </row>
    <row r="84" spans="1:10" ht="21" customHeight="1" x14ac:dyDescent="0.25">
      <c r="A84" s="109" t="s">
        <v>95</v>
      </c>
      <c r="D84" s="118">
        <v>837494</v>
      </c>
      <c r="E84" s="110"/>
      <c r="F84" s="118">
        <v>402824</v>
      </c>
      <c r="G84" s="110"/>
      <c r="H84" s="118">
        <v>784657</v>
      </c>
      <c r="I84" s="110"/>
      <c r="J84" s="118">
        <v>245883</v>
      </c>
    </row>
    <row r="85" spans="1:10" ht="7.5" customHeight="1" x14ac:dyDescent="0.25">
      <c r="A85" s="107"/>
      <c r="E85" s="110"/>
      <c r="G85" s="110"/>
      <c r="I85" s="110"/>
    </row>
    <row r="86" spans="1:10" ht="21" customHeight="1" x14ac:dyDescent="0.25">
      <c r="A86" s="109" t="s">
        <v>96</v>
      </c>
      <c r="D86" s="118">
        <f>SUM(D78:D84)</f>
        <v>-31015693</v>
      </c>
      <c r="E86" s="110"/>
      <c r="F86" s="118">
        <f>SUM(F78:F84)</f>
        <v>-6257180</v>
      </c>
      <c r="G86" s="110"/>
      <c r="H86" s="118">
        <f>SUM(H78:H84)</f>
        <v>-30804343</v>
      </c>
      <c r="I86" s="110"/>
      <c r="J86" s="118">
        <f>SUM(J78:J84)</f>
        <v>-5629418</v>
      </c>
    </row>
    <row r="87" spans="1:10" ht="8.25" customHeight="1" x14ac:dyDescent="0.25">
      <c r="A87" s="107"/>
      <c r="E87" s="110"/>
      <c r="G87" s="110"/>
      <c r="I87" s="110"/>
    </row>
    <row r="88" spans="1:10" ht="21" customHeight="1" x14ac:dyDescent="0.25">
      <c r="A88" s="107" t="s">
        <v>182</v>
      </c>
      <c r="D88" s="118">
        <f>SUM(D75,D86)</f>
        <v>-34990332</v>
      </c>
      <c r="E88" s="110"/>
      <c r="F88" s="118">
        <f>SUM(F75,F86)</f>
        <v>3407775</v>
      </c>
      <c r="G88" s="110"/>
      <c r="H88" s="118">
        <f>SUM(H75,H86)</f>
        <v>-34778982</v>
      </c>
      <c r="I88" s="110"/>
      <c r="J88" s="118">
        <f>SUM(J75,J86)</f>
        <v>4035537</v>
      </c>
    </row>
    <row r="89" spans="1:10" ht="8.25" customHeight="1" x14ac:dyDescent="0.25">
      <c r="A89" s="107"/>
      <c r="E89" s="110"/>
      <c r="G89" s="110"/>
      <c r="I89" s="110"/>
    </row>
    <row r="90" spans="1:10" ht="21" customHeight="1" thickBot="1" x14ac:dyDescent="0.3">
      <c r="A90" s="107" t="s">
        <v>100</v>
      </c>
      <c r="D90" s="141">
        <f>SUM(D39+D88)</f>
        <v>-119427152</v>
      </c>
      <c r="E90" s="110"/>
      <c r="F90" s="141">
        <f>SUM(F39+F88)</f>
        <v>-239338576.59999999</v>
      </c>
      <c r="G90" s="110"/>
      <c r="H90" s="141">
        <f>SUM(H39+H88)</f>
        <v>-119033178</v>
      </c>
      <c r="I90" s="110"/>
      <c r="J90" s="141">
        <f>SUM(J39+J88)</f>
        <v>-237937237</v>
      </c>
    </row>
    <row r="91" spans="1:10" ht="21" customHeight="1" thickTop="1" x14ac:dyDescent="0.25">
      <c r="A91" s="107"/>
      <c r="E91" s="110"/>
      <c r="G91" s="110"/>
      <c r="I91" s="110"/>
    </row>
    <row r="92" spans="1:10" ht="21" customHeight="1" x14ac:dyDescent="0.25">
      <c r="A92" s="107"/>
      <c r="E92" s="110"/>
      <c r="G92" s="110"/>
      <c r="I92" s="110"/>
    </row>
    <row r="93" spans="1:10" ht="21" customHeight="1" x14ac:dyDescent="0.25">
      <c r="A93" s="107" t="s">
        <v>101</v>
      </c>
      <c r="B93" s="108" t="s">
        <v>102</v>
      </c>
      <c r="D93" s="142"/>
      <c r="E93" s="142"/>
      <c r="F93" s="142"/>
      <c r="G93" s="142"/>
      <c r="H93" s="142"/>
      <c r="I93" s="142"/>
      <c r="J93" s="142"/>
    </row>
    <row r="94" spans="1:10" ht="21" customHeight="1" x14ac:dyDescent="0.25">
      <c r="A94" s="109" t="s">
        <v>112</v>
      </c>
      <c r="D94" s="142">
        <f>+D39/620000000</f>
        <v>-0.13618841935483872</v>
      </c>
      <c r="E94" s="142"/>
      <c r="F94" s="142">
        <f>+F39/620000000</f>
        <v>-0.3915263735483871</v>
      </c>
      <c r="G94" s="142"/>
      <c r="H94" s="142">
        <f>+H39/620000000</f>
        <v>-0.13589386451612903</v>
      </c>
      <c r="I94" s="142"/>
      <c r="J94" s="142">
        <f>+J39/620000000</f>
        <v>-0.39027866774193548</v>
      </c>
    </row>
    <row r="95" spans="1:10" ht="21" customHeight="1" x14ac:dyDescent="0.25">
      <c r="A95" s="107"/>
      <c r="E95" s="110"/>
      <c r="G95" s="110"/>
      <c r="I95" s="110"/>
    </row>
    <row r="96" spans="1:10" ht="21" customHeight="1" x14ac:dyDescent="0.25">
      <c r="A96" s="107"/>
      <c r="E96" s="110"/>
      <c r="G96" s="110"/>
      <c r="I96" s="110"/>
    </row>
    <row r="97" spans="1:10" ht="21" customHeight="1" x14ac:dyDescent="0.25">
      <c r="A97" s="107"/>
      <c r="E97" s="110"/>
      <c r="G97" s="110"/>
      <c r="I97" s="110"/>
    </row>
    <row r="98" spans="1:10" ht="20.100000000000001" customHeight="1" x14ac:dyDescent="0.25"/>
    <row r="99" spans="1:10" ht="20.100000000000001" customHeight="1" x14ac:dyDescent="0.25"/>
    <row r="100" spans="1:10" ht="20.100000000000001" customHeight="1" x14ac:dyDescent="0.25"/>
    <row r="101" spans="1:10" ht="20.100000000000001" customHeight="1" x14ac:dyDescent="0.25"/>
    <row r="102" spans="1:10" ht="20.100000000000001" customHeight="1" x14ac:dyDescent="0.25"/>
    <row r="103" spans="1:10" ht="20.100000000000001" customHeight="1" x14ac:dyDescent="0.25"/>
    <row r="104" spans="1:10" ht="6.75" customHeight="1" x14ac:dyDescent="0.25"/>
    <row r="105" spans="1:10" ht="21" customHeight="1" x14ac:dyDescent="0.25">
      <c r="A105" s="135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5" s="135"/>
      <c r="C105" s="135"/>
      <c r="D105" s="135"/>
      <c r="E105" s="135"/>
      <c r="F105" s="135"/>
      <c r="G105" s="135"/>
      <c r="H105" s="135"/>
      <c r="I105" s="135"/>
      <c r="J105" s="135"/>
    </row>
  </sheetData>
  <mergeCells count="10">
    <mergeCell ref="D60:F60"/>
    <mergeCell ref="H60:J60"/>
    <mergeCell ref="A105:J105"/>
    <mergeCell ref="D5:F5"/>
    <mergeCell ref="H5:J5"/>
    <mergeCell ref="D6:F6"/>
    <mergeCell ref="H6:J6"/>
    <mergeCell ref="A54:J54"/>
    <mergeCell ref="D59:F59"/>
    <mergeCell ref="H59:J59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4" max="16383" man="1"/>
  </rowBreaks>
  <ignoredErrors>
    <ignoredError sqref="B32:B37 B80:B8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3F556-85E2-46CB-9072-E0F1C435EDF3}">
  <dimension ref="A1:Y47"/>
  <sheetViews>
    <sheetView zoomScale="85" zoomScaleNormal="85" zoomScaleSheetLayoutView="55" workbookViewId="0">
      <selection activeCell="A57" sqref="A57"/>
    </sheetView>
  </sheetViews>
  <sheetFormatPr defaultColWidth="9.42578125" defaultRowHeight="18" customHeight="1" x14ac:dyDescent="0.25"/>
  <cols>
    <col min="1" max="1" width="49" style="69" customWidth="1"/>
    <col min="2" max="2" width="7.7109375" style="67" customWidth="1"/>
    <col min="3" max="3" width="0.5703125" style="68" customWidth="1"/>
    <col min="4" max="4" width="11.7109375" style="18" customWidth="1"/>
    <col min="5" max="5" width="0.7109375" style="18" customWidth="1"/>
    <col min="6" max="6" width="10.7109375" style="18" customWidth="1"/>
    <col min="7" max="7" width="0.7109375" style="18" customWidth="1"/>
    <col min="8" max="8" width="10.7109375" style="18" customWidth="1"/>
    <col min="9" max="9" width="0.7109375" style="18" customWidth="1"/>
    <col min="10" max="10" width="11.7109375" style="18" customWidth="1"/>
    <col min="11" max="11" width="0.7109375" style="18" customWidth="1"/>
    <col min="12" max="12" width="19.42578125" style="18" customWidth="1"/>
    <col min="13" max="13" width="0.7109375" style="18" customWidth="1"/>
    <col min="14" max="14" width="21" style="18" customWidth="1"/>
    <col min="15" max="15" width="0.7109375" style="18" customWidth="1"/>
    <col min="16" max="16" width="16.42578125" style="18" customWidth="1"/>
    <col min="17" max="17" width="0.7109375" style="18" customWidth="1"/>
    <col min="18" max="18" width="18.42578125" style="18" customWidth="1"/>
    <col min="19" max="19" width="0.7109375" style="18" customWidth="1"/>
    <col min="20" max="20" width="15.42578125" style="18" customWidth="1"/>
    <col min="21" max="21" width="0.7109375" style="18" customWidth="1"/>
    <col min="22" max="22" width="12.7109375" style="18" customWidth="1"/>
    <col min="23" max="23" width="9.42578125" style="69"/>
    <col min="24" max="24" width="12.28515625" style="69" bestFit="1" customWidth="1"/>
    <col min="25" max="25" width="12.7109375" style="69" bestFit="1" customWidth="1"/>
    <col min="26" max="16384" width="9.42578125" style="69"/>
  </cols>
  <sheetData>
    <row r="1" spans="1:25" ht="21" customHeight="1" x14ac:dyDescent="0.25">
      <c r="A1" s="15" t="s">
        <v>0</v>
      </c>
      <c r="V1" s="19"/>
    </row>
    <row r="2" spans="1:25" ht="21" customHeight="1" x14ac:dyDescent="0.25">
      <c r="A2" s="15" t="s">
        <v>113</v>
      </c>
    </row>
    <row r="3" spans="1:25" ht="21" customHeight="1" x14ac:dyDescent="0.25">
      <c r="A3" s="21" t="s">
        <v>104</v>
      </c>
      <c r="B3" s="70"/>
      <c r="C3" s="71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5" ht="21" customHeight="1" x14ac:dyDescent="0.25"/>
    <row r="5" spans="1:25" s="72" customFormat="1" ht="20.85" customHeight="1" x14ac:dyDescent="0.25">
      <c r="B5" s="73"/>
      <c r="C5" s="74"/>
      <c r="D5" s="103" t="s">
        <v>114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75"/>
    </row>
    <row r="6" spans="1:25" s="72" customFormat="1" ht="20.85" customHeight="1" x14ac:dyDescent="0.25">
      <c r="B6" s="76"/>
      <c r="C6" s="3"/>
      <c r="D6" s="77"/>
      <c r="E6" s="4"/>
      <c r="F6" s="4"/>
      <c r="G6" s="5"/>
      <c r="H6" s="77"/>
      <c r="I6" s="77"/>
      <c r="J6" s="77"/>
      <c r="K6" s="77"/>
      <c r="L6" s="104" t="s">
        <v>61</v>
      </c>
      <c r="M6" s="104"/>
      <c r="N6" s="104"/>
      <c r="O6" s="104"/>
      <c r="P6" s="104"/>
      <c r="Q6" s="104"/>
      <c r="R6" s="104"/>
      <c r="S6" s="104"/>
      <c r="T6" s="104"/>
      <c r="U6" s="78"/>
      <c r="V6" s="4"/>
    </row>
    <row r="7" spans="1:25" s="72" customFormat="1" ht="20.85" customHeight="1" x14ac:dyDescent="0.25">
      <c r="B7" s="76"/>
      <c r="C7" s="3"/>
      <c r="D7" s="77"/>
      <c r="E7" s="77"/>
      <c r="F7" s="77"/>
      <c r="G7" s="77"/>
      <c r="H7" s="77"/>
      <c r="I7" s="77"/>
      <c r="J7" s="77"/>
      <c r="K7" s="77"/>
      <c r="L7" s="79" t="s">
        <v>115</v>
      </c>
      <c r="M7" s="77"/>
      <c r="N7" s="48"/>
      <c r="O7" s="80"/>
      <c r="P7" s="80"/>
      <c r="Q7" s="80"/>
      <c r="R7" s="80"/>
      <c r="S7" s="80"/>
      <c r="T7" s="79"/>
      <c r="U7" s="80"/>
      <c r="V7" s="4"/>
    </row>
    <row r="8" spans="1:25" s="72" customFormat="1" ht="20.85" customHeight="1" x14ac:dyDescent="0.25">
      <c r="B8" s="6"/>
      <c r="C8" s="3"/>
      <c r="D8" s="77"/>
      <c r="E8" s="4"/>
      <c r="F8" s="4"/>
      <c r="G8" s="5"/>
      <c r="H8" s="105" t="s">
        <v>58</v>
      </c>
      <c r="I8" s="105"/>
      <c r="J8" s="105"/>
      <c r="K8" s="77"/>
      <c r="L8" s="79" t="s">
        <v>116</v>
      </c>
      <c r="M8" s="80"/>
      <c r="N8" s="48" t="s">
        <v>117</v>
      </c>
      <c r="O8" s="77"/>
      <c r="P8" s="77"/>
      <c r="Q8" s="77"/>
      <c r="R8" s="77"/>
      <c r="S8" s="77"/>
      <c r="T8" s="79"/>
      <c r="U8" s="77"/>
      <c r="V8" s="4"/>
    </row>
    <row r="9" spans="1:25" s="72" customFormat="1" ht="20.85" customHeight="1" x14ac:dyDescent="0.25">
      <c r="B9" s="81"/>
      <c r="C9" s="3"/>
      <c r="D9" s="4"/>
      <c r="E9" s="4"/>
      <c r="F9" s="4"/>
      <c r="G9" s="5"/>
      <c r="H9" s="5" t="s">
        <v>118</v>
      </c>
      <c r="I9" s="7"/>
      <c r="J9" s="4"/>
      <c r="K9" s="77"/>
      <c r="L9" s="4" t="s">
        <v>119</v>
      </c>
      <c r="M9" s="77"/>
      <c r="N9" s="48" t="s">
        <v>120</v>
      </c>
      <c r="O9" s="77"/>
      <c r="P9" s="77"/>
      <c r="Q9" s="77"/>
      <c r="R9" s="77"/>
      <c r="S9" s="77"/>
      <c r="T9" s="4"/>
      <c r="U9" s="77"/>
      <c r="V9" s="4"/>
    </row>
    <row r="10" spans="1:25" s="72" customFormat="1" ht="20.85" customHeight="1" x14ac:dyDescent="0.25">
      <c r="B10" s="81"/>
      <c r="C10" s="3"/>
      <c r="D10" s="82" t="s">
        <v>121</v>
      </c>
      <c r="E10" s="4"/>
      <c r="F10" s="82" t="s">
        <v>122</v>
      </c>
      <c r="G10" s="5"/>
      <c r="H10" s="82" t="s">
        <v>123</v>
      </c>
      <c r="I10" s="5"/>
      <c r="J10" s="4"/>
      <c r="K10" s="5"/>
      <c r="L10" s="4" t="s">
        <v>124</v>
      </c>
      <c r="M10" s="77"/>
      <c r="N10" s="48" t="s">
        <v>125</v>
      </c>
      <c r="O10" s="77"/>
      <c r="P10" s="79" t="s">
        <v>126</v>
      </c>
      <c r="Q10" s="79"/>
      <c r="R10" s="79" t="s">
        <v>126</v>
      </c>
      <c r="S10" s="77"/>
      <c r="T10" s="4" t="s">
        <v>127</v>
      </c>
      <c r="U10" s="77"/>
      <c r="V10" s="4" t="s">
        <v>128</v>
      </c>
    </row>
    <row r="11" spans="1:25" s="72" customFormat="1" ht="20.85" customHeight="1" x14ac:dyDescent="0.25">
      <c r="B11" s="81"/>
      <c r="C11" s="3"/>
      <c r="D11" s="82" t="s">
        <v>129</v>
      </c>
      <c r="E11" s="4"/>
      <c r="F11" s="82" t="s">
        <v>130</v>
      </c>
      <c r="G11" s="5"/>
      <c r="H11" s="82" t="s">
        <v>131</v>
      </c>
      <c r="I11" s="5"/>
      <c r="J11" s="4" t="s">
        <v>132</v>
      </c>
      <c r="K11" s="5"/>
      <c r="L11" s="4" t="s">
        <v>133</v>
      </c>
      <c r="M11" s="77"/>
      <c r="N11" s="48" t="s">
        <v>133</v>
      </c>
      <c r="O11" s="77"/>
      <c r="P11" s="79" t="s">
        <v>134</v>
      </c>
      <c r="Q11" s="79"/>
      <c r="R11" s="79" t="s">
        <v>135</v>
      </c>
      <c r="S11" s="77"/>
      <c r="T11" s="4" t="s">
        <v>136</v>
      </c>
      <c r="U11" s="77"/>
      <c r="V11" s="4" t="s">
        <v>137</v>
      </c>
    </row>
    <row r="12" spans="1:25" s="72" customFormat="1" ht="20.85" customHeight="1" x14ac:dyDescent="0.25">
      <c r="B12" s="1" t="s">
        <v>13</v>
      </c>
      <c r="C12" s="3"/>
      <c r="D12" s="8" t="s">
        <v>14</v>
      </c>
      <c r="E12" s="9"/>
      <c r="F12" s="8" t="s">
        <v>14</v>
      </c>
      <c r="G12" s="5"/>
      <c r="H12" s="8" t="s">
        <v>14</v>
      </c>
      <c r="I12" s="9"/>
      <c r="J12" s="8" t="s">
        <v>14</v>
      </c>
      <c r="K12" s="9"/>
      <c r="L12" s="8" t="s">
        <v>14</v>
      </c>
      <c r="M12" s="77"/>
      <c r="N12" s="8" t="s">
        <v>14</v>
      </c>
      <c r="O12" s="77"/>
      <c r="P12" s="75" t="s">
        <v>14</v>
      </c>
      <c r="Q12" s="79"/>
      <c r="R12" s="75" t="s">
        <v>14</v>
      </c>
      <c r="S12" s="77"/>
      <c r="T12" s="8" t="s">
        <v>14</v>
      </c>
      <c r="U12" s="77"/>
      <c r="V12" s="8" t="s">
        <v>14</v>
      </c>
    </row>
    <row r="13" spans="1:25" s="72" customFormat="1" ht="3.95" customHeight="1" x14ac:dyDescent="0.25">
      <c r="B13" s="10"/>
      <c r="C13" s="3"/>
      <c r="D13" s="9"/>
      <c r="E13" s="9"/>
      <c r="F13" s="9"/>
      <c r="G13" s="5"/>
      <c r="H13" s="9"/>
      <c r="I13" s="9"/>
      <c r="J13" s="9"/>
      <c r="K13" s="9"/>
      <c r="L13" s="9"/>
      <c r="M13" s="77"/>
      <c r="N13" s="77"/>
      <c r="O13" s="77"/>
      <c r="P13" s="77"/>
      <c r="Q13" s="77"/>
      <c r="R13" s="77"/>
      <c r="S13" s="77"/>
      <c r="T13" s="77"/>
      <c r="U13" s="77"/>
      <c r="V13" s="9"/>
    </row>
    <row r="14" spans="1:25" s="72" customFormat="1" ht="19.7" customHeight="1" x14ac:dyDescent="0.25">
      <c r="A14" s="83" t="s">
        <v>138</v>
      </c>
      <c r="B14" s="84"/>
      <c r="C14" s="85"/>
      <c r="D14" s="86">
        <v>609998247</v>
      </c>
      <c r="E14" s="86"/>
      <c r="F14" s="86">
        <v>79162825</v>
      </c>
      <c r="G14" s="86"/>
      <c r="H14" s="86">
        <v>61000000</v>
      </c>
      <c r="I14" s="86"/>
      <c r="J14" s="86">
        <v>744266617</v>
      </c>
      <c r="K14" s="86"/>
      <c r="L14" s="86">
        <v>-117631728</v>
      </c>
      <c r="M14" s="77"/>
      <c r="N14" s="86">
        <v>-8917640</v>
      </c>
      <c r="O14" s="77"/>
      <c r="P14" s="77">
        <v>0</v>
      </c>
      <c r="Q14" s="77"/>
      <c r="R14" s="77">
        <v>0</v>
      </c>
      <c r="S14" s="77"/>
      <c r="T14" s="86">
        <f>SUM(L14:R14)</f>
        <v>-126549368</v>
      </c>
      <c r="U14" s="77"/>
      <c r="V14" s="11">
        <f>SUM(D14:J14,T14)</f>
        <v>1367878321</v>
      </c>
      <c r="X14" s="77"/>
      <c r="Y14" s="77"/>
    </row>
    <row r="15" spans="1:25" s="72" customFormat="1" ht="19.7" customHeight="1" x14ac:dyDescent="0.25">
      <c r="A15" s="87" t="s">
        <v>139</v>
      </c>
      <c r="B15" s="84"/>
      <c r="C15" s="85"/>
      <c r="D15" s="86"/>
      <c r="E15" s="86"/>
      <c r="F15" s="86"/>
      <c r="G15" s="86"/>
      <c r="H15" s="86"/>
      <c r="I15" s="86"/>
      <c r="J15" s="86"/>
      <c r="K15" s="86"/>
      <c r="L15" s="86"/>
      <c r="M15" s="77"/>
      <c r="N15" s="86"/>
      <c r="O15" s="77"/>
      <c r="P15" s="77"/>
      <c r="Q15" s="77"/>
      <c r="R15" s="77"/>
      <c r="S15" s="77"/>
      <c r="T15" s="86"/>
      <c r="U15" s="77"/>
      <c r="V15" s="11"/>
    </row>
    <row r="16" spans="1:25" s="72" customFormat="1" ht="19.7" customHeight="1" x14ac:dyDescent="0.25">
      <c r="A16" s="87" t="s">
        <v>140</v>
      </c>
      <c r="B16" s="84">
        <v>5</v>
      </c>
      <c r="C16" s="85"/>
      <c r="D16" s="88">
        <v>0</v>
      </c>
      <c r="E16" s="86"/>
      <c r="F16" s="88">
        <v>0</v>
      </c>
      <c r="G16" s="86"/>
      <c r="H16" s="88">
        <v>0</v>
      </c>
      <c r="I16" s="86"/>
      <c r="J16" s="88">
        <v>-125564636</v>
      </c>
      <c r="K16" s="86"/>
      <c r="L16" s="88">
        <v>0</v>
      </c>
      <c r="M16" s="77"/>
      <c r="N16" s="88">
        <v>0</v>
      </c>
      <c r="O16" s="77"/>
      <c r="P16" s="96">
        <v>-23927401</v>
      </c>
      <c r="Q16" s="77"/>
      <c r="R16" s="96">
        <v>53615</v>
      </c>
      <c r="S16" s="77"/>
      <c r="T16" s="88">
        <f>SUM(L16:R16)</f>
        <v>-23873786</v>
      </c>
      <c r="U16" s="77"/>
      <c r="V16" s="12">
        <f t="shared" ref="V16" si="0">SUM(D16:J16,T16)</f>
        <v>-149438422</v>
      </c>
    </row>
    <row r="17" spans="1:22" s="72" customFormat="1" ht="3.95" customHeight="1" x14ac:dyDescent="0.25">
      <c r="A17" s="87"/>
      <c r="B17" s="84"/>
      <c r="C17" s="85"/>
      <c r="D17" s="86"/>
      <c r="E17" s="86"/>
      <c r="F17" s="86"/>
      <c r="G17" s="86"/>
      <c r="H17" s="86"/>
      <c r="I17" s="86"/>
      <c r="J17" s="86"/>
      <c r="K17" s="86"/>
      <c r="L17" s="86"/>
      <c r="M17" s="77"/>
      <c r="N17" s="86"/>
      <c r="O17" s="77"/>
      <c r="P17" s="77"/>
      <c r="Q17" s="77"/>
      <c r="R17" s="77"/>
      <c r="S17" s="77"/>
      <c r="T17" s="86"/>
      <c r="U17" s="77"/>
      <c r="V17" s="11"/>
    </row>
    <row r="18" spans="1:22" s="72" customFormat="1" ht="19.7" customHeight="1" x14ac:dyDescent="0.25">
      <c r="A18" s="83" t="s">
        <v>141</v>
      </c>
      <c r="B18" s="84"/>
      <c r="C18" s="85"/>
      <c r="D18" s="86">
        <f>D14+D16</f>
        <v>609998247</v>
      </c>
      <c r="E18" s="86"/>
      <c r="F18" s="86">
        <f>F14+F16</f>
        <v>79162825</v>
      </c>
      <c r="G18" s="86"/>
      <c r="H18" s="86">
        <f>H14+H16</f>
        <v>61000000</v>
      </c>
      <c r="I18" s="86"/>
      <c r="J18" s="86">
        <f>J14+J16</f>
        <v>618701981</v>
      </c>
      <c r="K18" s="86"/>
      <c r="L18" s="86">
        <f>L14+L16</f>
        <v>-117631728</v>
      </c>
      <c r="M18" s="77"/>
      <c r="N18" s="86">
        <f>N14+N16</f>
        <v>-8917640</v>
      </c>
      <c r="O18" s="77"/>
      <c r="P18" s="86">
        <f>P14+P16</f>
        <v>-23927401</v>
      </c>
      <c r="Q18" s="77"/>
      <c r="R18" s="86">
        <f>R14+R16</f>
        <v>53615</v>
      </c>
      <c r="S18" s="77"/>
      <c r="T18" s="86">
        <f>T14+T16</f>
        <v>-150423154</v>
      </c>
      <c r="U18" s="77"/>
      <c r="V18" s="86">
        <f>V14+V16</f>
        <v>1218439899</v>
      </c>
    </row>
    <row r="19" spans="1:22" s="72" customFormat="1" ht="19.7" customHeight="1" x14ac:dyDescent="0.25">
      <c r="A19" s="87" t="s">
        <v>142</v>
      </c>
      <c r="B19" s="84"/>
      <c r="C19" s="85"/>
      <c r="D19" s="86">
        <v>10001753</v>
      </c>
      <c r="E19" s="86"/>
      <c r="F19" s="86">
        <v>3916</v>
      </c>
      <c r="G19" s="86"/>
      <c r="H19" s="86">
        <v>0</v>
      </c>
      <c r="I19" s="86"/>
      <c r="J19" s="86">
        <v>0</v>
      </c>
      <c r="K19" s="86"/>
      <c r="L19" s="86">
        <v>0</v>
      </c>
      <c r="M19" s="77"/>
      <c r="N19" s="86">
        <v>0</v>
      </c>
      <c r="O19" s="77"/>
      <c r="P19" s="86">
        <v>0</v>
      </c>
      <c r="Q19" s="77"/>
      <c r="R19" s="86">
        <v>0</v>
      </c>
      <c r="S19" s="77"/>
      <c r="T19" s="77">
        <f>SUM(L19:R19)</f>
        <v>0</v>
      </c>
      <c r="U19" s="77"/>
      <c r="V19" s="86">
        <f t="shared" ref="V19:V25" si="1">SUM(D19:J19,T19)</f>
        <v>10005669</v>
      </c>
    </row>
    <row r="20" spans="1:22" s="87" customFormat="1" ht="19.7" customHeight="1" x14ac:dyDescent="0.25">
      <c r="A20" s="87" t="s">
        <v>143</v>
      </c>
      <c r="B20" s="89"/>
      <c r="D20" s="86"/>
      <c r="E20" s="90"/>
      <c r="F20" s="86"/>
      <c r="G20" s="90"/>
      <c r="H20" s="86"/>
      <c r="I20" s="90"/>
      <c r="J20" s="86"/>
      <c r="K20" s="90"/>
      <c r="L20" s="86"/>
      <c r="M20" s="90"/>
      <c r="N20" s="86"/>
      <c r="O20" s="90"/>
      <c r="P20" s="90"/>
      <c r="Q20" s="90"/>
      <c r="R20" s="90"/>
      <c r="S20" s="90"/>
      <c r="T20" s="77"/>
      <c r="U20" s="90"/>
      <c r="V20" s="86"/>
    </row>
    <row r="21" spans="1:22" s="72" customFormat="1" ht="19.7" customHeight="1" x14ac:dyDescent="0.25">
      <c r="A21" s="87" t="s">
        <v>144</v>
      </c>
      <c r="B21" s="91"/>
      <c r="C21" s="85"/>
      <c r="D21" s="86">
        <v>0</v>
      </c>
      <c r="E21" s="86"/>
      <c r="F21" s="86">
        <v>0</v>
      </c>
      <c r="G21" s="86"/>
      <c r="H21" s="86">
        <v>0</v>
      </c>
      <c r="I21" s="86"/>
      <c r="J21" s="86">
        <v>-70655558</v>
      </c>
      <c r="K21" s="86"/>
      <c r="L21" s="86">
        <v>70655558</v>
      </c>
      <c r="M21" s="77"/>
      <c r="N21" s="86">
        <v>0</v>
      </c>
      <c r="O21" s="77"/>
      <c r="P21" s="77">
        <v>0</v>
      </c>
      <c r="Q21" s="77"/>
      <c r="R21" s="77">
        <v>0</v>
      </c>
      <c r="S21" s="77"/>
      <c r="T21" s="77">
        <f>SUM(L21:R21)</f>
        <v>70655558</v>
      </c>
      <c r="U21" s="77"/>
      <c r="V21" s="86">
        <f t="shared" si="1"/>
        <v>0</v>
      </c>
    </row>
    <row r="22" spans="1:22" s="72" customFormat="1" ht="19.7" customHeight="1" x14ac:dyDescent="0.25">
      <c r="A22" s="87" t="s">
        <v>145</v>
      </c>
      <c r="B22" s="91"/>
      <c r="C22" s="85"/>
      <c r="D22" s="86">
        <v>0</v>
      </c>
      <c r="E22" s="86"/>
      <c r="F22" s="86">
        <v>0</v>
      </c>
      <c r="G22" s="86"/>
      <c r="H22" s="86">
        <v>0</v>
      </c>
      <c r="I22" s="86"/>
      <c r="J22" s="86">
        <v>-52699877</v>
      </c>
      <c r="K22" s="86"/>
      <c r="L22" s="86">
        <v>0</v>
      </c>
      <c r="M22" s="77"/>
      <c r="N22" s="86">
        <v>0</v>
      </c>
      <c r="O22" s="77"/>
      <c r="P22" s="77">
        <v>0</v>
      </c>
      <c r="Q22" s="77"/>
      <c r="R22" s="77">
        <v>0</v>
      </c>
      <c r="S22" s="77"/>
      <c r="T22" s="77">
        <f t="shared" ref="T22:T23" si="2">SUM(L22:R22)</f>
        <v>0</v>
      </c>
      <c r="U22" s="77"/>
      <c r="V22" s="86">
        <f t="shared" si="1"/>
        <v>-52699877</v>
      </c>
    </row>
    <row r="23" spans="1:22" s="72" customFormat="1" ht="19.7" customHeight="1" x14ac:dyDescent="0.25">
      <c r="A23" s="87" t="s">
        <v>146</v>
      </c>
      <c r="B23" s="91"/>
      <c r="C23" s="85"/>
      <c r="D23" s="86">
        <v>0</v>
      </c>
      <c r="E23" s="86"/>
      <c r="F23" s="86">
        <v>0</v>
      </c>
      <c r="G23" s="86"/>
      <c r="H23" s="86">
        <v>0</v>
      </c>
      <c r="I23" s="86"/>
      <c r="J23" s="86">
        <v>34136</v>
      </c>
      <c r="K23" s="86"/>
      <c r="L23" s="86">
        <v>0</v>
      </c>
      <c r="M23" s="77"/>
      <c r="N23" s="86">
        <v>0</v>
      </c>
      <c r="O23" s="77"/>
      <c r="P23" s="77">
        <v>0</v>
      </c>
      <c r="Q23" s="77"/>
      <c r="R23" s="77">
        <v>0</v>
      </c>
      <c r="S23" s="77"/>
      <c r="T23" s="77">
        <f t="shared" si="2"/>
        <v>0</v>
      </c>
      <c r="U23" s="77"/>
      <c r="V23" s="86">
        <f t="shared" si="1"/>
        <v>34136</v>
      </c>
    </row>
    <row r="24" spans="1:22" s="72" customFormat="1" ht="19.7" customHeight="1" x14ac:dyDescent="0.25">
      <c r="A24" s="87" t="s">
        <v>147</v>
      </c>
      <c r="B24" s="84"/>
      <c r="C24" s="85"/>
      <c r="D24" s="86">
        <v>0</v>
      </c>
      <c r="E24" s="86"/>
      <c r="F24" s="86">
        <v>0</v>
      </c>
      <c r="G24" s="86"/>
      <c r="H24" s="86">
        <v>1000000</v>
      </c>
      <c r="I24" s="86"/>
      <c r="J24" s="86">
        <v>-1000000</v>
      </c>
      <c r="K24" s="86"/>
      <c r="L24" s="86">
        <v>0</v>
      </c>
      <c r="M24" s="77"/>
      <c r="N24" s="86">
        <v>0</v>
      </c>
      <c r="O24" s="77"/>
      <c r="P24" s="77">
        <v>0</v>
      </c>
      <c r="Q24" s="77"/>
      <c r="R24" s="77">
        <v>0</v>
      </c>
      <c r="S24" s="77"/>
      <c r="T24" s="86">
        <f>SUM(L24:R24)</f>
        <v>0</v>
      </c>
      <c r="U24" s="77"/>
      <c r="V24" s="86">
        <f>SUM(D24:J24,T24)</f>
        <v>0</v>
      </c>
    </row>
    <row r="25" spans="1:22" s="72" customFormat="1" ht="19.7" customHeight="1" x14ac:dyDescent="0.25">
      <c r="A25" s="87" t="s">
        <v>109</v>
      </c>
      <c r="B25" s="91"/>
      <c r="C25" s="85"/>
      <c r="D25" s="86">
        <v>0</v>
      </c>
      <c r="E25" s="86"/>
      <c r="F25" s="86">
        <v>0</v>
      </c>
      <c r="G25" s="86"/>
      <c r="H25" s="86">
        <v>0</v>
      </c>
      <c r="I25" s="86"/>
      <c r="J25" s="86">
        <v>-242746351.59999999</v>
      </c>
      <c r="K25" s="86"/>
      <c r="L25" s="86">
        <v>0</v>
      </c>
      <c r="M25" s="77"/>
      <c r="N25" s="86">
        <v>0</v>
      </c>
      <c r="O25" s="77"/>
      <c r="P25" s="77">
        <v>0</v>
      </c>
      <c r="Q25" s="77"/>
      <c r="R25" s="77">
        <v>0</v>
      </c>
      <c r="S25" s="77"/>
      <c r="T25" s="77">
        <f t="shared" ref="T25" si="3">SUM(L25:R25)</f>
        <v>0</v>
      </c>
      <c r="U25" s="77"/>
      <c r="V25" s="86">
        <f t="shared" si="1"/>
        <v>-242746351.59999999</v>
      </c>
    </row>
    <row r="26" spans="1:22" s="93" customFormat="1" ht="19.7" customHeight="1" x14ac:dyDescent="0.4">
      <c r="A26" s="72" t="s">
        <v>148</v>
      </c>
      <c r="B26" s="84"/>
      <c r="C26" s="85"/>
      <c r="D26" s="88">
        <v>0</v>
      </c>
      <c r="E26" s="86"/>
      <c r="F26" s="88">
        <v>0</v>
      </c>
      <c r="G26" s="86"/>
      <c r="H26" s="88">
        <v>0</v>
      </c>
      <c r="I26" s="86"/>
      <c r="J26" s="88">
        <v>358779</v>
      </c>
      <c r="K26" s="86"/>
      <c r="L26" s="88">
        <v>9306176</v>
      </c>
      <c r="M26" s="77"/>
      <c r="N26" s="88">
        <v>-627762</v>
      </c>
      <c r="O26" s="86"/>
      <c r="P26" s="88">
        <v>-5686018</v>
      </c>
      <c r="Q26" s="77"/>
      <c r="R26" s="88">
        <v>56600</v>
      </c>
      <c r="S26" s="77"/>
      <c r="T26" s="96">
        <f>SUM(L26:R26)</f>
        <v>3048996</v>
      </c>
      <c r="U26" s="77"/>
      <c r="V26" s="88">
        <f>SUM(D26:J26,T26)</f>
        <v>3407775</v>
      </c>
    </row>
    <row r="27" spans="1:22" s="93" customFormat="1" ht="3.95" customHeight="1" x14ac:dyDescent="0.4">
      <c r="A27" s="72"/>
      <c r="B27" s="84"/>
      <c r="C27" s="85"/>
      <c r="D27" s="86"/>
      <c r="E27" s="86"/>
      <c r="F27" s="86"/>
      <c r="G27" s="86"/>
      <c r="H27" s="86"/>
      <c r="I27" s="86"/>
      <c r="J27" s="86"/>
      <c r="K27" s="86"/>
      <c r="L27" s="86"/>
      <c r="M27" s="77"/>
      <c r="N27" s="86"/>
      <c r="O27" s="77"/>
      <c r="P27" s="77"/>
      <c r="Q27" s="77"/>
      <c r="R27" s="77"/>
      <c r="S27" s="77"/>
      <c r="T27" s="86"/>
      <c r="U27" s="77"/>
      <c r="V27" s="13"/>
    </row>
    <row r="28" spans="1:22" s="72" customFormat="1" ht="19.7" customHeight="1" x14ac:dyDescent="0.25">
      <c r="A28" s="72" t="s">
        <v>149</v>
      </c>
      <c r="B28" s="92"/>
      <c r="C28" s="85"/>
      <c r="D28" s="88">
        <f>SUM(D25:D26)</f>
        <v>0</v>
      </c>
      <c r="E28" s="86"/>
      <c r="F28" s="88">
        <f>SUM(F25:F26)</f>
        <v>0</v>
      </c>
      <c r="G28" s="86"/>
      <c r="H28" s="88">
        <f>SUM(H25:H26)</f>
        <v>0</v>
      </c>
      <c r="I28" s="86"/>
      <c r="J28" s="88">
        <f>SUM(J25:J26)</f>
        <v>-242387572.59999999</v>
      </c>
      <c r="K28" s="86"/>
      <c r="L28" s="88">
        <f>SUM(L25:L26)</f>
        <v>9306176</v>
      </c>
      <c r="M28" s="77"/>
      <c r="N28" s="88">
        <f>SUM(N25:N26)</f>
        <v>-627762</v>
      </c>
      <c r="O28" s="86"/>
      <c r="P28" s="88">
        <f>SUM(P25:P26)</f>
        <v>-5686018</v>
      </c>
      <c r="Q28" s="77"/>
      <c r="R28" s="88">
        <f>SUM(R25:R26)</f>
        <v>56600</v>
      </c>
      <c r="S28" s="77"/>
      <c r="T28" s="88">
        <f>SUM(T25:T26)</f>
        <v>3048996</v>
      </c>
      <c r="U28" s="77"/>
      <c r="V28" s="88">
        <f>SUM(V25:V26)</f>
        <v>-239338576.59999999</v>
      </c>
    </row>
    <row r="29" spans="1:22" s="72" customFormat="1" ht="3.95" customHeight="1" x14ac:dyDescent="0.25">
      <c r="A29" s="94"/>
      <c r="B29" s="92"/>
      <c r="C29" s="85"/>
      <c r="D29" s="86"/>
      <c r="E29" s="86"/>
      <c r="F29" s="86"/>
      <c r="G29" s="86"/>
      <c r="H29" s="86"/>
      <c r="I29" s="86"/>
      <c r="J29" s="86"/>
      <c r="K29" s="86"/>
      <c r="L29" s="86"/>
      <c r="M29" s="77"/>
      <c r="N29" s="86"/>
      <c r="O29" s="77"/>
      <c r="P29" s="77"/>
      <c r="Q29" s="77"/>
      <c r="R29" s="77"/>
      <c r="S29" s="77"/>
      <c r="T29" s="86"/>
      <c r="U29" s="77"/>
      <c r="V29" s="13"/>
    </row>
    <row r="30" spans="1:22" s="72" customFormat="1" ht="20.85" customHeight="1" thickBot="1" x14ac:dyDescent="0.3">
      <c r="A30" s="83" t="s">
        <v>150</v>
      </c>
      <c r="B30" s="84"/>
      <c r="C30" s="86"/>
      <c r="D30" s="95">
        <f>SUM(D18,D19:D24,D28:D28)</f>
        <v>620000000</v>
      </c>
      <c r="E30" s="86"/>
      <c r="F30" s="95">
        <f>SUM(F18,F19:F24,F28:F28)</f>
        <v>79166741</v>
      </c>
      <c r="G30" s="86"/>
      <c r="H30" s="95">
        <f>SUM(H18,H19:H24,H28:H28)</f>
        <v>62000000</v>
      </c>
      <c r="I30" s="86"/>
      <c r="J30" s="95">
        <f>SUM(J18,J19:K24,J28:J28)</f>
        <v>251993109.40000001</v>
      </c>
      <c r="K30" s="86"/>
      <c r="L30" s="95">
        <f>SUM(L18,L19:L24,L28:L28)</f>
        <v>-37669994</v>
      </c>
      <c r="M30" s="86"/>
      <c r="N30" s="95">
        <f>SUM(N18,N19:N24,N28:N28)</f>
        <v>-9545402</v>
      </c>
      <c r="O30" s="86"/>
      <c r="P30" s="95">
        <f>SUM(P18,P19:P24,P28:P28)</f>
        <v>-29613419</v>
      </c>
      <c r="Q30" s="86"/>
      <c r="R30" s="95">
        <f>SUM(R18,R19:R24,R28:R28)</f>
        <v>110215</v>
      </c>
      <c r="S30" s="86"/>
      <c r="T30" s="95">
        <f>SUM(T18,T19:T24,T28:T28)</f>
        <v>-76718600</v>
      </c>
      <c r="U30" s="86"/>
      <c r="V30" s="95">
        <f>SUM(V18,V19:V24,V28:V28)</f>
        <v>936441250.39999998</v>
      </c>
    </row>
    <row r="31" spans="1:22" s="72" customFormat="1" ht="19.5" customHeight="1" thickTop="1" x14ac:dyDescent="0.25">
      <c r="A31" s="83"/>
      <c r="B31" s="84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77"/>
      <c r="N31" s="77"/>
      <c r="O31" s="77"/>
      <c r="P31" s="77"/>
      <c r="Q31" s="77"/>
      <c r="R31" s="77"/>
      <c r="S31" s="77"/>
      <c r="T31" s="77"/>
      <c r="U31" s="77"/>
      <c r="V31" s="86"/>
    </row>
    <row r="32" spans="1:22" s="72" customFormat="1" ht="19.7" customHeight="1" x14ac:dyDescent="0.25">
      <c r="A32" s="83" t="s">
        <v>151</v>
      </c>
      <c r="B32" s="84"/>
      <c r="C32" s="85"/>
      <c r="D32" s="86">
        <v>620000000</v>
      </c>
      <c r="E32" s="86"/>
      <c r="F32" s="86">
        <v>79166741</v>
      </c>
      <c r="G32" s="86"/>
      <c r="H32" s="86">
        <v>62000000</v>
      </c>
      <c r="I32" s="86"/>
      <c r="J32" s="86">
        <v>534596209</v>
      </c>
      <c r="K32" s="86"/>
      <c r="L32" s="86">
        <v>-44759335</v>
      </c>
      <c r="M32" s="77"/>
      <c r="N32" s="86">
        <v>-9215288</v>
      </c>
      <c r="O32" s="77"/>
      <c r="P32" s="77">
        <v>0</v>
      </c>
      <c r="Q32" s="77"/>
      <c r="R32" s="77">
        <v>0</v>
      </c>
      <c r="S32" s="77"/>
      <c r="T32" s="86">
        <v>-53974623</v>
      </c>
      <c r="U32" s="77"/>
      <c r="V32" s="86">
        <f>SUM(D32:J32,T32)</f>
        <v>1241788327</v>
      </c>
    </row>
    <row r="33" spans="1:22" s="72" customFormat="1" ht="19.7" customHeight="1" x14ac:dyDescent="0.25">
      <c r="A33" s="87" t="s">
        <v>139</v>
      </c>
      <c r="B33" s="84"/>
      <c r="C33" s="85"/>
      <c r="D33" s="86"/>
      <c r="E33" s="86"/>
      <c r="F33" s="86"/>
      <c r="G33" s="86"/>
      <c r="H33" s="86"/>
      <c r="I33" s="86"/>
      <c r="J33" s="86"/>
      <c r="K33" s="86"/>
      <c r="L33" s="86"/>
      <c r="M33" s="77"/>
      <c r="N33" s="86"/>
      <c r="O33" s="77"/>
      <c r="P33" s="77"/>
      <c r="Q33" s="77"/>
      <c r="R33" s="77"/>
      <c r="S33" s="77"/>
      <c r="T33" s="86"/>
      <c r="U33" s="77"/>
      <c r="V33" s="86"/>
    </row>
    <row r="34" spans="1:22" s="72" customFormat="1" ht="19.7" customHeight="1" x14ac:dyDescent="0.25">
      <c r="A34" s="87" t="s">
        <v>140</v>
      </c>
      <c r="B34" s="84"/>
      <c r="C34" s="85"/>
      <c r="D34" s="88">
        <v>0</v>
      </c>
      <c r="E34" s="86"/>
      <c r="F34" s="88">
        <v>0</v>
      </c>
      <c r="G34" s="86"/>
      <c r="H34" s="88">
        <v>0</v>
      </c>
      <c r="I34" s="86"/>
      <c r="J34" s="88">
        <v>-619535237</v>
      </c>
      <c r="K34" s="86"/>
      <c r="L34" s="88">
        <v>0</v>
      </c>
      <c r="M34" s="77"/>
      <c r="N34" s="88">
        <v>0</v>
      </c>
      <c r="O34" s="77"/>
      <c r="P34" s="96">
        <v>-35738792</v>
      </c>
      <c r="Q34" s="77"/>
      <c r="R34" s="96">
        <v>229569</v>
      </c>
      <c r="S34" s="77"/>
      <c r="T34" s="88">
        <f>SUM(L34:R34)</f>
        <v>-35509223</v>
      </c>
      <c r="U34" s="77"/>
      <c r="V34" s="88">
        <f>SUM(D34:J34,T34)</f>
        <v>-655044460</v>
      </c>
    </row>
    <row r="35" spans="1:22" s="72" customFormat="1" ht="6" customHeight="1" x14ac:dyDescent="0.25">
      <c r="A35" s="87"/>
      <c r="B35" s="84"/>
      <c r="C35" s="85"/>
      <c r="D35" s="86"/>
      <c r="E35" s="86"/>
      <c r="F35" s="86"/>
      <c r="G35" s="86"/>
      <c r="H35" s="86"/>
      <c r="I35" s="86"/>
      <c r="J35" s="86"/>
      <c r="K35" s="86"/>
      <c r="L35" s="86"/>
      <c r="M35" s="77"/>
      <c r="N35" s="86"/>
      <c r="O35" s="77"/>
      <c r="P35" s="77"/>
      <c r="Q35" s="77"/>
      <c r="R35" s="77"/>
      <c r="S35" s="77"/>
      <c r="T35" s="86"/>
      <c r="U35" s="77"/>
      <c r="V35" s="86"/>
    </row>
    <row r="36" spans="1:22" s="72" customFormat="1" ht="19.7" customHeight="1" x14ac:dyDescent="0.25">
      <c r="A36" s="83" t="s">
        <v>152</v>
      </c>
      <c r="B36" s="84"/>
      <c r="C36" s="85"/>
      <c r="D36" s="86">
        <f>D32+D34</f>
        <v>620000000</v>
      </c>
      <c r="E36" s="86"/>
      <c r="F36" s="86">
        <f t="shared" ref="F36:R36" si="4">F32+F34</f>
        <v>79166741</v>
      </c>
      <c r="G36" s="86"/>
      <c r="H36" s="86">
        <f t="shared" si="4"/>
        <v>62000000</v>
      </c>
      <c r="I36" s="86"/>
      <c r="J36" s="86">
        <f>J32+J34</f>
        <v>-84939028</v>
      </c>
      <c r="K36" s="86"/>
      <c r="L36" s="86">
        <f t="shared" si="4"/>
        <v>-44759335</v>
      </c>
      <c r="M36" s="86"/>
      <c r="N36" s="86">
        <f>N32+N34</f>
        <v>-9215288</v>
      </c>
      <c r="O36" s="86"/>
      <c r="P36" s="86">
        <f t="shared" si="4"/>
        <v>-35738792</v>
      </c>
      <c r="Q36" s="86"/>
      <c r="R36" s="86">
        <f t="shared" si="4"/>
        <v>229569</v>
      </c>
      <c r="S36" s="86"/>
      <c r="T36" s="86">
        <f>T32+T34</f>
        <v>-89483846</v>
      </c>
      <c r="U36" s="86"/>
      <c r="V36" s="86">
        <f>V32+V34</f>
        <v>586743867</v>
      </c>
    </row>
    <row r="37" spans="1:22" s="72" customFormat="1" ht="19.7" customHeight="1" x14ac:dyDescent="0.25">
      <c r="A37" s="87" t="s">
        <v>143</v>
      </c>
      <c r="B37" s="84"/>
      <c r="C37" s="85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</row>
    <row r="38" spans="1:22" s="72" customFormat="1" ht="19.7" customHeight="1" x14ac:dyDescent="0.25">
      <c r="A38" s="87" t="s">
        <v>144</v>
      </c>
      <c r="B38" s="84" t="s">
        <v>153</v>
      </c>
      <c r="C38" s="85"/>
      <c r="D38" s="86">
        <v>0</v>
      </c>
      <c r="E38" s="86"/>
      <c r="F38" s="86">
        <v>0</v>
      </c>
      <c r="G38" s="86"/>
      <c r="H38" s="86">
        <v>0</v>
      </c>
      <c r="I38" s="86"/>
      <c r="J38" s="86">
        <v>-17719450</v>
      </c>
      <c r="K38" s="86"/>
      <c r="L38" s="86">
        <v>17719450</v>
      </c>
      <c r="M38" s="86"/>
      <c r="N38" s="86">
        <v>0</v>
      </c>
      <c r="O38" s="86"/>
      <c r="P38" s="86">
        <v>0</v>
      </c>
      <c r="Q38" s="86"/>
      <c r="R38" s="86">
        <v>0</v>
      </c>
      <c r="S38" s="86"/>
      <c r="T38" s="86">
        <f t="shared" ref="T38:T39" si="5">SUM(L38:R38)</f>
        <v>17719450</v>
      </c>
      <c r="U38" s="86"/>
      <c r="V38" s="86">
        <f>SUM(D38:J38,T38)</f>
        <v>0</v>
      </c>
    </row>
    <row r="39" spans="1:22" s="72" customFormat="1" ht="19.7" customHeight="1" x14ac:dyDescent="0.25">
      <c r="A39" s="87" t="s">
        <v>146</v>
      </c>
      <c r="B39" s="84"/>
      <c r="C39" s="85"/>
      <c r="D39" s="86">
        <v>0</v>
      </c>
      <c r="E39" s="86"/>
      <c r="F39" s="86">
        <v>0</v>
      </c>
      <c r="G39" s="86"/>
      <c r="H39" s="86">
        <v>0</v>
      </c>
      <c r="I39" s="86"/>
      <c r="J39" s="86">
        <v>28109</v>
      </c>
      <c r="K39" s="86"/>
      <c r="L39" s="86">
        <v>0</v>
      </c>
      <c r="M39" s="86"/>
      <c r="N39" s="86">
        <v>0</v>
      </c>
      <c r="O39" s="86"/>
      <c r="P39" s="86">
        <v>0</v>
      </c>
      <c r="Q39" s="86"/>
      <c r="R39" s="86">
        <v>0</v>
      </c>
      <c r="S39" s="86"/>
      <c r="T39" s="86">
        <f t="shared" si="5"/>
        <v>0</v>
      </c>
      <c r="U39" s="86"/>
      <c r="V39" s="86">
        <f t="shared" ref="V39:V40" si="6">SUM(D39:J39,T39)</f>
        <v>28109</v>
      </c>
    </row>
    <row r="40" spans="1:22" s="72" customFormat="1" ht="19.7" customHeight="1" x14ac:dyDescent="0.25">
      <c r="A40" s="87" t="s">
        <v>109</v>
      </c>
      <c r="B40" s="91"/>
      <c r="C40" s="85"/>
      <c r="D40" s="86">
        <v>0</v>
      </c>
      <c r="E40" s="86"/>
      <c r="F40" s="86">
        <v>0</v>
      </c>
      <c r="G40" s="86"/>
      <c r="H40" s="86">
        <v>0</v>
      </c>
      <c r="I40" s="86"/>
      <c r="J40" s="86">
        <v>-84436820</v>
      </c>
      <c r="K40" s="86"/>
      <c r="L40" s="86">
        <v>0</v>
      </c>
      <c r="M40" s="77"/>
      <c r="N40" s="86">
        <v>0</v>
      </c>
      <c r="O40" s="77"/>
      <c r="P40" s="77">
        <v>0</v>
      </c>
      <c r="Q40" s="77"/>
      <c r="R40" s="77">
        <v>0</v>
      </c>
      <c r="S40" s="77"/>
      <c r="T40" s="86">
        <f>SUM(L40:R40)</f>
        <v>0</v>
      </c>
      <c r="U40" s="77"/>
      <c r="V40" s="86">
        <f t="shared" si="6"/>
        <v>-84436820</v>
      </c>
    </row>
    <row r="41" spans="1:22" s="93" customFormat="1" ht="19.7" customHeight="1" x14ac:dyDescent="0.4">
      <c r="A41" s="72" t="s">
        <v>148</v>
      </c>
      <c r="B41" s="84"/>
      <c r="C41" s="85"/>
      <c r="D41" s="88">
        <v>0</v>
      </c>
      <c r="E41" s="86"/>
      <c r="F41" s="88">
        <v>0</v>
      </c>
      <c r="G41" s="86"/>
      <c r="H41" s="88">
        <v>0</v>
      </c>
      <c r="I41" s="86"/>
      <c r="J41" s="88">
        <v>94489</v>
      </c>
      <c r="K41" s="86"/>
      <c r="L41" s="88">
        <v>-4069128</v>
      </c>
      <c r="M41" s="77"/>
      <c r="N41" s="88">
        <v>-211350</v>
      </c>
      <c r="O41" s="77"/>
      <c r="P41" s="96">
        <v>-31325897</v>
      </c>
      <c r="Q41" s="77"/>
      <c r="R41" s="96">
        <v>521554</v>
      </c>
      <c r="S41" s="77"/>
      <c r="T41" s="88">
        <f>SUM(L41:R41)</f>
        <v>-35084821</v>
      </c>
      <c r="U41" s="77"/>
      <c r="V41" s="88">
        <f>SUM(D41:J41,T41)</f>
        <v>-34990332</v>
      </c>
    </row>
    <row r="42" spans="1:22" s="93" customFormat="1" ht="3.95" customHeight="1" x14ac:dyDescent="0.4">
      <c r="A42" s="72"/>
      <c r="B42" s="84"/>
      <c r="C42" s="85"/>
      <c r="D42" s="86"/>
      <c r="E42" s="86"/>
      <c r="F42" s="86"/>
      <c r="G42" s="86"/>
      <c r="H42" s="86"/>
      <c r="I42" s="86"/>
      <c r="J42" s="86"/>
      <c r="K42" s="86"/>
      <c r="L42" s="86"/>
      <c r="M42" s="77"/>
      <c r="N42" s="86"/>
      <c r="O42" s="77"/>
      <c r="P42" s="77"/>
      <c r="Q42" s="77"/>
      <c r="R42" s="77"/>
      <c r="S42" s="77"/>
      <c r="T42" s="86"/>
      <c r="U42" s="77"/>
      <c r="V42" s="86"/>
    </row>
    <row r="43" spans="1:22" s="72" customFormat="1" ht="19.7" customHeight="1" x14ac:dyDescent="0.25">
      <c r="A43" s="72" t="s">
        <v>149</v>
      </c>
      <c r="B43" s="92"/>
      <c r="C43" s="85"/>
      <c r="D43" s="88">
        <f>SUM(D40:D41)</f>
        <v>0</v>
      </c>
      <c r="E43" s="86"/>
      <c r="F43" s="88">
        <f t="shared" ref="F43:R43" si="7">SUM(F40:F41)</f>
        <v>0</v>
      </c>
      <c r="G43" s="86"/>
      <c r="H43" s="88">
        <f t="shared" si="7"/>
        <v>0</v>
      </c>
      <c r="I43" s="86"/>
      <c r="J43" s="88">
        <f>SUM(J40:J41)</f>
        <v>-84342331</v>
      </c>
      <c r="K43" s="86"/>
      <c r="L43" s="88">
        <f t="shared" si="7"/>
        <v>-4069128</v>
      </c>
      <c r="M43" s="86"/>
      <c r="N43" s="88">
        <f t="shared" si="7"/>
        <v>-211350</v>
      </c>
      <c r="O43" s="86"/>
      <c r="P43" s="88">
        <f t="shared" si="7"/>
        <v>-31325897</v>
      </c>
      <c r="Q43" s="86"/>
      <c r="R43" s="88">
        <f t="shared" si="7"/>
        <v>521554</v>
      </c>
      <c r="S43" s="86"/>
      <c r="T43" s="88">
        <f>SUM(T40:T41)</f>
        <v>-35084821</v>
      </c>
      <c r="U43" s="86"/>
      <c r="V43" s="88">
        <f>SUM(V40:V41)</f>
        <v>-119427152</v>
      </c>
    </row>
    <row r="44" spans="1:22" s="72" customFormat="1" ht="3.95" customHeight="1" x14ac:dyDescent="0.25">
      <c r="A44" s="94"/>
      <c r="B44" s="84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77"/>
      <c r="N44" s="86"/>
      <c r="O44" s="77"/>
      <c r="P44" s="77"/>
      <c r="Q44" s="77"/>
      <c r="R44" s="77"/>
      <c r="S44" s="77"/>
      <c r="T44" s="86"/>
      <c r="U44" s="77"/>
      <c r="V44" s="14"/>
    </row>
    <row r="45" spans="1:22" s="72" customFormat="1" ht="19.7" customHeight="1" thickBot="1" x14ac:dyDescent="0.3">
      <c r="A45" s="83" t="s">
        <v>154</v>
      </c>
      <c r="B45" s="84"/>
      <c r="C45" s="86"/>
      <c r="D45" s="95">
        <f>SUM(D36,D37:D39,D43)</f>
        <v>620000000</v>
      </c>
      <c r="E45" s="86"/>
      <c r="F45" s="95">
        <f>SUM(F36,F37:F39,F43)</f>
        <v>79166741</v>
      </c>
      <c r="G45" s="86"/>
      <c r="H45" s="95">
        <f>SUM(H36,H37:H39,H43)</f>
        <v>62000000</v>
      </c>
      <c r="I45" s="86"/>
      <c r="J45" s="95">
        <f>SUM(J36,J37:J39,J43)</f>
        <v>-186972700</v>
      </c>
      <c r="K45" s="86"/>
      <c r="L45" s="95">
        <f>SUM(L36,L37:L39,L43)</f>
        <v>-31109013</v>
      </c>
      <c r="M45" s="86"/>
      <c r="N45" s="95">
        <f>SUM(N36,N37:N39,N43)</f>
        <v>-9426638</v>
      </c>
      <c r="O45" s="86"/>
      <c r="P45" s="95">
        <f>SUM(P36,P37:P39,P43)</f>
        <v>-67064689</v>
      </c>
      <c r="Q45" s="86"/>
      <c r="R45" s="95">
        <f>SUM(R36,R37:R39,R43)</f>
        <v>751123</v>
      </c>
      <c r="S45" s="86"/>
      <c r="T45" s="95">
        <f>SUM(T36,T37:T39,T43)</f>
        <v>-106849217</v>
      </c>
      <c r="U45" s="86"/>
      <c r="V45" s="95">
        <f>SUM(V36,V37:V39,V43)</f>
        <v>467344824</v>
      </c>
    </row>
    <row r="46" spans="1:22" s="72" customFormat="1" ht="15" customHeight="1" thickTop="1" x14ac:dyDescent="0.25">
      <c r="A46" s="83"/>
      <c r="B46" s="84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</row>
    <row r="47" spans="1:22" ht="22.15" customHeight="1" x14ac:dyDescent="0.25">
      <c r="A47" s="23" t="s">
        <v>38</v>
      </c>
      <c r="B47" s="97"/>
      <c r="C47" s="98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</sheetData>
  <mergeCells count="3">
    <mergeCell ref="D5:U5"/>
    <mergeCell ref="L6:T6"/>
    <mergeCell ref="H8:J8"/>
  </mergeCells>
  <pageMargins left="0.5" right="0.5" top="0.5" bottom="0.6" header="0.49" footer="0.4"/>
  <pageSetup paperSize="9" scale="65" firstPageNumber="8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ignoredErrors>
    <ignoredError sqref="D28:R30 D43:R4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8D98A-4D65-4301-9E49-BBEBA2181E8D}">
  <dimension ref="A1:W47"/>
  <sheetViews>
    <sheetView zoomScaleNormal="100" zoomScaleSheetLayoutView="55" workbookViewId="0">
      <selection activeCell="A57" sqref="A57"/>
    </sheetView>
  </sheetViews>
  <sheetFormatPr defaultColWidth="9.42578125" defaultRowHeight="18" customHeight="1" x14ac:dyDescent="0.25"/>
  <cols>
    <col min="1" max="1" width="47.140625" style="69" customWidth="1"/>
    <col min="2" max="2" width="7.7109375" style="67" customWidth="1"/>
    <col min="3" max="3" width="0.7109375" style="68" customWidth="1"/>
    <col min="4" max="4" width="13.7109375" style="18" customWidth="1"/>
    <col min="5" max="5" width="0.7109375" style="18" customWidth="1"/>
    <col min="6" max="6" width="13.42578125" style="18" customWidth="1"/>
    <col min="7" max="7" width="0.7109375" style="18" customWidth="1"/>
    <col min="8" max="8" width="12.7109375" style="18" customWidth="1"/>
    <col min="9" max="9" width="0.7109375" style="18" customWidth="1"/>
    <col min="10" max="10" width="13.5703125" style="18" customWidth="1"/>
    <col min="11" max="11" width="0.7109375" style="18" customWidth="1"/>
    <col min="12" max="12" width="19.42578125" style="18" customWidth="1"/>
    <col min="13" max="13" width="0.7109375" style="18" customWidth="1"/>
    <col min="14" max="14" width="17.140625" style="18" customWidth="1"/>
    <col min="15" max="15" width="0.7109375" style="18" customWidth="1"/>
    <col min="16" max="16" width="18.85546875" style="18" customWidth="1"/>
    <col min="17" max="17" width="0.7109375" style="18" customWidth="1"/>
    <col min="18" max="18" width="16.7109375" style="18" customWidth="1"/>
    <col min="19" max="19" width="0.7109375" style="18" customWidth="1"/>
    <col min="20" max="20" width="13.7109375" style="18" customWidth="1"/>
    <col min="21" max="21" width="9.42578125" style="69"/>
    <col min="22" max="22" width="12.28515625" style="69" bestFit="1" customWidth="1"/>
    <col min="23" max="23" width="12.7109375" style="69" bestFit="1" customWidth="1"/>
    <col min="24" max="16384" width="9.42578125" style="69"/>
  </cols>
  <sheetData>
    <row r="1" spans="1:23" ht="21" customHeight="1" x14ac:dyDescent="0.25">
      <c r="A1" s="15" t="s">
        <v>0</v>
      </c>
      <c r="T1" s="19"/>
    </row>
    <row r="2" spans="1:23" ht="21" customHeight="1" x14ac:dyDescent="0.25">
      <c r="A2" s="15" t="s">
        <v>113</v>
      </c>
    </row>
    <row r="3" spans="1:23" ht="21" customHeight="1" x14ac:dyDescent="0.25">
      <c r="A3" s="21" t="s">
        <v>104</v>
      </c>
      <c r="B3" s="70"/>
      <c r="C3" s="71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3" ht="12" customHeight="1" x14ac:dyDescent="0.25"/>
    <row r="5" spans="1:23" s="72" customFormat="1" ht="18.95" customHeight="1" x14ac:dyDescent="0.25">
      <c r="B5" s="73"/>
      <c r="C5" s="74"/>
      <c r="D5" s="103" t="s">
        <v>5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75"/>
    </row>
    <row r="6" spans="1:23" s="72" customFormat="1" ht="18.95" customHeight="1" x14ac:dyDescent="0.25">
      <c r="B6" s="76"/>
      <c r="C6" s="3"/>
      <c r="D6" s="77"/>
      <c r="E6" s="4"/>
      <c r="F6" s="4"/>
      <c r="G6" s="5"/>
      <c r="H6" s="77"/>
      <c r="I6" s="77"/>
      <c r="J6" s="77"/>
      <c r="K6" s="77"/>
      <c r="L6" s="104" t="s">
        <v>61</v>
      </c>
      <c r="M6" s="104"/>
      <c r="N6" s="104"/>
      <c r="O6" s="104"/>
      <c r="P6" s="104"/>
      <c r="Q6" s="104"/>
      <c r="R6" s="104"/>
      <c r="S6" s="78"/>
      <c r="T6" s="4"/>
    </row>
    <row r="7" spans="1:23" s="72" customFormat="1" ht="18.95" customHeight="1" x14ac:dyDescent="0.25">
      <c r="B7" s="76"/>
      <c r="C7" s="3"/>
      <c r="D7" s="77"/>
      <c r="E7" s="77"/>
      <c r="F7" s="77"/>
      <c r="G7" s="77"/>
      <c r="H7" s="77"/>
      <c r="I7" s="77"/>
      <c r="J7" s="77"/>
      <c r="K7" s="77"/>
      <c r="L7" s="79" t="s">
        <v>115</v>
      </c>
      <c r="M7" s="77"/>
      <c r="N7" s="80"/>
      <c r="O7" s="80"/>
      <c r="P7" s="80"/>
      <c r="Q7" s="80"/>
      <c r="R7" s="79"/>
      <c r="S7" s="80"/>
      <c r="T7" s="4"/>
    </row>
    <row r="8" spans="1:23" s="72" customFormat="1" ht="18.95" customHeight="1" x14ac:dyDescent="0.25">
      <c r="B8" s="6"/>
      <c r="C8" s="3"/>
      <c r="D8" s="77"/>
      <c r="E8" s="4"/>
      <c r="F8" s="4"/>
      <c r="G8" s="5"/>
      <c r="H8" s="105" t="s">
        <v>58</v>
      </c>
      <c r="I8" s="105"/>
      <c r="J8" s="105"/>
      <c r="K8" s="77"/>
      <c r="L8" s="79" t="s">
        <v>116</v>
      </c>
      <c r="M8" s="80"/>
      <c r="N8" s="77"/>
      <c r="O8" s="77"/>
      <c r="P8" s="77"/>
      <c r="Q8" s="77"/>
      <c r="R8" s="79"/>
      <c r="S8" s="77"/>
      <c r="T8" s="4"/>
    </row>
    <row r="9" spans="1:23" s="72" customFormat="1" ht="18.95" customHeight="1" x14ac:dyDescent="0.25">
      <c r="B9" s="81"/>
      <c r="C9" s="3"/>
      <c r="D9" s="4"/>
      <c r="E9" s="4"/>
      <c r="F9" s="4"/>
      <c r="G9" s="5"/>
      <c r="H9" s="5" t="s">
        <v>118</v>
      </c>
      <c r="I9" s="7"/>
      <c r="J9" s="4"/>
      <c r="K9" s="77"/>
      <c r="L9" s="4" t="s">
        <v>119</v>
      </c>
      <c r="M9" s="77"/>
      <c r="N9" s="77"/>
      <c r="O9" s="77"/>
      <c r="P9" s="77"/>
      <c r="Q9" s="77"/>
      <c r="R9" s="4"/>
      <c r="S9" s="77"/>
      <c r="T9" s="4"/>
    </row>
    <row r="10" spans="1:23" s="72" customFormat="1" ht="18.95" customHeight="1" x14ac:dyDescent="0.25">
      <c r="B10" s="81"/>
      <c r="C10" s="3"/>
      <c r="D10" s="82" t="s">
        <v>121</v>
      </c>
      <c r="E10" s="4"/>
      <c r="F10" s="82" t="s">
        <v>122</v>
      </c>
      <c r="G10" s="5"/>
      <c r="H10" s="82" t="s">
        <v>123</v>
      </c>
      <c r="I10" s="5"/>
      <c r="J10" s="4"/>
      <c r="K10" s="5"/>
      <c r="L10" s="4" t="s">
        <v>124</v>
      </c>
      <c r="M10" s="77"/>
      <c r="N10" s="79" t="s">
        <v>126</v>
      </c>
      <c r="O10" s="79"/>
      <c r="P10" s="79" t="s">
        <v>126</v>
      </c>
      <c r="Q10" s="77"/>
      <c r="R10" s="4" t="s">
        <v>127</v>
      </c>
      <c r="S10" s="77"/>
      <c r="T10" s="4" t="s">
        <v>128</v>
      </c>
    </row>
    <row r="11" spans="1:23" s="72" customFormat="1" ht="18.95" customHeight="1" x14ac:dyDescent="0.25">
      <c r="B11" s="81"/>
      <c r="C11" s="3"/>
      <c r="D11" s="82" t="s">
        <v>129</v>
      </c>
      <c r="E11" s="4"/>
      <c r="F11" s="82" t="s">
        <v>130</v>
      </c>
      <c r="G11" s="5"/>
      <c r="H11" s="82" t="s">
        <v>131</v>
      </c>
      <c r="I11" s="5"/>
      <c r="J11" s="4" t="s">
        <v>132</v>
      </c>
      <c r="K11" s="5"/>
      <c r="L11" s="4" t="s">
        <v>133</v>
      </c>
      <c r="M11" s="77"/>
      <c r="N11" s="79" t="s">
        <v>134</v>
      </c>
      <c r="O11" s="79"/>
      <c r="P11" s="79" t="s">
        <v>135</v>
      </c>
      <c r="Q11" s="77"/>
      <c r="R11" s="4" t="s">
        <v>136</v>
      </c>
      <c r="S11" s="77"/>
      <c r="T11" s="4" t="s">
        <v>137</v>
      </c>
    </row>
    <row r="12" spans="1:23" s="72" customFormat="1" ht="18.95" customHeight="1" x14ac:dyDescent="0.25">
      <c r="B12" s="1" t="s">
        <v>13</v>
      </c>
      <c r="C12" s="3"/>
      <c r="D12" s="8" t="s">
        <v>14</v>
      </c>
      <c r="E12" s="9"/>
      <c r="F12" s="8" t="s">
        <v>14</v>
      </c>
      <c r="G12" s="5"/>
      <c r="H12" s="8" t="s">
        <v>14</v>
      </c>
      <c r="I12" s="9"/>
      <c r="J12" s="8" t="s">
        <v>14</v>
      </c>
      <c r="K12" s="9"/>
      <c r="L12" s="8" t="s">
        <v>14</v>
      </c>
      <c r="M12" s="77"/>
      <c r="N12" s="75" t="s">
        <v>14</v>
      </c>
      <c r="O12" s="79"/>
      <c r="P12" s="75" t="s">
        <v>14</v>
      </c>
      <c r="Q12" s="77"/>
      <c r="R12" s="8" t="s">
        <v>14</v>
      </c>
      <c r="S12" s="77"/>
      <c r="T12" s="8" t="s">
        <v>14</v>
      </c>
    </row>
    <row r="13" spans="1:23" s="72" customFormat="1" ht="3.95" customHeight="1" x14ac:dyDescent="0.25">
      <c r="B13" s="10"/>
      <c r="C13" s="3"/>
      <c r="D13" s="9"/>
      <c r="E13" s="9"/>
      <c r="F13" s="9"/>
      <c r="G13" s="5"/>
      <c r="H13" s="9"/>
      <c r="I13" s="9"/>
      <c r="J13" s="9"/>
      <c r="K13" s="9"/>
      <c r="L13" s="9"/>
      <c r="M13" s="77"/>
      <c r="N13" s="77"/>
      <c r="O13" s="77"/>
      <c r="P13" s="77"/>
      <c r="Q13" s="77"/>
      <c r="R13" s="77"/>
      <c r="S13" s="77"/>
      <c r="T13" s="9"/>
    </row>
    <row r="14" spans="1:23" s="72" customFormat="1" ht="18.95" customHeight="1" x14ac:dyDescent="0.25">
      <c r="A14" s="83" t="s">
        <v>138</v>
      </c>
      <c r="B14" s="84"/>
      <c r="C14" s="85"/>
      <c r="D14" s="86">
        <v>609998247</v>
      </c>
      <c r="E14" s="86"/>
      <c r="F14" s="86">
        <v>79162825</v>
      </c>
      <c r="G14" s="86"/>
      <c r="H14" s="86">
        <v>61000000</v>
      </c>
      <c r="I14" s="86"/>
      <c r="J14" s="86">
        <v>742041183</v>
      </c>
      <c r="K14" s="86"/>
      <c r="L14" s="86">
        <v>-117631728</v>
      </c>
      <c r="M14" s="77"/>
      <c r="N14" s="77">
        <v>0</v>
      </c>
      <c r="O14" s="77"/>
      <c r="P14" s="77">
        <v>0</v>
      </c>
      <c r="Q14" s="77"/>
      <c r="R14" s="86">
        <f>SUM(L14:P14)</f>
        <v>-117631728</v>
      </c>
      <c r="S14" s="77"/>
      <c r="T14" s="11">
        <f>SUM(D14:J14,R14)</f>
        <v>1374570527</v>
      </c>
      <c r="V14" s="77"/>
      <c r="W14" s="77"/>
    </row>
    <row r="15" spans="1:23" s="72" customFormat="1" ht="18.95" customHeight="1" x14ac:dyDescent="0.25">
      <c r="A15" s="87" t="s">
        <v>139</v>
      </c>
      <c r="B15" s="84"/>
      <c r="C15" s="85"/>
      <c r="D15" s="86"/>
      <c r="E15" s="86"/>
      <c r="F15" s="86"/>
      <c r="G15" s="86"/>
      <c r="H15" s="86"/>
      <c r="I15" s="86"/>
      <c r="J15" s="86"/>
      <c r="K15" s="86"/>
      <c r="L15" s="86"/>
      <c r="M15" s="77"/>
      <c r="N15" s="77"/>
      <c r="O15" s="77"/>
      <c r="P15" s="77"/>
      <c r="Q15" s="77"/>
      <c r="R15" s="86"/>
      <c r="S15" s="77"/>
      <c r="T15" s="11"/>
    </row>
    <row r="16" spans="1:23" s="72" customFormat="1" ht="18.95" customHeight="1" x14ac:dyDescent="0.25">
      <c r="A16" s="87" t="s">
        <v>140</v>
      </c>
      <c r="B16" s="84">
        <v>5</v>
      </c>
      <c r="C16" s="85"/>
      <c r="D16" s="88">
        <v>0</v>
      </c>
      <c r="E16" s="86"/>
      <c r="F16" s="88">
        <v>0</v>
      </c>
      <c r="G16" s="86"/>
      <c r="H16" s="88">
        <v>0</v>
      </c>
      <c r="I16" s="86"/>
      <c r="J16" s="88">
        <v>-125564636</v>
      </c>
      <c r="K16" s="86"/>
      <c r="L16" s="88">
        <v>0</v>
      </c>
      <c r="M16" s="86"/>
      <c r="N16" s="88">
        <v>-23927401</v>
      </c>
      <c r="O16" s="86"/>
      <c r="P16" s="88">
        <v>53615</v>
      </c>
      <c r="Q16" s="86"/>
      <c r="R16" s="88">
        <f>SUM(L16:P16)</f>
        <v>-23873786</v>
      </c>
      <c r="S16" s="77"/>
      <c r="T16" s="12">
        <f>SUM(D16:J16,R16)</f>
        <v>-149438422</v>
      </c>
    </row>
    <row r="17" spans="1:20" s="72" customFormat="1" ht="3.95" customHeight="1" x14ac:dyDescent="0.25">
      <c r="A17" s="87"/>
      <c r="B17" s="84"/>
      <c r="C17" s="85"/>
      <c r="D17" s="86"/>
      <c r="E17" s="86"/>
      <c r="F17" s="86"/>
      <c r="G17" s="86"/>
      <c r="H17" s="86"/>
      <c r="I17" s="86"/>
      <c r="J17" s="86"/>
      <c r="K17" s="86"/>
      <c r="L17" s="86"/>
      <c r="M17" s="77"/>
      <c r="N17" s="77"/>
      <c r="O17" s="77"/>
      <c r="P17" s="77"/>
      <c r="Q17" s="77"/>
      <c r="R17" s="86"/>
      <c r="S17" s="77"/>
      <c r="T17" s="11"/>
    </row>
    <row r="18" spans="1:20" s="72" customFormat="1" ht="18.95" customHeight="1" x14ac:dyDescent="0.25">
      <c r="A18" s="83" t="s">
        <v>141</v>
      </c>
      <c r="B18" s="84"/>
      <c r="C18" s="85"/>
      <c r="D18" s="86">
        <f>D14+D16</f>
        <v>609998247</v>
      </c>
      <c r="E18" s="86"/>
      <c r="F18" s="86">
        <f>F14+F16</f>
        <v>79162825</v>
      </c>
      <c r="G18" s="86"/>
      <c r="H18" s="86">
        <f>H14+H16</f>
        <v>61000000</v>
      </c>
      <c r="I18" s="86"/>
      <c r="J18" s="86">
        <f>J14+J16</f>
        <v>616476547</v>
      </c>
      <c r="K18" s="86"/>
      <c r="L18" s="86">
        <f>L14+L16</f>
        <v>-117631728</v>
      </c>
      <c r="M18" s="77"/>
      <c r="N18" s="86">
        <f>N14+N16</f>
        <v>-23927401</v>
      </c>
      <c r="O18" s="77"/>
      <c r="P18" s="86">
        <f>P14+P16</f>
        <v>53615</v>
      </c>
      <c r="Q18" s="77"/>
      <c r="R18" s="86">
        <f>R14+R16</f>
        <v>-141505514</v>
      </c>
      <c r="S18" s="77"/>
      <c r="T18" s="86">
        <f>T14+T16</f>
        <v>1225132105</v>
      </c>
    </row>
    <row r="19" spans="1:20" s="72" customFormat="1" ht="18.95" customHeight="1" x14ac:dyDescent="0.25">
      <c r="A19" s="87" t="s">
        <v>142</v>
      </c>
      <c r="B19" s="84"/>
      <c r="C19" s="85"/>
      <c r="D19" s="86">
        <v>10001753</v>
      </c>
      <c r="E19" s="86"/>
      <c r="F19" s="86">
        <v>3916</v>
      </c>
      <c r="G19" s="86"/>
      <c r="H19" s="86">
        <v>0</v>
      </c>
      <c r="I19" s="86"/>
      <c r="J19" s="86">
        <v>0</v>
      </c>
      <c r="K19" s="86"/>
      <c r="L19" s="86">
        <v>0</v>
      </c>
      <c r="M19" s="77"/>
      <c r="N19" s="86">
        <v>0</v>
      </c>
      <c r="O19" s="77"/>
      <c r="P19" s="86">
        <v>0</v>
      </c>
      <c r="Q19" s="77"/>
      <c r="R19" s="86">
        <f t="shared" ref="R19" si="0">SUM(L19:P19)</f>
        <v>0</v>
      </c>
      <c r="S19" s="77"/>
      <c r="T19" s="11">
        <f t="shared" ref="T19" si="1">SUM(D19:J19,R19)</f>
        <v>10005669</v>
      </c>
    </row>
    <row r="20" spans="1:20" s="87" customFormat="1" ht="18.95" customHeight="1" x14ac:dyDescent="0.25">
      <c r="A20" s="87" t="s">
        <v>143</v>
      </c>
      <c r="B20" s="89"/>
      <c r="D20" s="86"/>
      <c r="E20" s="90"/>
      <c r="F20" s="86"/>
      <c r="G20" s="90"/>
      <c r="H20" s="86"/>
      <c r="I20" s="90"/>
      <c r="J20" s="86"/>
      <c r="K20" s="90"/>
      <c r="L20" s="86"/>
      <c r="M20" s="90"/>
      <c r="N20" s="90"/>
      <c r="O20" s="90"/>
      <c r="P20" s="90"/>
      <c r="Q20" s="90"/>
      <c r="R20" s="86"/>
      <c r="S20" s="90"/>
      <c r="T20" s="11"/>
    </row>
    <row r="21" spans="1:20" s="72" customFormat="1" ht="18.95" customHeight="1" x14ac:dyDescent="0.25">
      <c r="A21" s="87" t="s">
        <v>144</v>
      </c>
      <c r="B21" s="91"/>
      <c r="C21" s="85"/>
      <c r="D21" s="86">
        <v>0</v>
      </c>
      <c r="E21" s="86"/>
      <c r="F21" s="86">
        <v>0</v>
      </c>
      <c r="G21" s="86"/>
      <c r="H21" s="86">
        <v>0</v>
      </c>
      <c r="I21" s="86"/>
      <c r="J21" s="86">
        <v>-70655558</v>
      </c>
      <c r="K21" s="86"/>
      <c r="L21" s="86">
        <v>70655558</v>
      </c>
      <c r="M21" s="77"/>
      <c r="N21" s="77">
        <v>0</v>
      </c>
      <c r="O21" s="77"/>
      <c r="P21" s="77">
        <v>0</v>
      </c>
      <c r="Q21" s="77"/>
      <c r="R21" s="86">
        <f>SUM(L21:P21)</f>
        <v>70655558</v>
      </c>
      <c r="S21" s="77"/>
      <c r="T21" s="11">
        <f>SUM(D21:J21,R21)</f>
        <v>0</v>
      </c>
    </row>
    <row r="22" spans="1:20" s="72" customFormat="1" ht="18.95" customHeight="1" x14ac:dyDescent="0.25">
      <c r="A22" s="87" t="s">
        <v>145</v>
      </c>
      <c r="B22" s="91"/>
      <c r="C22" s="85"/>
      <c r="D22" s="86">
        <v>0</v>
      </c>
      <c r="E22" s="86"/>
      <c r="F22" s="86">
        <v>0</v>
      </c>
      <c r="G22" s="86"/>
      <c r="H22" s="86">
        <v>0</v>
      </c>
      <c r="I22" s="86"/>
      <c r="J22" s="86">
        <v>-52699877</v>
      </c>
      <c r="K22" s="86"/>
      <c r="L22" s="86">
        <v>0</v>
      </c>
      <c r="M22" s="77"/>
      <c r="N22" s="77">
        <v>0</v>
      </c>
      <c r="O22" s="77"/>
      <c r="P22" s="77">
        <v>0</v>
      </c>
      <c r="Q22" s="77"/>
      <c r="R22" s="86">
        <f t="shared" ref="R22:R25" si="2">SUM(L22:P22)</f>
        <v>0</v>
      </c>
      <c r="S22" s="77"/>
      <c r="T22" s="11">
        <f t="shared" ref="T22:T23" si="3">SUM(D22:J22,R22)</f>
        <v>-52699877</v>
      </c>
    </row>
    <row r="23" spans="1:20" s="72" customFormat="1" ht="18.95" customHeight="1" x14ac:dyDescent="0.25">
      <c r="A23" s="87" t="s">
        <v>146</v>
      </c>
      <c r="B23" s="91"/>
      <c r="C23" s="85"/>
      <c r="D23" s="86">
        <v>0</v>
      </c>
      <c r="E23" s="86"/>
      <c r="F23" s="86">
        <v>0</v>
      </c>
      <c r="G23" s="86"/>
      <c r="H23" s="86">
        <v>0</v>
      </c>
      <c r="I23" s="86"/>
      <c r="J23" s="86">
        <v>34136</v>
      </c>
      <c r="K23" s="86"/>
      <c r="L23" s="86">
        <v>0</v>
      </c>
      <c r="M23" s="77"/>
      <c r="N23" s="77">
        <v>0</v>
      </c>
      <c r="O23" s="77"/>
      <c r="P23" s="77">
        <v>0</v>
      </c>
      <c r="Q23" s="77"/>
      <c r="R23" s="86">
        <f t="shared" si="2"/>
        <v>0</v>
      </c>
      <c r="S23" s="77"/>
      <c r="T23" s="11">
        <f t="shared" si="3"/>
        <v>34136</v>
      </c>
    </row>
    <row r="24" spans="1:20" s="72" customFormat="1" ht="18.95" customHeight="1" x14ac:dyDescent="0.25">
      <c r="A24" s="72" t="s">
        <v>147</v>
      </c>
      <c r="B24" s="92"/>
      <c r="C24" s="85"/>
      <c r="D24" s="86">
        <v>0</v>
      </c>
      <c r="E24" s="86"/>
      <c r="F24" s="86">
        <v>0</v>
      </c>
      <c r="G24" s="86"/>
      <c r="H24" s="86">
        <v>1000000</v>
      </c>
      <c r="I24" s="86"/>
      <c r="J24" s="86">
        <v>-1000000</v>
      </c>
      <c r="K24" s="86"/>
      <c r="L24" s="86">
        <v>0</v>
      </c>
      <c r="M24" s="86"/>
      <c r="N24" s="86">
        <v>0</v>
      </c>
      <c r="O24" s="86"/>
      <c r="P24" s="86">
        <v>0</v>
      </c>
      <c r="Q24" s="86"/>
      <c r="R24" s="86">
        <f>SUM(L24:P24)</f>
        <v>0</v>
      </c>
      <c r="S24" s="77"/>
      <c r="T24" s="13">
        <f>SUM(D24:J24,R24)</f>
        <v>0</v>
      </c>
    </row>
    <row r="25" spans="1:20" s="72" customFormat="1" ht="18.95" customHeight="1" x14ac:dyDescent="0.25">
      <c r="A25" s="87" t="s">
        <v>109</v>
      </c>
      <c r="B25" s="91"/>
      <c r="C25" s="85"/>
      <c r="D25" s="86">
        <v>0</v>
      </c>
      <c r="E25" s="86"/>
      <c r="F25" s="86">
        <v>0</v>
      </c>
      <c r="G25" s="86"/>
      <c r="H25" s="86">
        <v>0</v>
      </c>
      <c r="I25" s="86"/>
      <c r="J25" s="86">
        <v>-241972774</v>
      </c>
      <c r="K25" s="86"/>
      <c r="L25" s="86">
        <v>0</v>
      </c>
      <c r="M25" s="77"/>
      <c r="N25" s="77">
        <v>0</v>
      </c>
      <c r="O25" s="77"/>
      <c r="P25" s="77">
        <v>0</v>
      </c>
      <c r="Q25" s="77"/>
      <c r="R25" s="86">
        <f t="shared" si="2"/>
        <v>0</v>
      </c>
      <c r="S25" s="77"/>
      <c r="T25" s="11">
        <f>SUM(D25:J25,R25)</f>
        <v>-241972774</v>
      </c>
    </row>
    <row r="26" spans="1:20" s="93" customFormat="1" ht="18.95" customHeight="1" x14ac:dyDescent="0.4">
      <c r="A26" s="72" t="s">
        <v>148</v>
      </c>
      <c r="B26" s="84"/>
      <c r="C26" s="85"/>
      <c r="D26" s="88">
        <v>0</v>
      </c>
      <c r="E26" s="86"/>
      <c r="F26" s="88">
        <v>0</v>
      </c>
      <c r="G26" s="86"/>
      <c r="H26" s="88">
        <v>0</v>
      </c>
      <c r="I26" s="86"/>
      <c r="J26" s="88">
        <v>358779</v>
      </c>
      <c r="K26" s="86"/>
      <c r="L26" s="88">
        <v>9306176</v>
      </c>
      <c r="M26" s="77"/>
      <c r="N26" s="88">
        <v>-5686018</v>
      </c>
      <c r="O26" s="77"/>
      <c r="P26" s="88">
        <v>56600</v>
      </c>
      <c r="Q26" s="77"/>
      <c r="R26" s="88">
        <f>SUM(L26:P26)</f>
        <v>3676758</v>
      </c>
      <c r="S26" s="77"/>
      <c r="T26" s="12">
        <f t="shared" ref="T26" si="4">SUM(D26:J26,R26)</f>
        <v>4035537</v>
      </c>
    </row>
    <row r="27" spans="1:20" s="93" customFormat="1" ht="3.95" customHeight="1" x14ac:dyDescent="0.4">
      <c r="A27" s="72"/>
      <c r="B27" s="84"/>
      <c r="C27" s="85"/>
      <c r="D27" s="86"/>
      <c r="E27" s="86"/>
      <c r="F27" s="86"/>
      <c r="G27" s="86"/>
      <c r="H27" s="86"/>
      <c r="I27" s="86"/>
      <c r="J27" s="86"/>
      <c r="K27" s="86"/>
      <c r="L27" s="86"/>
      <c r="M27" s="77"/>
      <c r="N27" s="77"/>
      <c r="O27" s="77"/>
      <c r="P27" s="77"/>
      <c r="Q27" s="77"/>
      <c r="R27" s="86"/>
      <c r="S27" s="77"/>
      <c r="T27" s="13"/>
    </row>
    <row r="28" spans="1:20" s="72" customFormat="1" ht="18.95" customHeight="1" x14ac:dyDescent="0.25">
      <c r="A28" s="72" t="s">
        <v>149</v>
      </c>
      <c r="B28" s="92"/>
      <c r="C28" s="85"/>
      <c r="D28" s="88">
        <f>SUM(D25:D26)</f>
        <v>0</v>
      </c>
      <c r="E28" s="86"/>
      <c r="F28" s="88">
        <f>SUM(F25:F26)</f>
        <v>0</v>
      </c>
      <c r="G28" s="86"/>
      <c r="H28" s="88">
        <f>SUM(H25:H26)</f>
        <v>0</v>
      </c>
      <c r="I28" s="86"/>
      <c r="J28" s="88">
        <f>SUM(J25:J26)</f>
        <v>-241613995</v>
      </c>
      <c r="K28" s="86"/>
      <c r="L28" s="88">
        <f>SUM(L25:L26)</f>
        <v>9306176</v>
      </c>
      <c r="M28" s="77"/>
      <c r="N28" s="88">
        <f>SUM(N25:N26)</f>
        <v>-5686018</v>
      </c>
      <c r="O28" s="77"/>
      <c r="P28" s="88">
        <f>SUM(P25:P26)</f>
        <v>56600</v>
      </c>
      <c r="Q28" s="77"/>
      <c r="R28" s="88">
        <f>SUM(R25:R26)</f>
        <v>3676758</v>
      </c>
      <c r="S28" s="77"/>
      <c r="T28" s="88">
        <f>SUM(T25:T26)</f>
        <v>-237937237</v>
      </c>
    </row>
    <row r="29" spans="1:20" s="72" customFormat="1" ht="3.95" customHeight="1" x14ac:dyDescent="0.25">
      <c r="A29" s="94"/>
      <c r="B29" s="92"/>
      <c r="C29" s="85"/>
      <c r="D29" s="86"/>
      <c r="E29" s="86"/>
      <c r="F29" s="86"/>
      <c r="G29" s="86"/>
      <c r="H29" s="86"/>
      <c r="I29" s="86"/>
      <c r="J29" s="86"/>
      <c r="K29" s="86"/>
      <c r="L29" s="86"/>
      <c r="M29" s="77"/>
      <c r="N29" s="77"/>
      <c r="O29" s="77"/>
      <c r="P29" s="77"/>
      <c r="Q29" s="77"/>
      <c r="R29" s="86"/>
      <c r="S29" s="77"/>
      <c r="T29" s="13"/>
    </row>
    <row r="30" spans="1:20" s="72" customFormat="1" ht="18.95" customHeight="1" thickBot="1" x14ac:dyDescent="0.3">
      <c r="A30" s="83" t="s">
        <v>150</v>
      </c>
      <c r="B30" s="84"/>
      <c r="C30" s="86"/>
      <c r="D30" s="95">
        <f>SUM(D18,D19:D24,D28:D28)</f>
        <v>620000000</v>
      </c>
      <c r="E30" s="86"/>
      <c r="F30" s="95">
        <f>SUM(F18,F19:F24,F28:F28)</f>
        <v>79166741</v>
      </c>
      <c r="G30" s="86"/>
      <c r="H30" s="95">
        <f>SUM(H18,H19:H24,H28:H28)</f>
        <v>62000000</v>
      </c>
      <c r="I30" s="86"/>
      <c r="J30" s="95">
        <f>SUM(J18,J19:J24,J28:J28)</f>
        <v>250541253</v>
      </c>
      <c r="K30" s="86"/>
      <c r="L30" s="95">
        <f>SUM(L18,L19:L24,L28:L28)</f>
        <v>-37669994</v>
      </c>
      <c r="M30" s="86"/>
      <c r="N30" s="95">
        <f>SUM(N18,N19:N24,N28:N28)</f>
        <v>-29613419</v>
      </c>
      <c r="O30" s="86"/>
      <c r="P30" s="95">
        <f>SUM(P18,P19:P24,P28:P28)</f>
        <v>110215</v>
      </c>
      <c r="Q30" s="86"/>
      <c r="R30" s="95">
        <f>SUM(R18,R19:R24,R28:R28)</f>
        <v>-67173198</v>
      </c>
      <c r="S30" s="86"/>
      <c r="T30" s="95">
        <f>SUM(T18,T19:T24,T28:T28)</f>
        <v>944534796</v>
      </c>
    </row>
    <row r="31" spans="1:20" s="72" customFormat="1" ht="12" customHeight="1" thickTop="1" x14ac:dyDescent="0.25">
      <c r="A31" s="83"/>
      <c r="B31" s="84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77"/>
      <c r="N31" s="77"/>
      <c r="O31" s="77"/>
      <c r="P31" s="77"/>
      <c r="Q31" s="77"/>
      <c r="R31" s="77"/>
      <c r="S31" s="77"/>
      <c r="T31" s="86"/>
    </row>
    <row r="32" spans="1:20" s="72" customFormat="1" ht="18.95" customHeight="1" x14ac:dyDescent="0.25">
      <c r="A32" s="83" t="s">
        <v>151</v>
      </c>
      <c r="B32" s="84"/>
      <c r="C32" s="85"/>
      <c r="D32" s="86">
        <v>620000000</v>
      </c>
      <c r="E32" s="86"/>
      <c r="F32" s="86">
        <v>79166741</v>
      </c>
      <c r="G32" s="86"/>
      <c r="H32" s="86">
        <v>62000000</v>
      </c>
      <c r="I32" s="86"/>
      <c r="J32" s="86">
        <v>529433674</v>
      </c>
      <c r="K32" s="86"/>
      <c r="L32" s="86">
        <v>-44759335</v>
      </c>
      <c r="M32" s="86"/>
      <c r="N32" s="86">
        <v>0</v>
      </c>
      <c r="O32" s="86"/>
      <c r="P32" s="86">
        <v>0</v>
      </c>
      <c r="Q32" s="86"/>
      <c r="R32" s="86">
        <f>SUM(L32:P32)</f>
        <v>-44759335</v>
      </c>
      <c r="S32" s="77"/>
      <c r="T32" s="11">
        <f>SUM(D32:J32,R32)</f>
        <v>1245841080</v>
      </c>
    </row>
    <row r="33" spans="1:20" s="72" customFormat="1" ht="18.95" customHeight="1" x14ac:dyDescent="0.25">
      <c r="A33" s="87" t="s">
        <v>139</v>
      </c>
      <c r="B33" s="84"/>
      <c r="C33" s="85"/>
      <c r="D33" s="86"/>
      <c r="E33" s="86"/>
      <c r="F33" s="86"/>
      <c r="G33" s="86"/>
      <c r="H33" s="86"/>
      <c r="I33" s="86"/>
      <c r="J33" s="86"/>
      <c r="K33" s="86"/>
      <c r="L33" s="86"/>
      <c r="M33" s="77"/>
      <c r="N33" s="77"/>
      <c r="O33" s="77"/>
      <c r="P33" s="77"/>
      <c r="Q33" s="77"/>
      <c r="R33" s="86"/>
      <c r="S33" s="77"/>
      <c r="T33" s="86"/>
    </row>
    <row r="34" spans="1:20" s="72" customFormat="1" ht="18.95" customHeight="1" x14ac:dyDescent="0.25">
      <c r="A34" s="87" t="s">
        <v>140</v>
      </c>
      <c r="B34" s="84"/>
      <c r="C34" s="85"/>
      <c r="D34" s="88">
        <v>0</v>
      </c>
      <c r="E34" s="86"/>
      <c r="F34" s="88">
        <v>0</v>
      </c>
      <c r="G34" s="86"/>
      <c r="H34" s="88">
        <v>0</v>
      </c>
      <c r="I34" s="86"/>
      <c r="J34" s="88">
        <v>-619535237</v>
      </c>
      <c r="K34" s="86"/>
      <c r="L34" s="88">
        <v>0</v>
      </c>
      <c r="M34" s="86"/>
      <c r="N34" s="88">
        <v>-35738792</v>
      </c>
      <c r="O34" s="86"/>
      <c r="P34" s="88">
        <v>229569</v>
      </c>
      <c r="Q34" s="86"/>
      <c r="R34" s="88">
        <f>SUM(L34:P34)</f>
        <v>-35509223</v>
      </c>
      <c r="S34" s="77"/>
      <c r="T34" s="12">
        <f>SUM(D34:J34,R34)</f>
        <v>-655044460</v>
      </c>
    </row>
    <row r="35" spans="1:20" s="72" customFormat="1" ht="3.95" customHeight="1" x14ac:dyDescent="0.25">
      <c r="A35" s="87"/>
      <c r="B35" s="84"/>
      <c r="C35" s="85"/>
      <c r="D35" s="86"/>
      <c r="E35" s="86"/>
      <c r="F35" s="86"/>
      <c r="G35" s="86"/>
      <c r="H35" s="86"/>
      <c r="I35" s="86"/>
      <c r="J35" s="86"/>
      <c r="K35" s="86"/>
      <c r="L35" s="86"/>
      <c r="M35" s="77"/>
      <c r="N35" s="77"/>
      <c r="O35" s="77"/>
      <c r="P35" s="77"/>
      <c r="Q35" s="77"/>
      <c r="R35" s="86"/>
      <c r="S35" s="77"/>
      <c r="T35" s="86"/>
    </row>
    <row r="36" spans="1:20" s="72" customFormat="1" ht="18.95" customHeight="1" x14ac:dyDescent="0.25">
      <c r="A36" s="83" t="s">
        <v>152</v>
      </c>
      <c r="B36" s="84"/>
      <c r="C36" s="85"/>
      <c r="D36" s="86">
        <f>D32+D34</f>
        <v>620000000</v>
      </c>
      <c r="E36" s="86"/>
      <c r="F36" s="86">
        <f t="shared" ref="F36:T36" si="5">F32+F34</f>
        <v>79166741</v>
      </c>
      <c r="G36" s="86"/>
      <c r="H36" s="86">
        <f t="shared" si="5"/>
        <v>62000000</v>
      </c>
      <c r="I36" s="86"/>
      <c r="J36" s="86">
        <f>J32+J34</f>
        <v>-90101563</v>
      </c>
      <c r="K36" s="86"/>
      <c r="L36" s="86">
        <f t="shared" si="5"/>
        <v>-44759335</v>
      </c>
      <c r="M36" s="86"/>
      <c r="N36" s="86">
        <f t="shared" si="5"/>
        <v>-35738792</v>
      </c>
      <c r="O36" s="86"/>
      <c r="P36" s="86">
        <f t="shared" si="5"/>
        <v>229569</v>
      </c>
      <c r="Q36" s="86"/>
      <c r="R36" s="86">
        <f t="shared" si="5"/>
        <v>-80268558</v>
      </c>
      <c r="S36" s="86"/>
      <c r="T36" s="86">
        <f t="shared" si="5"/>
        <v>590796620</v>
      </c>
    </row>
    <row r="37" spans="1:20" s="72" customFormat="1" ht="18.95" customHeight="1" x14ac:dyDescent="0.25">
      <c r="A37" s="87" t="s">
        <v>143</v>
      </c>
      <c r="B37" s="84"/>
      <c r="C37" s="85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</row>
    <row r="38" spans="1:20" s="72" customFormat="1" ht="18.95" customHeight="1" x14ac:dyDescent="0.25">
      <c r="A38" s="87" t="s">
        <v>144</v>
      </c>
      <c r="B38" s="84" t="s">
        <v>153</v>
      </c>
      <c r="C38" s="85"/>
      <c r="D38" s="86">
        <v>0</v>
      </c>
      <c r="E38" s="86"/>
      <c r="F38" s="86">
        <v>0</v>
      </c>
      <c r="G38" s="86"/>
      <c r="H38" s="86">
        <v>0</v>
      </c>
      <c r="I38" s="86"/>
      <c r="J38" s="86">
        <v>-17719450</v>
      </c>
      <c r="K38" s="86"/>
      <c r="L38" s="86">
        <v>17719450</v>
      </c>
      <c r="M38" s="86"/>
      <c r="N38" s="86">
        <v>0</v>
      </c>
      <c r="O38" s="86"/>
      <c r="P38" s="86">
        <v>0</v>
      </c>
      <c r="Q38" s="86"/>
      <c r="R38" s="86">
        <f>SUM(L38:P38)</f>
        <v>17719450</v>
      </c>
      <c r="S38" s="86"/>
      <c r="T38" s="86">
        <f>SUM(D38:J38,R38)</f>
        <v>0</v>
      </c>
    </row>
    <row r="39" spans="1:20" s="72" customFormat="1" ht="18.95" customHeight="1" x14ac:dyDescent="0.25">
      <c r="A39" s="87" t="s">
        <v>146</v>
      </c>
      <c r="B39" s="91"/>
      <c r="C39" s="85"/>
      <c r="D39" s="86">
        <v>0</v>
      </c>
      <c r="E39" s="86"/>
      <c r="F39" s="86">
        <v>0</v>
      </c>
      <c r="G39" s="86"/>
      <c r="H39" s="86">
        <v>0</v>
      </c>
      <c r="I39" s="86"/>
      <c r="J39" s="86">
        <v>28109</v>
      </c>
      <c r="K39" s="86"/>
      <c r="L39" s="86">
        <v>0</v>
      </c>
      <c r="M39" s="77"/>
      <c r="N39" s="77">
        <v>0</v>
      </c>
      <c r="O39" s="77"/>
      <c r="P39" s="77">
        <v>0</v>
      </c>
      <c r="Q39" s="77"/>
      <c r="R39" s="86">
        <f t="shared" ref="R39" si="6">SUM(L39:P39)</f>
        <v>0</v>
      </c>
      <c r="S39" s="77"/>
      <c r="T39" s="11">
        <f t="shared" ref="T39" si="7">SUM(D39:J39,R39)</f>
        <v>28109</v>
      </c>
    </row>
    <row r="40" spans="1:20" s="72" customFormat="1" ht="18.95" customHeight="1" x14ac:dyDescent="0.25">
      <c r="A40" s="87" t="s">
        <v>109</v>
      </c>
      <c r="B40" s="91"/>
      <c r="C40" s="85"/>
      <c r="D40" s="86">
        <v>0</v>
      </c>
      <c r="E40" s="86"/>
      <c r="F40" s="86">
        <v>0</v>
      </c>
      <c r="G40" s="86"/>
      <c r="H40" s="86">
        <v>0</v>
      </c>
      <c r="I40" s="86"/>
      <c r="J40" s="86">
        <v>-84254196</v>
      </c>
      <c r="K40" s="86"/>
      <c r="L40" s="86">
        <v>0</v>
      </c>
      <c r="M40" s="77"/>
      <c r="N40" s="77">
        <v>0</v>
      </c>
      <c r="O40" s="77"/>
      <c r="P40" s="77">
        <v>0</v>
      </c>
      <c r="Q40" s="77"/>
      <c r="R40" s="86">
        <f>SUM(L40:P40)</f>
        <v>0</v>
      </c>
      <c r="S40" s="77"/>
      <c r="T40" s="86">
        <f>SUM(D40:J40,R40)</f>
        <v>-84254196</v>
      </c>
    </row>
    <row r="41" spans="1:20" s="93" customFormat="1" ht="18.95" customHeight="1" x14ac:dyDescent="0.4">
      <c r="A41" s="72" t="s">
        <v>148</v>
      </c>
      <c r="B41" s="84"/>
      <c r="C41" s="85"/>
      <c r="D41" s="88">
        <v>0</v>
      </c>
      <c r="E41" s="86"/>
      <c r="F41" s="88">
        <v>0</v>
      </c>
      <c r="G41" s="86"/>
      <c r="H41" s="88">
        <v>0</v>
      </c>
      <c r="I41" s="86"/>
      <c r="J41" s="88">
        <v>94489</v>
      </c>
      <c r="K41" s="86"/>
      <c r="L41" s="88">
        <v>-4069128</v>
      </c>
      <c r="M41" s="77"/>
      <c r="N41" s="96">
        <v>-31325897</v>
      </c>
      <c r="O41" s="77"/>
      <c r="P41" s="96">
        <v>521554</v>
      </c>
      <c r="Q41" s="77"/>
      <c r="R41" s="88">
        <f>SUM(L41:P41)</f>
        <v>-34873471</v>
      </c>
      <c r="S41" s="77"/>
      <c r="T41" s="88">
        <f>SUM(D41:J41,R41)</f>
        <v>-34778982</v>
      </c>
    </row>
    <row r="42" spans="1:20" s="93" customFormat="1" ht="3.95" customHeight="1" x14ac:dyDescent="0.4">
      <c r="A42" s="72"/>
      <c r="B42" s="84"/>
      <c r="C42" s="85"/>
      <c r="D42" s="86"/>
      <c r="E42" s="86"/>
      <c r="F42" s="86"/>
      <c r="G42" s="86"/>
      <c r="H42" s="86"/>
      <c r="I42" s="86"/>
      <c r="J42" s="86"/>
      <c r="K42" s="86"/>
      <c r="L42" s="86"/>
      <c r="M42" s="77"/>
      <c r="N42" s="77"/>
      <c r="O42" s="77"/>
      <c r="P42" s="77"/>
      <c r="Q42" s="77"/>
      <c r="R42" s="86"/>
      <c r="S42" s="77"/>
      <c r="T42" s="86"/>
    </row>
    <row r="43" spans="1:20" s="72" customFormat="1" ht="18.95" customHeight="1" x14ac:dyDescent="0.25">
      <c r="A43" s="72" t="s">
        <v>149</v>
      </c>
      <c r="B43" s="92"/>
      <c r="C43" s="85"/>
      <c r="D43" s="88">
        <f>SUM(D40:D41)</f>
        <v>0</v>
      </c>
      <c r="E43" s="86"/>
      <c r="F43" s="88">
        <f t="shared" ref="F43:T43" si="8">SUM(F40:F41)</f>
        <v>0</v>
      </c>
      <c r="G43" s="86"/>
      <c r="H43" s="88">
        <f t="shared" si="8"/>
        <v>0</v>
      </c>
      <c r="I43" s="86"/>
      <c r="J43" s="88">
        <f>SUM(J40:J41)</f>
        <v>-84159707</v>
      </c>
      <c r="K43" s="86"/>
      <c r="L43" s="88">
        <f>SUM(L40:L41)</f>
        <v>-4069128</v>
      </c>
      <c r="M43" s="86"/>
      <c r="N43" s="88">
        <f t="shared" si="8"/>
        <v>-31325897</v>
      </c>
      <c r="O43" s="86"/>
      <c r="P43" s="88">
        <f t="shared" si="8"/>
        <v>521554</v>
      </c>
      <c r="Q43" s="86"/>
      <c r="R43" s="88">
        <f t="shared" si="8"/>
        <v>-34873471</v>
      </c>
      <c r="S43" s="86"/>
      <c r="T43" s="88">
        <f t="shared" si="8"/>
        <v>-119033178</v>
      </c>
    </row>
    <row r="44" spans="1:20" s="72" customFormat="1" ht="3.95" customHeight="1" x14ac:dyDescent="0.25">
      <c r="A44" s="94"/>
      <c r="B44" s="84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77"/>
      <c r="N44" s="77"/>
      <c r="O44" s="77"/>
      <c r="P44" s="77"/>
      <c r="Q44" s="77"/>
      <c r="R44" s="86"/>
      <c r="S44" s="77"/>
      <c r="T44" s="14"/>
    </row>
    <row r="45" spans="1:20" s="72" customFormat="1" ht="18.95" customHeight="1" thickBot="1" x14ac:dyDescent="0.3">
      <c r="A45" s="83" t="s">
        <v>154</v>
      </c>
      <c r="B45" s="84"/>
      <c r="C45" s="86"/>
      <c r="D45" s="95">
        <f>SUM(D36,D38,D39,D43)</f>
        <v>620000000</v>
      </c>
      <c r="E45" s="86"/>
      <c r="F45" s="95">
        <f>SUM(F36,F38,F39,F43)</f>
        <v>79166741</v>
      </c>
      <c r="G45" s="86"/>
      <c r="H45" s="95">
        <f>SUM(H36,H38,H39,H43)</f>
        <v>62000000</v>
      </c>
      <c r="I45" s="86"/>
      <c r="J45" s="95">
        <f>SUM(J36,J38,J39,J43)</f>
        <v>-191952611</v>
      </c>
      <c r="K45" s="86"/>
      <c r="L45" s="95">
        <f>SUM(L36,L38,L39,L43)</f>
        <v>-31109013</v>
      </c>
      <c r="M45" s="86"/>
      <c r="N45" s="95">
        <f>SUM(N36,N38,N39,N43)</f>
        <v>-67064689</v>
      </c>
      <c r="O45" s="86"/>
      <c r="P45" s="95">
        <f>SUM(P36,P38,P39,P43)</f>
        <v>751123</v>
      </c>
      <c r="Q45" s="86"/>
      <c r="R45" s="95">
        <f>SUM(R36,R38,R39,R43)</f>
        <v>-97422579</v>
      </c>
      <c r="S45" s="86"/>
      <c r="T45" s="95">
        <f>SUM(T36,T38,T39,T43)</f>
        <v>471791551</v>
      </c>
    </row>
    <row r="46" spans="1:20" s="72" customFormat="1" ht="7.5" customHeight="1" thickTop="1" x14ac:dyDescent="0.25">
      <c r="A46" s="83"/>
      <c r="B46" s="84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</row>
    <row r="47" spans="1:20" ht="22.15" customHeight="1" x14ac:dyDescent="0.25">
      <c r="A47" s="23" t="s">
        <v>38</v>
      </c>
      <c r="B47" s="97"/>
      <c r="C47" s="98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</row>
  </sheetData>
  <mergeCells count="3">
    <mergeCell ref="D5:S5"/>
    <mergeCell ref="L6:R6"/>
    <mergeCell ref="H8:J8"/>
  </mergeCells>
  <pageMargins left="0.4" right="0.4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B8AB9-6C58-4AF9-A598-9108786F2A96}">
  <dimension ref="A1:K64"/>
  <sheetViews>
    <sheetView tabSelected="1" topLeftCell="A43" zoomScaleNormal="100" zoomScaleSheetLayoutView="100" workbookViewId="0">
      <selection activeCell="D70" sqref="D70"/>
    </sheetView>
  </sheetViews>
  <sheetFormatPr defaultColWidth="9.42578125" defaultRowHeight="19.149999999999999" customHeight="1" x14ac:dyDescent="0.25"/>
  <cols>
    <col min="1" max="1" width="42.85546875" style="17" customWidth="1"/>
    <col min="2" max="2" width="1" style="39" customWidth="1"/>
    <col min="3" max="3" width="8.42578125" style="17" customWidth="1"/>
    <col min="4" max="4" width="0.7109375" style="31" customWidth="1"/>
    <col min="5" max="5" width="15.7109375" style="18" customWidth="1"/>
    <col min="6" max="6" width="0.7109375" style="31" customWidth="1"/>
    <col min="7" max="7" width="12.7109375" style="18" customWidth="1"/>
    <col min="8" max="8" width="0.7109375" style="32" customWidth="1"/>
    <col min="9" max="9" width="15.7109375" style="18" bestFit="1" customWidth="1"/>
    <col min="10" max="10" width="0.7109375" style="31" customWidth="1"/>
    <col min="11" max="11" width="12.7109375" style="18" customWidth="1"/>
    <col min="12" max="16384" width="9.42578125" style="20"/>
  </cols>
  <sheetData>
    <row r="1" spans="1:11" ht="21" customHeight="1" x14ac:dyDescent="0.25">
      <c r="A1" s="15" t="s">
        <v>0</v>
      </c>
      <c r="I1" s="34"/>
      <c r="K1" s="34"/>
    </row>
    <row r="2" spans="1:11" ht="21" customHeight="1" x14ac:dyDescent="0.25">
      <c r="A2" s="15" t="s">
        <v>155</v>
      </c>
    </row>
    <row r="3" spans="1:11" ht="21" customHeight="1" x14ac:dyDescent="0.25">
      <c r="A3" s="21" t="s">
        <v>104</v>
      </c>
      <c r="B3" s="40"/>
      <c r="C3" s="23"/>
      <c r="D3" s="41"/>
      <c r="E3" s="24"/>
      <c r="F3" s="41"/>
      <c r="G3" s="24"/>
      <c r="H3" s="42"/>
      <c r="I3" s="24"/>
      <c r="J3" s="41"/>
      <c r="K3" s="24"/>
    </row>
    <row r="4" spans="1:11" ht="21" customHeight="1" x14ac:dyDescent="0.25">
      <c r="A4" s="15"/>
    </row>
    <row r="5" spans="1:11" ht="21" customHeight="1" x14ac:dyDescent="0.25">
      <c r="D5" s="17"/>
      <c r="E5" s="101" t="s">
        <v>3</v>
      </c>
      <c r="F5" s="101"/>
      <c r="G5" s="101"/>
      <c r="I5" s="101"/>
      <c r="J5" s="101"/>
      <c r="K5" s="101"/>
    </row>
    <row r="6" spans="1:11" ht="21" customHeight="1" x14ac:dyDescent="0.25">
      <c r="A6" s="20"/>
      <c r="B6" s="43"/>
      <c r="C6" s="15"/>
      <c r="D6" s="15"/>
      <c r="E6" s="100" t="s">
        <v>4</v>
      </c>
      <c r="F6" s="100"/>
      <c r="G6" s="100"/>
      <c r="H6" s="19"/>
      <c r="I6" s="100" t="s">
        <v>5</v>
      </c>
      <c r="J6" s="100"/>
      <c r="K6" s="100"/>
    </row>
    <row r="7" spans="1:11" ht="21" customHeight="1" x14ac:dyDescent="0.25">
      <c r="A7" s="20"/>
      <c r="B7" s="43"/>
      <c r="C7" s="15"/>
      <c r="D7" s="15"/>
      <c r="E7" s="19" t="s">
        <v>6</v>
      </c>
      <c r="F7" s="25"/>
      <c r="G7" s="19" t="s">
        <v>7</v>
      </c>
      <c r="H7" s="19"/>
      <c r="I7" s="19" t="s">
        <v>6</v>
      </c>
      <c r="J7" s="25"/>
      <c r="K7" s="19" t="s">
        <v>7</v>
      </c>
    </row>
    <row r="8" spans="1:11" ht="21" customHeight="1" x14ac:dyDescent="0.25">
      <c r="B8" s="43"/>
      <c r="C8" s="15"/>
      <c r="D8" s="37"/>
      <c r="E8" s="19" t="s">
        <v>11</v>
      </c>
      <c r="F8" s="37"/>
      <c r="G8" s="19" t="s">
        <v>12</v>
      </c>
      <c r="H8" s="25"/>
      <c r="I8" s="19" t="s">
        <v>11</v>
      </c>
      <c r="J8" s="37"/>
      <c r="K8" s="19" t="s">
        <v>12</v>
      </c>
    </row>
    <row r="9" spans="1:11" ht="21" customHeight="1" x14ac:dyDescent="0.25">
      <c r="B9" s="44"/>
      <c r="C9" s="1" t="s">
        <v>13</v>
      </c>
      <c r="D9" s="37"/>
      <c r="E9" s="28" t="s">
        <v>14</v>
      </c>
      <c r="F9" s="37"/>
      <c r="G9" s="28" t="s">
        <v>14</v>
      </c>
      <c r="H9" s="25"/>
      <c r="I9" s="28" t="s">
        <v>14</v>
      </c>
      <c r="J9" s="37"/>
      <c r="K9" s="28" t="s">
        <v>14</v>
      </c>
    </row>
    <row r="10" spans="1:11" ht="21" customHeight="1" x14ac:dyDescent="0.25">
      <c r="A10" s="15" t="s">
        <v>156</v>
      </c>
    </row>
    <row r="11" spans="1:11" ht="21" customHeight="1" x14ac:dyDescent="0.25">
      <c r="A11" s="17" t="s">
        <v>157</v>
      </c>
      <c r="C11" s="39">
        <v>14</v>
      </c>
      <c r="E11" s="18">
        <v>2454989370</v>
      </c>
      <c r="G11" s="18">
        <v>2705763232</v>
      </c>
      <c r="I11" s="18">
        <v>2454989370</v>
      </c>
      <c r="K11" s="18">
        <v>2705763232</v>
      </c>
    </row>
    <row r="12" spans="1:11" ht="21" customHeight="1" x14ac:dyDescent="0.25">
      <c r="A12" s="17" t="s">
        <v>158</v>
      </c>
      <c r="C12" s="39"/>
    </row>
    <row r="13" spans="1:11" ht="21" customHeight="1" x14ac:dyDescent="0.25">
      <c r="A13" s="17" t="s">
        <v>159</v>
      </c>
      <c r="C13" s="39">
        <v>14</v>
      </c>
      <c r="E13" s="18">
        <v>-47889948</v>
      </c>
      <c r="G13" s="18">
        <v>-26119254</v>
      </c>
      <c r="I13" s="18">
        <v>-47889948</v>
      </c>
      <c r="K13" s="18">
        <v>-26119254</v>
      </c>
    </row>
    <row r="14" spans="1:11" ht="21" customHeight="1" x14ac:dyDescent="0.25">
      <c r="A14" s="17" t="s">
        <v>160</v>
      </c>
      <c r="C14" s="39">
        <v>14</v>
      </c>
      <c r="E14" s="18">
        <v>86526321</v>
      </c>
      <c r="G14" s="18">
        <v>14053260</v>
      </c>
      <c r="I14" s="18">
        <v>86526321</v>
      </c>
      <c r="K14" s="18">
        <v>14053260</v>
      </c>
    </row>
    <row r="15" spans="1:11" ht="21" customHeight="1" x14ac:dyDescent="0.25">
      <c r="A15" s="45" t="s">
        <v>161</v>
      </c>
      <c r="C15" s="39"/>
      <c r="D15" s="18"/>
      <c r="E15" s="18">
        <v>29090392</v>
      </c>
      <c r="F15" s="18"/>
      <c r="G15" s="18">
        <v>25537820</v>
      </c>
      <c r="H15" s="18"/>
      <c r="I15" s="18">
        <v>29090392</v>
      </c>
      <c r="J15" s="18"/>
      <c r="K15" s="18">
        <v>25537820</v>
      </c>
    </row>
    <row r="16" spans="1:11" ht="21" customHeight="1" x14ac:dyDescent="0.25">
      <c r="A16" s="17" t="s">
        <v>162</v>
      </c>
      <c r="C16" s="39"/>
      <c r="D16" s="18"/>
      <c r="E16" s="18">
        <v>15934410</v>
      </c>
      <c r="F16" s="18"/>
      <c r="G16" s="18">
        <v>28667042</v>
      </c>
      <c r="H16" s="18"/>
      <c r="I16" s="18">
        <v>15934410</v>
      </c>
      <c r="J16" s="18"/>
      <c r="K16" s="18">
        <v>28667042</v>
      </c>
    </row>
    <row r="17" spans="1:11" ht="21" customHeight="1" x14ac:dyDescent="0.25">
      <c r="A17" s="45" t="s">
        <v>185</v>
      </c>
      <c r="C17" s="39"/>
      <c r="D17" s="18"/>
      <c r="E17" s="18">
        <v>-2164048</v>
      </c>
      <c r="F17" s="18"/>
      <c r="G17" s="18">
        <v>-2179158</v>
      </c>
      <c r="H17" s="18"/>
      <c r="I17" s="18">
        <v>-2164048</v>
      </c>
      <c r="J17" s="18"/>
      <c r="K17" s="18">
        <v>-2179158</v>
      </c>
    </row>
    <row r="18" spans="1:11" ht="21" customHeight="1" x14ac:dyDescent="0.25">
      <c r="A18" s="45" t="s">
        <v>163</v>
      </c>
      <c r="B18" s="46"/>
      <c r="D18" s="18"/>
      <c r="E18" s="18">
        <v>925230</v>
      </c>
      <c r="F18" s="18"/>
      <c r="G18" s="18">
        <v>990428</v>
      </c>
      <c r="H18" s="18"/>
      <c r="I18" s="18">
        <v>925230</v>
      </c>
      <c r="J18" s="18"/>
      <c r="K18" s="18">
        <v>990428</v>
      </c>
    </row>
    <row r="19" spans="1:11" ht="21" customHeight="1" x14ac:dyDescent="0.25">
      <c r="A19" s="17" t="s">
        <v>164</v>
      </c>
      <c r="B19" s="46"/>
      <c r="C19" s="39">
        <v>14</v>
      </c>
      <c r="D19" s="18"/>
      <c r="E19" s="18">
        <v>-2660041719</v>
      </c>
      <c r="F19" s="18"/>
      <c r="G19" s="18">
        <v>-2615484937</v>
      </c>
      <c r="H19" s="18"/>
      <c r="I19" s="18">
        <v>-2660041719</v>
      </c>
      <c r="J19" s="18"/>
      <c r="K19" s="18">
        <v>-2615484937</v>
      </c>
    </row>
    <row r="20" spans="1:11" ht="21" customHeight="1" x14ac:dyDescent="0.25">
      <c r="A20" s="17" t="s">
        <v>165</v>
      </c>
      <c r="B20" s="46"/>
      <c r="C20" s="39">
        <v>14</v>
      </c>
      <c r="D20" s="18"/>
      <c r="E20" s="18">
        <v>-36312353</v>
      </c>
      <c r="F20" s="18"/>
      <c r="G20" s="18">
        <v>-71172092</v>
      </c>
      <c r="H20" s="18"/>
      <c r="I20" s="18">
        <v>-36312353</v>
      </c>
      <c r="J20" s="18"/>
      <c r="K20" s="18">
        <v>-71172092</v>
      </c>
    </row>
    <row r="21" spans="1:11" ht="21" customHeight="1" x14ac:dyDescent="0.25">
      <c r="A21" s="45" t="s">
        <v>79</v>
      </c>
      <c r="D21" s="18"/>
      <c r="E21" s="18">
        <v>-66826921</v>
      </c>
      <c r="F21" s="18"/>
      <c r="G21" s="18">
        <v>-75967127</v>
      </c>
      <c r="H21" s="18"/>
      <c r="I21" s="18">
        <v>-66826921</v>
      </c>
      <c r="J21" s="18"/>
      <c r="K21" s="18">
        <v>-75967127</v>
      </c>
    </row>
    <row r="22" spans="1:11" ht="21" customHeight="1" x14ac:dyDescent="0.25">
      <c r="A22" s="45" t="s">
        <v>85</v>
      </c>
      <c r="B22" s="46"/>
      <c r="D22" s="18"/>
      <c r="E22" s="18">
        <v>673472</v>
      </c>
      <c r="F22" s="18"/>
      <c r="G22" s="18">
        <v>-553263</v>
      </c>
      <c r="H22" s="18"/>
      <c r="I22" s="18">
        <v>673472</v>
      </c>
      <c r="J22" s="18"/>
      <c r="K22" s="18">
        <v>-553263</v>
      </c>
    </row>
    <row r="23" spans="1:11" ht="21" customHeight="1" x14ac:dyDescent="0.25">
      <c r="A23" s="45" t="s">
        <v>166</v>
      </c>
      <c r="B23" s="46"/>
      <c r="D23" s="18"/>
      <c r="E23" s="18">
        <v>2205867137</v>
      </c>
      <c r="F23" s="18"/>
      <c r="G23" s="18">
        <v>1553539393</v>
      </c>
      <c r="H23" s="18"/>
      <c r="I23" s="18">
        <v>2205867137</v>
      </c>
      <c r="J23" s="18"/>
      <c r="K23" s="18">
        <v>1553539393</v>
      </c>
    </row>
    <row r="24" spans="1:11" ht="21" customHeight="1" x14ac:dyDescent="0.25">
      <c r="A24" s="45" t="s">
        <v>167</v>
      </c>
      <c r="B24" s="46"/>
      <c r="D24" s="18"/>
      <c r="E24" s="24">
        <v>-1918840675</v>
      </c>
      <c r="F24" s="18"/>
      <c r="G24" s="24">
        <v>-1496864859</v>
      </c>
      <c r="H24" s="18"/>
      <c r="I24" s="24">
        <v>-1918840675</v>
      </c>
      <c r="J24" s="18"/>
      <c r="K24" s="24">
        <v>-1496864859</v>
      </c>
    </row>
    <row r="25" spans="1:11" ht="8.25" customHeight="1" x14ac:dyDescent="0.25">
      <c r="A25" s="20"/>
      <c r="B25" s="43"/>
      <c r="C25" s="15"/>
      <c r="D25" s="47"/>
      <c r="E25" s="48"/>
      <c r="F25" s="47"/>
      <c r="G25" s="48"/>
      <c r="H25" s="49"/>
      <c r="I25" s="48"/>
      <c r="J25" s="47"/>
      <c r="K25" s="48"/>
    </row>
    <row r="26" spans="1:11" ht="21" customHeight="1" x14ac:dyDescent="0.25">
      <c r="A26" s="15" t="s">
        <v>190</v>
      </c>
      <c r="B26" s="43"/>
      <c r="C26" s="15"/>
      <c r="D26" s="47"/>
      <c r="E26" s="50">
        <f>SUM(E11:E24)</f>
        <v>61930668</v>
      </c>
      <c r="F26" s="47"/>
      <c r="G26" s="50">
        <f>SUM(G11:G24)</f>
        <v>40210485</v>
      </c>
      <c r="H26" s="49"/>
      <c r="I26" s="50">
        <f>SUM(I11:I24)</f>
        <v>61930668</v>
      </c>
      <c r="J26" s="47"/>
      <c r="K26" s="50">
        <f>SUM(K11:K24)</f>
        <v>40210485</v>
      </c>
    </row>
    <row r="27" spans="1:11" ht="15" customHeight="1" x14ac:dyDescent="0.25">
      <c r="B27" s="44"/>
      <c r="C27" s="15"/>
      <c r="D27" s="37"/>
      <c r="E27" s="19"/>
      <c r="F27" s="37"/>
      <c r="G27" s="19"/>
      <c r="H27" s="25"/>
      <c r="I27" s="19"/>
      <c r="J27" s="37"/>
      <c r="K27" s="19"/>
    </row>
    <row r="28" spans="1:11" ht="21" customHeight="1" x14ac:dyDescent="0.25">
      <c r="A28" s="15" t="s">
        <v>168</v>
      </c>
      <c r="B28" s="43"/>
      <c r="C28" s="15"/>
      <c r="D28" s="37"/>
      <c r="F28" s="37"/>
      <c r="H28" s="25"/>
      <c r="J28" s="37"/>
    </row>
    <row r="29" spans="1:11" ht="21" customHeight="1" x14ac:dyDescent="0.25">
      <c r="A29" s="17" t="s">
        <v>28</v>
      </c>
      <c r="B29" s="43"/>
      <c r="C29" s="15"/>
      <c r="D29" s="37"/>
      <c r="E29" s="18">
        <v>0</v>
      </c>
      <c r="F29" s="37"/>
      <c r="G29" s="18">
        <v>38172500</v>
      </c>
      <c r="H29" s="25"/>
      <c r="I29" s="18">
        <v>0</v>
      </c>
      <c r="J29" s="37"/>
      <c r="K29" s="18">
        <v>38172500</v>
      </c>
    </row>
    <row r="30" spans="1:11" ht="21" customHeight="1" x14ac:dyDescent="0.25">
      <c r="A30" s="17" t="s">
        <v>169</v>
      </c>
      <c r="C30" s="15"/>
      <c r="D30" s="47"/>
      <c r="E30" s="18">
        <v>-3757308</v>
      </c>
      <c r="F30" s="47"/>
      <c r="G30" s="18">
        <v>-11937643</v>
      </c>
      <c r="H30" s="47"/>
      <c r="I30" s="18">
        <v>-3757308</v>
      </c>
      <c r="J30" s="47"/>
      <c r="K30" s="18">
        <v>-11937643</v>
      </c>
    </row>
    <row r="31" spans="1:11" ht="21" customHeight="1" x14ac:dyDescent="0.25">
      <c r="A31" s="17" t="s">
        <v>170</v>
      </c>
      <c r="B31" s="46"/>
      <c r="C31" s="15"/>
      <c r="D31" s="47"/>
      <c r="E31" s="24">
        <v>-3098500</v>
      </c>
      <c r="F31" s="47"/>
      <c r="G31" s="24">
        <v>-7491687</v>
      </c>
      <c r="H31" s="47"/>
      <c r="I31" s="24">
        <v>-3098500</v>
      </c>
      <c r="J31" s="47"/>
      <c r="K31" s="24">
        <v>-7491687</v>
      </c>
    </row>
    <row r="32" spans="1:11" ht="8.25" customHeight="1" x14ac:dyDescent="0.25">
      <c r="C32" s="15"/>
      <c r="D32" s="47"/>
      <c r="E32" s="48"/>
      <c r="F32" s="47"/>
      <c r="G32" s="48"/>
      <c r="H32" s="49"/>
      <c r="I32" s="48"/>
      <c r="J32" s="47"/>
      <c r="K32" s="48"/>
    </row>
    <row r="33" spans="1:11" ht="21" customHeight="1" x14ac:dyDescent="0.25">
      <c r="A33" s="15" t="s">
        <v>171</v>
      </c>
      <c r="C33" s="15"/>
      <c r="D33" s="47"/>
      <c r="E33" s="50">
        <f>SUM(E29:E31)</f>
        <v>-6855808</v>
      </c>
      <c r="F33" s="47"/>
      <c r="G33" s="50">
        <f>SUM(G29:G31)</f>
        <v>18743170</v>
      </c>
      <c r="H33" s="49"/>
      <c r="I33" s="50">
        <f>SUM(I29:I31)</f>
        <v>-6855808</v>
      </c>
      <c r="J33" s="47"/>
      <c r="K33" s="50">
        <f>SUM(K29:K31)</f>
        <v>18743170</v>
      </c>
    </row>
    <row r="34" spans="1:11" ht="15" customHeight="1" x14ac:dyDescent="0.25">
      <c r="C34" s="15"/>
      <c r="D34" s="47"/>
      <c r="F34" s="47"/>
      <c r="H34" s="49"/>
      <c r="J34" s="47"/>
    </row>
    <row r="35" spans="1:11" ht="21" customHeight="1" x14ac:dyDescent="0.25">
      <c r="A35" s="15" t="s">
        <v>172</v>
      </c>
      <c r="C35" s="15"/>
      <c r="D35" s="47"/>
      <c r="E35" s="34"/>
      <c r="F35" s="47"/>
      <c r="G35" s="34"/>
      <c r="H35" s="49"/>
      <c r="I35" s="34"/>
      <c r="J35" s="47"/>
      <c r="K35" s="34"/>
    </row>
    <row r="36" spans="1:11" ht="21" customHeight="1" x14ac:dyDescent="0.25">
      <c r="A36" s="17" t="s">
        <v>173</v>
      </c>
      <c r="C36" s="15"/>
      <c r="D36" s="47"/>
      <c r="E36" s="34">
        <v>0</v>
      </c>
      <c r="F36" s="47"/>
      <c r="G36" s="34">
        <v>7832</v>
      </c>
      <c r="H36" s="49"/>
      <c r="I36" s="34">
        <v>0</v>
      </c>
      <c r="J36" s="47"/>
      <c r="K36" s="34">
        <v>7832</v>
      </c>
    </row>
    <row r="37" spans="1:11" ht="21" customHeight="1" x14ac:dyDescent="0.25">
      <c r="A37" s="17" t="s">
        <v>174</v>
      </c>
      <c r="C37" s="15"/>
      <c r="D37" s="47"/>
      <c r="E37" s="34">
        <v>-3382440</v>
      </c>
      <c r="F37" s="47"/>
      <c r="G37" s="34">
        <v>-2442744</v>
      </c>
      <c r="H37" s="49"/>
      <c r="I37" s="34">
        <v>-3382440</v>
      </c>
      <c r="J37" s="47"/>
      <c r="K37" s="34">
        <v>-2442744</v>
      </c>
    </row>
    <row r="38" spans="1:11" ht="21" customHeight="1" x14ac:dyDescent="0.25">
      <c r="A38" s="17" t="s">
        <v>175</v>
      </c>
      <c r="C38" s="15"/>
      <c r="D38" s="51"/>
      <c r="E38" s="24">
        <v>0</v>
      </c>
      <c r="F38" s="51"/>
      <c r="G38" s="24">
        <v>-42702040</v>
      </c>
      <c r="H38" s="51"/>
      <c r="I38" s="24">
        <v>0</v>
      </c>
      <c r="J38" s="51"/>
      <c r="K38" s="24">
        <v>-42702040</v>
      </c>
    </row>
    <row r="39" spans="1:11" ht="8.25" customHeight="1" x14ac:dyDescent="0.25">
      <c r="C39" s="15"/>
      <c r="D39" s="47"/>
      <c r="E39" s="48"/>
      <c r="F39" s="47"/>
      <c r="G39" s="48"/>
      <c r="H39" s="49"/>
      <c r="I39" s="48"/>
      <c r="J39" s="47"/>
      <c r="K39" s="48"/>
    </row>
    <row r="40" spans="1:11" ht="21" customHeight="1" x14ac:dyDescent="0.25">
      <c r="A40" s="15" t="s">
        <v>176</v>
      </c>
      <c r="C40" s="15"/>
      <c r="D40" s="47"/>
      <c r="E40" s="50">
        <f>SUM(E36:E38)</f>
        <v>-3382440</v>
      </c>
      <c r="F40" s="47"/>
      <c r="G40" s="50">
        <f>SUM(G36:G38)</f>
        <v>-45136952</v>
      </c>
      <c r="H40" s="49"/>
      <c r="I40" s="50">
        <f>SUM(I36:I38)</f>
        <v>-3382440</v>
      </c>
      <c r="J40" s="47"/>
      <c r="K40" s="50">
        <f>SUM(K36:K38)</f>
        <v>-45136952</v>
      </c>
    </row>
    <row r="41" spans="1:11" ht="15" customHeight="1" x14ac:dyDescent="0.25">
      <c r="A41" s="15"/>
      <c r="C41" s="15"/>
      <c r="D41" s="47"/>
      <c r="E41" s="52"/>
      <c r="F41" s="47"/>
      <c r="G41" s="52"/>
      <c r="H41" s="49"/>
      <c r="I41" s="52"/>
      <c r="J41" s="47"/>
      <c r="K41" s="52"/>
    </row>
    <row r="42" spans="1:11" ht="21" customHeight="1" x14ac:dyDescent="0.25">
      <c r="A42" s="15" t="s">
        <v>191</v>
      </c>
      <c r="C42" s="15"/>
      <c r="D42" s="53"/>
      <c r="E42" s="18">
        <f>E26+E33+E40</f>
        <v>51692420</v>
      </c>
      <c r="F42" s="53"/>
      <c r="G42" s="18">
        <f>G26+G33+G40</f>
        <v>13816703</v>
      </c>
      <c r="H42" s="53"/>
      <c r="I42" s="18">
        <f>I26+I33+I40</f>
        <v>51692420</v>
      </c>
      <c r="J42" s="54"/>
      <c r="K42" s="18">
        <f>K26+K33+K40</f>
        <v>13816703</v>
      </c>
    </row>
    <row r="43" spans="1:11" ht="21" customHeight="1" x14ac:dyDescent="0.25">
      <c r="A43" s="17" t="s">
        <v>177</v>
      </c>
      <c r="C43" s="15"/>
      <c r="D43" s="53"/>
      <c r="E43" s="18">
        <v>37207753</v>
      </c>
      <c r="F43" s="53"/>
      <c r="G43" s="18">
        <v>12765213</v>
      </c>
      <c r="H43" s="53"/>
      <c r="I43" s="18">
        <v>37207753</v>
      </c>
      <c r="J43" s="54"/>
      <c r="K43" s="18">
        <v>12765213</v>
      </c>
    </row>
    <row r="44" spans="1:11" ht="21" customHeight="1" x14ac:dyDescent="0.25">
      <c r="A44" s="17" t="s">
        <v>188</v>
      </c>
      <c r="C44" s="15"/>
      <c r="D44" s="47"/>
      <c r="E44" s="24">
        <v>-27980</v>
      </c>
      <c r="F44" s="47"/>
      <c r="G44" s="24">
        <v>-7386</v>
      </c>
      <c r="H44" s="47"/>
      <c r="I44" s="24">
        <v>-27980</v>
      </c>
      <c r="J44" s="47"/>
      <c r="K44" s="24">
        <v>-7386</v>
      </c>
    </row>
    <row r="45" spans="1:11" ht="8.25" customHeight="1" x14ac:dyDescent="0.25">
      <c r="C45" s="15"/>
      <c r="D45" s="47"/>
      <c r="F45" s="47"/>
      <c r="H45" s="49"/>
      <c r="J45" s="47"/>
    </row>
    <row r="46" spans="1:11" ht="21" customHeight="1" thickBot="1" x14ac:dyDescent="0.3">
      <c r="A46" s="15" t="s">
        <v>178</v>
      </c>
      <c r="C46" s="15"/>
      <c r="D46" s="47"/>
      <c r="E46" s="36">
        <f>SUM(E42:E44)</f>
        <v>88872193</v>
      </c>
      <c r="F46" s="47"/>
      <c r="G46" s="36">
        <f>SUM(G42:G44)</f>
        <v>26574530</v>
      </c>
      <c r="H46" s="49"/>
      <c r="I46" s="36">
        <f>SUM(I42:I44)</f>
        <v>88872193</v>
      </c>
      <c r="J46" s="47"/>
      <c r="K46" s="36">
        <f>SUM(K42:K44)</f>
        <v>26574530</v>
      </c>
    </row>
    <row r="47" spans="1:11" ht="15" customHeight="1" thickTop="1" x14ac:dyDescent="0.25">
      <c r="B47" s="43"/>
      <c r="C47" s="15"/>
      <c r="D47" s="55"/>
      <c r="E47" s="55"/>
      <c r="F47" s="55"/>
      <c r="G47" s="55"/>
      <c r="H47" s="55"/>
      <c r="I47" s="55"/>
      <c r="J47" s="55"/>
      <c r="K47" s="55"/>
    </row>
    <row r="48" spans="1:11" ht="21" customHeight="1" x14ac:dyDescent="0.25">
      <c r="A48" s="15" t="s">
        <v>192</v>
      </c>
      <c r="B48" s="43"/>
      <c r="C48" s="15"/>
      <c r="D48" s="55"/>
      <c r="E48" s="55"/>
      <c r="F48" s="55"/>
      <c r="G48" s="55"/>
      <c r="H48" s="55"/>
      <c r="I48" s="55"/>
      <c r="J48" s="55"/>
      <c r="K48" s="55"/>
    </row>
    <row r="49" spans="1:11" ht="21" customHeight="1" x14ac:dyDescent="0.25">
      <c r="A49" s="17" t="s">
        <v>193</v>
      </c>
      <c r="B49" s="43"/>
      <c r="C49" s="39">
        <v>11</v>
      </c>
      <c r="D49" s="55"/>
      <c r="E49" s="55">
        <v>0</v>
      </c>
      <c r="F49" s="55"/>
      <c r="G49" s="55">
        <v>10598913</v>
      </c>
      <c r="H49" s="55"/>
      <c r="I49" s="55">
        <v>0</v>
      </c>
      <c r="J49" s="55"/>
      <c r="K49" s="55">
        <v>10598913</v>
      </c>
    </row>
    <row r="50" spans="1:11" ht="21" customHeight="1" x14ac:dyDescent="0.25">
      <c r="A50" s="15"/>
      <c r="B50" s="43"/>
      <c r="C50" s="15"/>
      <c r="D50" s="55"/>
      <c r="E50" s="55"/>
      <c r="F50" s="55"/>
      <c r="G50" s="55"/>
      <c r="H50" s="55"/>
      <c r="I50" s="55"/>
      <c r="J50" s="55"/>
      <c r="K50" s="55"/>
    </row>
    <row r="51" spans="1:11" ht="19.149999999999999" customHeight="1" x14ac:dyDescent="0.25">
      <c r="A51" s="99" t="s">
        <v>38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</row>
    <row r="52" spans="1:11" ht="19.149999999999999" customHeight="1" x14ac:dyDescent="0.25">
      <c r="B52" s="43"/>
      <c r="C52" s="15"/>
      <c r="D52" s="37"/>
      <c r="F52" s="37"/>
      <c r="H52" s="25"/>
      <c r="I52" s="19"/>
      <c r="J52" s="37"/>
      <c r="K52" s="19"/>
    </row>
    <row r="53" spans="1:11" ht="19.149999999999999" customHeight="1" x14ac:dyDescent="0.25">
      <c r="B53" s="43"/>
      <c r="C53" s="15"/>
      <c r="D53" s="37"/>
      <c r="F53" s="37"/>
      <c r="H53" s="25"/>
      <c r="I53" s="19"/>
      <c r="J53" s="37"/>
      <c r="K53" s="19"/>
    </row>
    <row r="54" spans="1:11" ht="19.149999999999999" customHeight="1" x14ac:dyDescent="0.25">
      <c r="B54" s="43"/>
      <c r="C54" s="15"/>
      <c r="D54" s="37"/>
      <c r="F54" s="37"/>
      <c r="H54" s="25"/>
      <c r="I54" s="19"/>
      <c r="J54" s="37"/>
      <c r="K54" s="19"/>
    </row>
    <row r="55" spans="1:11" ht="19.149999999999999" customHeight="1" x14ac:dyDescent="0.25">
      <c r="B55" s="43"/>
      <c r="C55" s="15"/>
      <c r="D55" s="37"/>
      <c r="F55" s="37"/>
      <c r="H55" s="25"/>
      <c r="I55" s="19"/>
      <c r="J55" s="37"/>
      <c r="K55" s="19"/>
    </row>
    <row r="56" spans="1:11" ht="19.149999999999999" customHeight="1" x14ac:dyDescent="0.25">
      <c r="B56" s="43"/>
      <c r="C56" s="15"/>
      <c r="D56" s="37"/>
      <c r="F56" s="37"/>
      <c r="H56" s="25"/>
      <c r="I56" s="19"/>
      <c r="J56" s="37"/>
      <c r="K56" s="19"/>
    </row>
    <row r="57" spans="1:11" ht="19.149999999999999" customHeight="1" x14ac:dyDescent="0.25">
      <c r="B57" s="43"/>
      <c r="C57" s="15"/>
      <c r="D57" s="37"/>
      <c r="F57" s="37"/>
      <c r="H57" s="25"/>
      <c r="I57" s="19"/>
      <c r="J57" s="37"/>
      <c r="K57" s="19"/>
    </row>
    <row r="58" spans="1:11" ht="19.149999999999999" customHeight="1" x14ac:dyDescent="0.25">
      <c r="B58" s="43"/>
      <c r="C58" s="15"/>
      <c r="D58" s="37"/>
      <c r="F58" s="37"/>
      <c r="H58" s="25"/>
      <c r="I58" s="19"/>
      <c r="J58" s="37"/>
      <c r="K58" s="19"/>
    </row>
    <row r="59" spans="1:11" ht="19.149999999999999" customHeight="1" x14ac:dyDescent="0.25">
      <c r="B59" s="43"/>
      <c r="C59" s="15"/>
      <c r="D59" s="37"/>
      <c r="F59" s="37"/>
      <c r="H59" s="25"/>
      <c r="I59" s="19"/>
      <c r="J59" s="37"/>
      <c r="K59" s="19"/>
    </row>
    <row r="60" spans="1:11" ht="19.149999999999999" customHeight="1" x14ac:dyDescent="0.25">
      <c r="B60" s="43"/>
      <c r="C60" s="15"/>
      <c r="D60" s="37"/>
      <c r="F60" s="37"/>
      <c r="H60" s="25"/>
      <c r="I60" s="19"/>
      <c r="J60" s="37"/>
      <c r="K60" s="19"/>
    </row>
    <row r="61" spans="1:11" ht="19.149999999999999" customHeight="1" x14ac:dyDescent="0.25">
      <c r="B61" s="43"/>
      <c r="C61" s="15"/>
      <c r="D61" s="37"/>
      <c r="F61" s="37"/>
      <c r="H61" s="25"/>
      <c r="I61" s="19"/>
      <c r="J61" s="37"/>
      <c r="K61" s="19"/>
    </row>
    <row r="62" spans="1:11" ht="19.149999999999999" customHeight="1" x14ac:dyDescent="0.25">
      <c r="B62" s="43"/>
      <c r="C62" s="15"/>
      <c r="D62" s="37"/>
      <c r="F62" s="37"/>
      <c r="H62" s="25"/>
      <c r="I62" s="19"/>
      <c r="J62" s="37"/>
      <c r="K62" s="19"/>
    </row>
    <row r="63" spans="1:11" ht="19.149999999999999" customHeight="1" x14ac:dyDescent="0.25">
      <c r="B63" s="43"/>
      <c r="C63" s="15"/>
      <c r="D63" s="37"/>
      <c r="F63" s="37"/>
      <c r="H63" s="25"/>
      <c r="I63" s="19"/>
      <c r="J63" s="37"/>
      <c r="K63" s="19"/>
    </row>
    <row r="64" spans="1:11" ht="19.149999999999999" customHeight="1" x14ac:dyDescent="0.25">
      <c r="A64" s="106"/>
      <c r="B64" s="106"/>
      <c r="C64" s="106"/>
      <c r="D64" s="106"/>
      <c r="E64" s="106"/>
      <c r="F64" s="106"/>
      <c r="G64" s="106"/>
      <c r="H64" s="106"/>
      <c r="I64" s="106"/>
      <c r="J64" s="106"/>
      <c r="K64" s="106"/>
    </row>
  </sheetData>
  <mergeCells count="6">
    <mergeCell ref="A64:K64"/>
    <mergeCell ref="E5:G5"/>
    <mergeCell ref="I5:K5"/>
    <mergeCell ref="E6:G6"/>
    <mergeCell ref="I6:K6"/>
    <mergeCell ref="A51:K51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dab22323068429b92567d64746e56052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60a924c14744f8ad22cc0b1d77b726f0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CZ66WYY7TSZY-12627263-2907</_dlc_DocId>
    <_dlc_DocIdUrl xmlns="a18ac38b-d981-416e-847b-b74299044ddf">
      <Url>https://pwcapac.sharepoint.com/sites/TH-SD-0AGjfjlS2Arj0Uk9PVA/_layouts/15/DocIdRedir.aspx?ID=CZ66WYY7TSZY-12627263-2907</Url>
      <Description>CZ66WYY7TSZY-12627263-2907</Description>
    </_dlc_DocIdUrl>
  </documentManagement>
</p:properties>
</file>

<file path=customXml/itemProps1.xml><?xml version="1.0" encoding="utf-8"?>
<ds:datastoreItem xmlns:ds="http://schemas.openxmlformats.org/officeDocument/2006/customXml" ds:itemID="{4F9B296E-69A3-4475-98A1-013E0061D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F06DFF-D530-429F-A32A-E7CE6280CEC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A82C7EA-EFDC-4934-AE4D-FF68E26B95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092203E-C1C1-486C-BBF6-0EA69B5CEEB1}">
  <ds:schemaRefs>
    <ds:schemaRef ds:uri="a18ac38b-d981-416e-847b-b74299044ddf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6569754d-aff6-44b9-a80b-2e2b703f03f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2-3</vt:lpstr>
      <vt:lpstr>4-5(3m)</vt:lpstr>
      <vt:lpstr>6-7(9m)</vt:lpstr>
      <vt:lpstr>8</vt:lpstr>
      <vt:lpstr>9</vt:lpstr>
      <vt:lpstr>10</vt:lpstr>
      <vt:lpstr>'10'!Print_Area</vt:lpstr>
      <vt:lpstr>'2-3'!Print_Area</vt:lpstr>
      <vt:lpstr>'6-7(9m)'!Print_Area</vt:lpstr>
      <vt:lpstr>'8'!Print_Area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Duangporn Pongvitayakorn (TH)</cp:lastModifiedBy>
  <cp:revision/>
  <cp:lastPrinted>2025-11-10T09:04:25Z</cp:lastPrinted>
  <dcterms:created xsi:type="dcterms:W3CDTF">2017-05-03T07:03:18Z</dcterms:created>
  <dcterms:modified xsi:type="dcterms:W3CDTF">2025-11-10T09:07:14Z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5eb239bf-3cba-4079-9df7-751470022745</vt:lpwstr>
  </property>
  <property fmtid="{D5CDD505-2E9C-101B-9397-08002B2CF9AE}" pid="4" name="MediaServiceImageTags">
    <vt:lpwstr/>
  </property>
</Properties>
</file>