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Q3'2025\"/>
    </mc:Choice>
  </mc:AlternateContent>
  <xr:revisionPtr revIDLastSave="0" documentId="13_ncr:1_{610493C2-6117-4537-B5D6-02A03D5120DA}" xr6:coauthVersionLast="47" xr6:coauthVersionMax="47" xr10:uidLastSave="{00000000-0000-0000-0000-000000000000}"/>
  <bookViews>
    <workbookView xWindow="-120" yWindow="-120" windowWidth="29040" windowHeight="15720" tabRatio="690" activeTab="1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Cashflow!$A$1:$A$117</definedName>
    <definedName name="_xlnm.Print_Area" localSheetId="0">BS!$A$1:$L$109</definedName>
    <definedName name="_xlnm.Print_Area" localSheetId="4">Cashflow!$A$1:$J$112</definedName>
    <definedName name="_xlnm.Print_Area" localSheetId="1">PL!$A$1:$K$116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6" i="1" l="1"/>
  <c r="Q25" i="6"/>
  <c r="T29" i="5"/>
  <c r="X29" i="5" s="1"/>
  <c r="G21" i="4"/>
  <c r="C18" i="4"/>
  <c r="Q24" i="6"/>
  <c r="T28" i="5"/>
  <c r="X28" i="5" s="1"/>
  <c r="F83" i="2"/>
  <c r="D51" i="2" l="1"/>
  <c r="T32" i="5" l="1"/>
  <c r="Q15" i="6" l="1"/>
  <c r="T17" i="5"/>
  <c r="X17" i="5" s="1"/>
  <c r="T19" i="5"/>
  <c r="X19" i="5" s="1"/>
  <c r="F51" i="2"/>
  <c r="J25" i="2"/>
  <c r="H25" i="2"/>
  <c r="F25" i="2"/>
  <c r="D25" i="2"/>
  <c r="J17" i="2"/>
  <c r="H17" i="2"/>
  <c r="F17" i="2"/>
  <c r="D17" i="2"/>
  <c r="D26" i="2" l="1"/>
  <c r="D28" i="2" s="1"/>
  <c r="D30" i="2" s="1"/>
  <c r="D35" i="2" s="1"/>
  <c r="J26" i="2"/>
  <c r="J28" i="2" s="1"/>
  <c r="J30" i="2" s="1"/>
  <c r="J35" i="2" s="1"/>
  <c r="J50" i="2" s="1"/>
  <c r="F26" i="2"/>
  <c r="F28" i="2" s="1"/>
  <c r="F30" i="2" s="1"/>
  <c r="F35" i="2" s="1"/>
  <c r="F52" i="2" s="1"/>
  <c r="F50" i="2" s="1"/>
  <c r="H26" i="2"/>
  <c r="H28" i="2" s="1"/>
  <c r="H30" i="2" s="1"/>
  <c r="H35" i="2" s="1"/>
  <c r="H50" i="2" s="1"/>
  <c r="J46" i="2" l="1"/>
  <c r="F48" i="2"/>
  <c r="F46" i="2" s="1"/>
  <c r="D48" i="2"/>
  <c r="D46" i="2" s="1"/>
  <c r="D52" i="2"/>
  <c r="D50" i="2" s="1"/>
  <c r="H46" i="2"/>
  <c r="Q11" i="6"/>
  <c r="Q17" i="6"/>
  <c r="Q16" i="6"/>
  <c r="T20" i="5"/>
  <c r="X20" i="5" l="1"/>
  <c r="G21" i="1"/>
  <c r="I21" i="1"/>
  <c r="K21" i="1"/>
  <c r="T21" i="5" l="1"/>
  <c r="X21" i="5" l="1"/>
  <c r="I73" i="4"/>
  <c r="G73" i="4"/>
  <c r="E73" i="4"/>
  <c r="C73" i="4"/>
  <c r="D16" i="5" l="1"/>
  <c r="D22" i="5" s="1"/>
  <c r="D27" i="5"/>
  <c r="D34" i="5" s="1"/>
  <c r="C96" i="4"/>
  <c r="Q27" i="6" l="1"/>
  <c r="K23" i="6"/>
  <c r="K28" i="6" s="1"/>
  <c r="K29" i="6" s="1"/>
  <c r="K14" i="6"/>
  <c r="K18" i="6" s="1"/>
  <c r="T33" i="5"/>
  <c r="X33" i="5" s="1"/>
  <c r="L27" i="5"/>
  <c r="L34" i="5" s="1"/>
  <c r="L35" i="5" s="1"/>
  <c r="L16" i="5"/>
  <c r="L22" i="5" s="1"/>
  <c r="Q26" i="6"/>
  <c r="T24" i="5" l="1"/>
  <c r="Q20" i="6"/>
  <c r="O23" i="6"/>
  <c r="O28" i="6" s="1"/>
  <c r="O29" i="6" s="1"/>
  <c r="O14" i="6"/>
  <c r="O18" i="6" s="1"/>
  <c r="P27" i="5"/>
  <c r="P34" i="5" s="1"/>
  <c r="P35" i="5" s="1"/>
  <c r="P16" i="5"/>
  <c r="P22" i="5" s="1"/>
  <c r="G99" i="1" l="1"/>
  <c r="I99" i="1"/>
  <c r="K99" i="1"/>
  <c r="X32" i="5" l="1"/>
  <c r="R27" i="5" l="1"/>
  <c r="R31" i="5" l="1"/>
  <c r="T31" i="5" s="1"/>
  <c r="X31" i="5" s="1"/>
  <c r="F109" i="2"/>
  <c r="M31" i="6"/>
  <c r="I31" i="6"/>
  <c r="G31" i="6"/>
  <c r="E31" i="6"/>
  <c r="V38" i="5"/>
  <c r="R38" i="5"/>
  <c r="N38" i="5"/>
  <c r="J38" i="5"/>
  <c r="H38" i="5"/>
  <c r="F38" i="5"/>
  <c r="D38" i="5"/>
  <c r="R34" i="5" l="1"/>
  <c r="E21" i="1"/>
  <c r="D109" i="2" l="1"/>
  <c r="J83" i="2" l="1"/>
  <c r="H83" i="2"/>
  <c r="D83" i="2"/>
  <c r="I67" i="1" l="1"/>
  <c r="V25" i="5"/>
  <c r="T38" i="5" l="1"/>
  <c r="V26" i="5"/>
  <c r="N26" i="5" s="1"/>
  <c r="V14" i="5"/>
  <c r="V27" i="5" l="1"/>
  <c r="T15" i="5"/>
  <c r="T13" i="5"/>
  <c r="X13" i="5" l="1"/>
  <c r="I96" i="4"/>
  <c r="E96" i="4"/>
  <c r="J75" i="2"/>
  <c r="F75" i="2"/>
  <c r="J84" i="2" l="1"/>
  <c r="J86" i="2" s="1"/>
  <c r="I9" i="4" s="1"/>
  <c r="F84" i="2"/>
  <c r="F86" i="2" s="1"/>
  <c r="E9" i="4" l="1"/>
  <c r="E30" i="4" s="1"/>
  <c r="E56" i="4" s="1"/>
  <c r="J88" i="2"/>
  <c r="J93" i="2" s="1"/>
  <c r="I30" i="4"/>
  <c r="I56" i="4" s="1"/>
  <c r="F88" i="2"/>
  <c r="E59" i="4" l="1"/>
  <c r="E97" i="4" s="1"/>
  <c r="E100" i="4" s="1"/>
  <c r="F106" i="2"/>
  <c r="F104" i="2" s="1"/>
  <c r="N14" i="5" s="1"/>
  <c r="F93" i="2"/>
  <c r="F110" i="2" s="1"/>
  <c r="F108" i="2" s="1"/>
  <c r="I59" i="4"/>
  <c r="I97" i="4" s="1"/>
  <c r="I100" i="4" s="1"/>
  <c r="I34" i="1" l="1"/>
  <c r="G96" i="4" l="1"/>
  <c r="H27" i="5" l="1"/>
  <c r="H34" i="5" s="1"/>
  <c r="H16" i="5"/>
  <c r="H22" i="5" s="1"/>
  <c r="H35" i="5" l="1"/>
  <c r="K101" i="1" l="1"/>
  <c r="I101" i="1"/>
  <c r="G101" i="1"/>
  <c r="K67" i="1"/>
  <c r="K58" i="1"/>
  <c r="G58" i="1"/>
  <c r="E67" i="1"/>
  <c r="I58" i="1"/>
  <c r="E58" i="1"/>
  <c r="K34" i="1"/>
  <c r="G34" i="1"/>
  <c r="E34" i="1"/>
  <c r="G67" i="1" l="1"/>
  <c r="G68" i="1" s="1"/>
  <c r="G102" i="1" s="1"/>
  <c r="E68" i="1"/>
  <c r="I68" i="1"/>
  <c r="I102" i="1" s="1"/>
  <c r="K35" i="1"/>
  <c r="E35" i="1"/>
  <c r="K68" i="1"/>
  <c r="K102" i="1" s="1"/>
  <c r="G35" i="1"/>
  <c r="I35" i="1"/>
  <c r="I103" i="1" l="1"/>
  <c r="G103" i="1"/>
  <c r="K103" i="1"/>
  <c r="J108" i="2" l="1"/>
  <c r="J104" i="2"/>
  <c r="Q31" i="6" l="1"/>
  <c r="D75" i="2" l="1"/>
  <c r="D84" i="2" s="1"/>
  <c r="D86" i="2" s="1"/>
  <c r="C9" i="4" s="1"/>
  <c r="D88" i="2" l="1"/>
  <c r="Q13" i="6"/>
  <c r="I14" i="6"/>
  <c r="I18" i="6" s="1"/>
  <c r="G14" i="6"/>
  <c r="G18" i="6" s="1"/>
  <c r="E14" i="6"/>
  <c r="E18" i="6" s="1"/>
  <c r="Q22" i="6"/>
  <c r="D93" i="2" l="1"/>
  <c r="D106" i="2"/>
  <c r="D104" i="2" s="1"/>
  <c r="N25" i="5" s="1"/>
  <c r="N27" i="5" s="1"/>
  <c r="N34" i="5" s="1"/>
  <c r="E96" i="1" s="1"/>
  <c r="E99" i="1" s="1"/>
  <c r="E101" i="1" s="1"/>
  <c r="E102" i="1" s="1"/>
  <c r="E103" i="1" s="1"/>
  <c r="X15" i="5"/>
  <c r="R16" i="5"/>
  <c r="R22" i="5" s="1"/>
  <c r="J16" i="5"/>
  <c r="J22" i="5" s="1"/>
  <c r="F16" i="5"/>
  <c r="F22" i="5" s="1"/>
  <c r="I23" i="6" l="1"/>
  <c r="I28" i="6" s="1"/>
  <c r="G23" i="6"/>
  <c r="G28" i="6" s="1"/>
  <c r="E23" i="6"/>
  <c r="E28" i="6" s="1"/>
  <c r="J27" i="5"/>
  <c r="J34" i="5" s="1"/>
  <c r="F27" i="5"/>
  <c r="X24" i="5"/>
  <c r="H75" i="2"/>
  <c r="V34" i="5"/>
  <c r="F34" i="5" l="1"/>
  <c r="F35" i="5" s="1"/>
  <c r="G29" i="6"/>
  <c r="X38" i="5"/>
  <c r="H84" i="2"/>
  <c r="H86" i="2" s="1"/>
  <c r="E29" i="6"/>
  <c r="I29" i="6"/>
  <c r="D35" i="5"/>
  <c r="J35" i="5"/>
  <c r="V35" i="5"/>
  <c r="C30" i="4"/>
  <c r="C56" i="4" s="1"/>
  <c r="V16" i="5"/>
  <c r="V22" i="5" s="1"/>
  <c r="H88" i="2" l="1"/>
  <c r="H93" i="2" s="1"/>
  <c r="H108" i="2" s="1"/>
  <c r="G9" i="4"/>
  <c r="G30" i="4" s="1"/>
  <c r="G56" i="4" s="1"/>
  <c r="R35" i="5"/>
  <c r="T14" i="5"/>
  <c r="D110" i="2" l="1"/>
  <c r="D108" i="2" s="1"/>
  <c r="H104" i="2"/>
  <c r="C59" i="4"/>
  <c r="M12" i="6"/>
  <c r="C97" i="4" l="1"/>
  <c r="C100" i="4" s="1"/>
  <c r="C101" i="4" s="1"/>
  <c r="M21" i="6"/>
  <c r="Q21" i="6" s="1"/>
  <c r="Q23" i="6" s="1"/>
  <c r="Q28" i="6" s="1"/>
  <c r="T25" i="5"/>
  <c r="G59" i="4"/>
  <c r="G97" i="4" s="1"/>
  <c r="G100" i="4" s="1"/>
  <c r="G101" i="4" s="1"/>
  <c r="N16" i="5"/>
  <c r="N22" i="5" s="1"/>
  <c r="Q12" i="6"/>
  <c r="Q14" i="6" s="1"/>
  <c r="Q18" i="6" s="1"/>
  <c r="M14" i="6"/>
  <c r="M18" i="6" s="1"/>
  <c r="T16" i="5" l="1"/>
  <c r="T22" i="5" s="1"/>
  <c r="Q29" i="6"/>
  <c r="M23" i="6"/>
  <c r="M28" i="6" s="1"/>
  <c r="N35" i="5" l="1"/>
  <c r="M29" i="6"/>
  <c r="X25" i="5"/>
  <c r="X14" i="5"/>
  <c r="X16" i="5" s="1"/>
  <c r="X22" i="5" s="1"/>
  <c r="T26" i="5"/>
  <c r="T27" i="5" s="1"/>
  <c r="T34" i="5" s="1"/>
  <c r="T35" i="5" l="1"/>
  <c r="X26" i="5"/>
  <c r="X27" i="5" s="1"/>
  <c r="X34" i="5" l="1"/>
  <c r="X35" i="5" s="1"/>
</calcChain>
</file>

<file path=xl/sharedStrings.xml><?xml version="1.0" encoding="utf-8"?>
<sst xmlns="http://schemas.openxmlformats.org/spreadsheetml/2006/main" count="445" uniqueCount="262">
  <si>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</si>
  <si>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</si>
  <si>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</si>
  <si>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</si>
  <si>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</si>
  <si>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</si>
  <si>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</si>
  <si>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</si>
  <si>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</si>
  <si>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</si>
  <si>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</si>
  <si>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</si>
  <si>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</si>
  <si>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</si>
  <si>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</si>
  <si>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</si>
  <si>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</si>
  <si>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</si>
  <si>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</si>
  <si>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</si>
  <si>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</si>
  <si>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</si>
  <si>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</si>
  <si>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</si>
  <si>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</si>
  <si>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</si>
  <si>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</si>
  <si>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</si>
  <si>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</si>
  <si>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</si>
  <si>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</si>
  <si>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</si>
  <si>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</si>
  <si>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</si>
  <si>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</si>
  <si>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</si>
  <si>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</si>
  <si>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</si>
  <si>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</si>
  <si>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</si>
  <si>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</si>
  <si>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</si>
  <si>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</si>
  <si>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</si>
  <si>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</si>
  <si>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</si>
  <si>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</si>
  <si>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</si>
  <si>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</si>
  <si>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</si>
  <si>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</si>
  <si>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</si>
  <si>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</si>
  <si>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</si>
  <si>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</si>
  <si>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</si>
  <si>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</si>
  <si>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</si>
  <si>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</si>
  <si>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</si>
  <si>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</si>
  <si>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</si>
  <si>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</si>
  <si>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</si>
  <si>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</si>
  <si>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</si>
  <si>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</si>
  <si>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</si>
  <si>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สินทรัพย์ไม่มีตัวตน</t>
  </si>
  <si>
    <t>สินทรัพย์ภาษีเงินได้รอการตัดบัญชี</t>
  </si>
  <si>
    <t xml:space="preserve">   จ่ายภาษีเงินได้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</si>
  <si>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</si>
  <si>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</si>
  <si>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</si>
  <si>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</si>
  <si>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</si>
  <si>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</si>
  <si>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</si>
  <si>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</si>
  <si>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</si>
  <si>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</si>
  <si>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รวมส่วน</t>
  </si>
  <si>
    <t>ของผู้ถือหุ้น</t>
  </si>
  <si>
    <t xml:space="preserve">   เงินจ่ายล่วงหน้าค่าสินค้า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</si>
  <si>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</si>
  <si>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</si>
  <si>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</si>
  <si>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 xml:space="preserve">   หนี้สินไม่หมุนเวียนอื่น</t>
  </si>
  <si>
    <t>งบกำไรขาดทุนเบ็ดเสร็จ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</si>
  <si>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</si>
  <si>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</si>
  <si>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</si>
  <si>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</si>
  <si>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</si>
  <si>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</si>
  <si>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</si>
  <si>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</si>
  <si>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</si>
  <si>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</si>
  <si>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</si>
  <si>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</si>
  <si>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</si>
  <si>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</si>
  <si>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</si>
  <si>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</si>
  <si>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</si>
  <si>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</si>
  <si>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สำรองตามกฎหมาย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</si>
  <si>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</si>
  <si>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</si>
  <si>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</si>
  <si>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</si>
  <si>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</si>
  <si>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</si>
  <si>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</si>
  <si>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</si>
  <si>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รายได้จากการขายและบริการ</t>
  </si>
  <si>
    <t>ต้นทุนขายและบริการ</t>
  </si>
  <si>
    <t>หนี้สินทางการเงินหมุนเวียนอื่น</t>
  </si>
  <si>
    <t>ประมาณการหนี้สินจากการค้ำประกัน</t>
  </si>
  <si>
    <t>องค์ประกอบอื่นของ</t>
  </si>
  <si>
    <t>2, 3</t>
  </si>
  <si>
    <t>ทุนที่ออกและ</t>
  </si>
  <si>
    <t>กำไรสำหรับงวด</t>
  </si>
  <si>
    <t>ค่าใช้จ่ายภาษีเงินได้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</si>
  <si>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</si>
  <si>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</si>
  <si>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กำไรก่อนภาษี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</si>
  <si>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</si>
  <si>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</si>
  <si>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</si>
  <si>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ยังไม่จัดสรร</t>
  </si>
  <si>
    <t>กำไรสะสม</t>
  </si>
  <si>
    <t>ส่วนเกินทุนจากการเปลี่ยนแปลงสัดส่วนการถือหุ้นในบริษัทย่อย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</si>
  <si>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</si>
  <si>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</si>
  <si>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</si>
  <si>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</si>
  <si>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</si>
  <si>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</si>
  <si>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</si>
  <si>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</si>
  <si>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</si>
  <si>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</si>
  <si>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</si>
  <si>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มูลค่าหุ้นสามัญ</t>
  </si>
  <si>
    <t>เงินสดจ่ายซื้ออาคารและอุปกรณ์</t>
  </si>
  <si>
    <t>ส่วนเกินทุน</t>
  </si>
  <si>
    <t>เงินสดจ่ายซื้อสินทรัพย์ไม่มีตัวตน</t>
  </si>
  <si>
    <t>เงินกู้ยืมระยะสั้นจากธนาคาร</t>
  </si>
  <si>
    <t xml:space="preserve">   จัดสรรแล้ว</t>
  </si>
  <si>
    <t xml:space="preserve">      สำรองตามกฎหมาย</t>
  </si>
  <si>
    <t>จัดสรรแล้ว</t>
  </si>
  <si>
    <t>สำรองสำหรับ</t>
  </si>
  <si>
    <t xml:space="preserve">   เงินรับล่วงหน้าจากลูกค้า</t>
  </si>
  <si>
    <t>เงินสดจ่ายชำระคืนเงินกู้ยืมระยะยาวจากธนาคาร</t>
  </si>
  <si>
    <t xml:space="preserve">      สำรองสำหรับหุ้นสามัญซื้อคืน</t>
  </si>
  <si>
    <t>หุ้นสามัญซื้อคืน</t>
  </si>
  <si>
    <t>งบการเปลี่ยนแปลงส่วนของผู้ถือหุ้น (ต่อ)</t>
  </si>
  <si>
    <t>กำไรจากอัตราแลกเปลี่ยน</t>
  </si>
  <si>
    <t>รายได้ดอกเบี้ยจากสัญญาเช่าเงินทุน</t>
  </si>
  <si>
    <t xml:space="preserve">   ประมาณการหนี้สินจากการค้ำประกัน</t>
  </si>
  <si>
    <t>หนี้สินทางการเงินไม่หมุนเวียนอื่น</t>
  </si>
  <si>
    <t>เงินสดรับจากเงินกู้ยืมระยะยาวจากธนาคาร</t>
  </si>
  <si>
    <t>เงินให้กู้ยืมระยะสั้นแก่กิจการที่เกี่ยวข้องกัน</t>
  </si>
  <si>
    <t xml:space="preserve">   กำไรจากการยกเลิกสัญญาเช่า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</si>
  <si>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</si>
  <si>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</si>
  <si>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 xml:space="preserve">   ยังไม่ได้จัดสรร</t>
  </si>
  <si>
    <t xml:space="preserve">   เงินปันผลค้างจ่าย</t>
  </si>
  <si>
    <t>31 ธันวาคม 2567</t>
  </si>
  <si>
    <t>สินทรัพย์ที่เกิดจากสัญญา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</si>
  <si>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</si>
  <si>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</si>
  <si>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</si>
  <si>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</si>
  <si>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</si>
  <si>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</si>
  <si>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</si>
  <si>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เงินสดจ่ายค่าหุ้นสามัญซื้อคืน</t>
  </si>
  <si>
    <t>เงินสดรับจากการจำหน่ายหุ้นสามัญซื้อคืน</t>
  </si>
  <si>
    <t>หมายเหตุประกอบงบการเงินเป็นส่วนหนึ่งของงบการเงินนี้</t>
  </si>
  <si>
    <t>รายได้ค่าเช่า</t>
  </si>
  <si>
    <t>โอนกลับผลขาดทุนทางด้านเครดิตที่คาดว่าจะเกิดขึ้น</t>
  </si>
  <si>
    <t>กำไรจากการดำเนินงาน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</si>
  <si>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</si>
  <si>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</si>
  <si>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</si>
  <si>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</si>
  <si>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เงินสดจากกิจกรรมดำเนินงาน</t>
  </si>
  <si>
    <t>เงินสดรับจากดอกเบี้ย</t>
  </si>
  <si>
    <t>เงินสดจ่ายชำระหนี้สินตามสัญญาเช่า</t>
  </si>
  <si>
    <t>จ่ายเงินปันผล</t>
  </si>
  <si>
    <t xml:space="preserve">   เจ้าหนี้ค่าซื้ออาคารและอุปกรณ์เพิ่มขึ้น (ลดลง)</t>
  </si>
  <si>
    <t xml:space="preserve">   ประมาณการหนี้สินสำหรับผลประโยชน์พนักงาน</t>
  </si>
  <si>
    <t xml:space="preserve">   เงินสดจ่ายผลประโยชน์พนักงาน</t>
  </si>
  <si>
    <t>เงินให้กู้ยืมระยะสั้นแก่กิจการที่เกี่ยวข้องกันเพิ่มขึ้น</t>
  </si>
  <si>
    <t xml:space="preserve">   เงินสดรับจากดอกเบี้ย</t>
  </si>
  <si>
    <t>กำไรหรือขาดทุน:</t>
  </si>
  <si>
    <t xml:space="preserve">   สินทรัพย์ที่เกิดจากสัญญา</t>
  </si>
  <si>
    <t xml:space="preserve">      ยกเลิกสัญญาเช่า</t>
  </si>
  <si>
    <t xml:space="preserve">   สินทรัพย์สิทธิการใช้และหนี้สินสัญญาเช่าลดลงจากการ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</si>
  <si>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</si>
  <si>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</si>
  <si>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ตัดจำหน่ายหนี้สูญ</t>
  </si>
  <si>
    <t xml:space="preserve">   เงินปันผลรับ</t>
  </si>
  <si>
    <t>เงินสดรับจากเงินปันผล</t>
  </si>
  <si>
    <t>เงินสดจ่ายเงินลงทุนในบริษัทย่อย</t>
  </si>
  <si>
    <t>ขาดทุนจากการตัดจำหน่ายสินทรัพย์ไม่มีตัวตน</t>
  </si>
  <si>
    <t>เงินสดสุทธิใช้ไปในกิจกรรมลงทุน</t>
  </si>
  <si>
    <t>เงินสดสุทธิจากกิจกรรมดำเนินงาน</t>
  </si>
  <si>
    <t xml:space="preserve">   เจ้าหนี้ค่าซื้อสินทรัพย์ไม่มีตัวตนเพิ่มขึ้น</t>
  </si>
  <si>
    <t xml:space="preserve">   ตัดจำหน่ายภาษีเงินได้หัก ณ ที่จ่าย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</si>
  <si>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</si>
  <si>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ขาดทุนจากการด้อยค่าของภาษีเงินได้รอขอคืน</t>
  </si>
  <si>
    <t>ผลกระทบจากการเปลี่ยนแปลงในอัตราแลกเปลี่ยน</t>
  </si>
  <si>
    <t xml:space="preserve">   โอนกลับการปรับลดสินค้าคงเหลือเป็นมูลค่าสุทธิที่จะได้รับ</t>
  </si>
  <si>
    <t xml:space="preserve">   ขาดทุน (กำไร) ที่ยังไม่เกิดขึ้นจริงจากอัตราแลกเปลี่ยน</t>
  </si>
  <si>
    <t xml:space="preserve">   ขาดทุน (กำไร) จากการปรับมูลค่ายุติธรรมตราสารอนุพันธ์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</si>
  <si>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</si>
  <si>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</si>
  <si>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</si>
  <si>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</si>
  <si>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</si>
  <si>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</si>
  <si>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ขาดทุนจากอัตราแลกเปลี่ยน</t>
  </si>
  <si>
    <t xml:space="preserve">   ขาดทุนจากการยกเลิกลูกหนี้จากสัญญาเช่าเงินทุน</t>
  </si>
  <si>
    <t xml:space="preserve">   รายได้รับล่วงหน้า</t>
  </si>
  <si>
    <t xml:space="preserve">      หุ้นสามัญ 3,126,142,959 หุ้น มูลค่าหุ้นละ 0.50 บาท</t>
  </si>
  <si>
    <t xml:space="preserve">      หุ้นสามัญ 2,190,873,802 หุ้น มูลค่าหุ้นละ 0.50 บาท</t>
  </si>
  <si>
    <t>เงินสดรับจากการเพิ่มทุน</t>
  </si>
  <si>
    <t xml:space="preserve">   ขาดทุนจากการจำหน่าย/ตัดจำหน่ายอุปกรณ์และยานพาหนะ</t>
  </si>
  <si>
    <t>เงินสดสุทธิจาก (ใช้ไปใน) กิจกรรมจัดหาเงิน</t>
  </si>
  <si>
    <t xml:space="preserve">   โอนสินค้าคงเหลือเป็นอุปกรณ์</t>
  </si>
  <si>
    <t>เงินสดและรายการเทียบเท่าเงินสดเพิ่มขึ้นสุทธิ</t>
  </si>
  <si>
    <t>เงินสดรับจากการจำหน่ายอุปกรณ์และยานพาหนะ</t>
  </si>
  <si>
    <t>2, 12</t>
  </si>
  <si>
    <t xml:space="preserve">            มูลค่าหุ้นละ 0.50 บาท)</t>
  </si>
  <si>
    <t xml:space="preserve">         (31 ธันวาคม 2567: หุ้นสามัญ 565,142,959 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</si>
  <si>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</si>
  <si>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</si>
  <si>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เงินปันผลจ่าย  (หมายเหตุ 20)</t>
  </si>
  <si>
    <t>หุ้นสามัญซื้อคืน (หมายเหตุ 16)</t>
  </si>
  <si>
    <t>สำรองหุ้นสามัญซื้อคืน (หมายเหตุ 16)</t>
  </si>
  <si>
    <t>ออกหุ้นสามัญเพิ่มทุน (หมายเหตุ 15)</t>
  </si>
  <si>
    <t>เงินให้กู้ยืมระยะสั้นแก่บริษัทอื่น</t>
  </si>
  <si>
    <t xml:space="preserve">   ทุนที่ออกและเรียกชำระแล้ว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</si>
  <si>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</si>
  <si>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</si>
  <si>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</t>
  </si>
  <si>
    <t>เรียกชำระแล้ว</t>
  </si>
  <si>
    <t xml:space="preserve">   เป็นเงินสดรับ (จ่าย) จากกิจกรรมดำเนินงาน:</t>
  </si>
  <si>
    <t xml:space="preserve">   โอนกลับผลขาดทุนทางด้านเครดิตที่คาดว่าจะเกิดขึ้น</t>
  </si>
  <si>
    <t>เงินกู้ยืมระยะสั้นจากธนาคารเพิ่มขึ้น (ลดลง)</t>
  </si>
  <si>
    <t>ต้นทุนจากการทำรายการ - สุทธิจากภาษีเงินได้</t>
  </si>
  <si>
    <t>เงินให้กู้ยืมระยะสั้นแก่บริษัทอื่นเพิ่มขึ้น</t>
  </si>
  <si>
    <t>ต้นทุนในการทำรายการที่เกิดจากการออกหุ้น</t>
  </si>
  <si>
    <t>เงินจ่ายล่วงหน้าค่าหุ้น</t>
  </si>
  <si>
    <t>ผลขาดทุนทางด้านเครดิตที่คาดว่าจะเกิดขึ้น (โอนกลับ)</t>
  </si>
  <si>
    <t>กำไร (ขาดทุน) จากการดำเนินงาน</t>
  </si>
  <si>
    <t>เงินสดจ่ายเงินล่วงหน้าค่าหุ้น</t>
  </si>
  <si>
    <t>8, 23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</si>
</sst>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  <numFmt numFmtId="173" formatCode="_(* #,##0.0000_);_(* \(#,##0.0000\);_(* &quot;-&quot;??_);_(@_)"/>
  </numFmts>
  <fonts count="33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168" fontId="20" fillId="0" borderId="0" xfId="28" applyFont="1" applyFill="1" applyBorder="1" applyAlignment="1" applyProtection="1">
      <alignment vertical="center"/>
    </xf>
    <xf numFmtId="166" fontId="20" fillId="0" borderId="14" xfId="28" applyNumberFormat="1" applyFont="1" applyFill="1" applyBorder="1" applyAlignment="1">
      <alignment horizontal="right"/>
    </xf>
    <xf numFmtId="166" fontId="20" fillId="0" borderId="0" xfId="28" applyNumberFormat="1" applyFont="1" applyFill="1" applyBorder="1" applyAlignment="1">
      <alignment horizontal="right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66" fontId="30" fillId="0" borderId="0" xfId="28" applyNumberFormat="1" applyFont="1" applyFill="1" applyBorder="1" applyAlignment="1">
      <alignment horizontal="right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170" fontId="2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41" fontId="26" fillId="0" borderId="0" xfId="0" applyNumberFormat="1" applyFont="1" applyAlignment="1">
      <alignment horizontal="right" vertical="center"/>
    </xf>
    <xf numFmtId="170" fontId="27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70" fontId="26" fillId="0" borderId="0" xfId="0" quotePrefix="1" applyNumberFormat="1" applyFont="1" applyAlignment="1">
      <alignment horizontal="left" vertical="center"/>
    </xf>
    <xf numFmtId="41" fontId="29" fillId="0" borderId="0" xfId="0" applyNumberFormat="1" applyFont="1" applyAlignment="1">
      <alignment horizontal="right" vertical="center"/>
    </xf>
    <xf numFmtId="41" fontId="26" fillId="0" borderId="17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41" fontId="26" fillId="0" borderId="14" xfId="0" applyNumberFormat="1" applyFont="1" applyBorder="1" applyAlignment="1">
      <alignment horizontal="right" vertical="center"/>
    </xf>
    <xf numFmtId="41" fontId="26" fillId="0" borderId="16" xfId="0" applyNumberFormat="1" applyFont="1" applyBorder="1" applyAlignment="1">
      <alignment horizontal="right" vertical="center"/>
    </xf>
    <xf numFmtId="37" fontId="26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170" fontId="26" fillId="0" borderId="0" xfId="0" applyNumberFormat="1" applyFont="1" applyAlignment="1">
      <alignment horizontal="center" vertical="center"/>
    </xf>
    <xf numFmtId="170" fontId="26" fillId="0" borderId="17" xfId="0" applyNumberFormat="1" applyFont="1" applyBorder="1" applyAlignment="1">
      <alignment horizontal="center" vertical="center"/>
    </xf>
    <xf numFmtId="170" fontId="29" fillId="0" borderId="0" xfId="0" applyNumberFormat="1" applyFont="1" applyAlignment="1">
      <alignment horizontal="center" vertical="center"/>
    </xf>
    <xf numFmtId="170" fontId="26" fillId="0" borderId="14" xfId="0" applyNumberFormat="1" applyFont="1" applyBorder="1" applyAlignment="1">
      <alignment horizontal="center" vertical="center"/>
    </xf>
    <xf numFmtId="170" fontId="26" fillId="0" borderId="0" xfId="0" applyNumberFormat="1" applyFont="1" applyAlignment="1">
      <alignment horizontal="right" vertical="center"/>
    </xf>
    <xf numFmtId="170" fontId="26" fillId="0" borderId="15" xfId="0" applyNumberFormat="1" applyFont="1" applyBorder="1" applyAlignment="1">
      <alignment horizontal="right" vertical="center"/>
    </xf>
    <xf numFmtId="170" fontId="26" fillId="0" borderId="0" xfId="0" applyNumberFormat="1" applyFont="1" applyAlignment="1">
      <alignment horizontal="left" vertical="center"/>
    </xf>
    <xf numFmtId="170" fontId="26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6" fillId="0" borderId="0" xfId="0" quotePrefix="1" applyFont="1" applyAlignment="1">
      <alignment horizontal="center" vertical="center"/>
    </xf>
    <xf numFmtId="166" fontId="26" fillId="0" borderId="21" xfId="0" applyNumberFormat="1" applyFont="1" applyBorder="1" applyAlignment="1">
      <alignment vertical="center"/>
    </xf>
    <xf numFmtId="43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37" fontId="26" fillId="0" borderId="18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0" fontId="24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7" xfId="0" applyNumberFormat="1" applyFont="1" applyBorder="1" applyAlignment="1">
      <alignment vertical="center"/>
    </xf>
    <xf numFmtId="166" fontId="20" fillId="0" borderId="0" xfId="44" applyNumberFormat="1" applyFont="1" applyAlignment="1">
      <alignment horizontal="right" vertical="top"/>
    </xf>
    <xf numFmtId="166" fontId="20" fillId="0" borderId="14" xfId="0" applyNumberFormat="1" applyFont="1" applyBorder="1" applyAlignment="1">
      <alignment vertical="center"/>
    </xf>
    <xf numFmtId="166" fontId="20" fillId="0" borderId="14" xfId="44" applyNumberFormat="1" applyFont="1" applyBorder="1" applyAlignment="1">
      <alignment horizontal="right" vertical="top"/>
    </xf>
    <xf numFmtId="166" fontId="20" fillId="0" borderId="15" xfId="0" applyNumberFormat="1" applyFont="1" applyBorder="1" applyAlignment="1">
      <alignment vertical="center"/>
    </xf>
    <xf numFmtId="37" fontId="20" fillId="0" borderId="0" xfId="0" applyNumberFormat="1" applyFont="1" applyAlignment="1">
      <alignment vertical="center"/>
    </xf>
    <xf numFmtId="170" fontId="20" fillId="0" borderId="0" xfId="0" applyNumberFormat="1" applyFont="1" applyAlignment="1">
      <alignment horizontal="right" vertical="top"/>
    </xf>
    <xf numFmtId="170" fontId="20" fillId="0" borderId="0" xfId="0" applyNumberFormat="1" applyFont="1" applyAlignment="1">
      <alignment vertical="top"/>
    </xf>
    <xf numFmtId="170" fontId="20" fillId="0" borderId="14" xfId="0" applyNumberFormat="1" applyFont="1" applyBorder="1" applyAlignment="1">
      <alignment horizontal="right" vertical="top"/>
    </xf>
    <xf numFmtId="166" fontId="20" fillId="0" borderId="12" xfId="0" applyNumberFormat="1" applyFont="1" applyBorder="1" applyAlignment="1">
      <alignment vertical="center"/>
    </xf>
    <xf numFmtId="170" fontId="20" fillId="0" borderId="0" xfId="0" applyNumberFormat="1" applyFont="1" applyAlignment="1">
      <alignment horizontal="center" vertical="top"/>
    </xf>
    <xf numFmtId="166" fontId="20" fillId="0" borderId="16" xfId="0" applyNumberFormat="1" applyFont="1" applyBorder="1" applyAlignment="1">
      <alignment vertical="center"/>
    </xf>
    <xf numFmtId="171" fontId="20" fillId="0" borderId="12" xfId="0" applyNumberFormat="1" applyFont="1" applyBorder="1" applyAlignment="1">
      <alignment vertical="center"/>
    </xf>
    <xf numFmtId="172" fontId="20" fillId="0" borderId="0" xfId="0" applyNumberFormat="1" applyFont="1" applyAlignment="1">
      <alignment vertical="center"/>
    </xf>
    <xf numFmtId="171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73" fontId="20" fillId="0" borderId="0" xfId="0" applyNumberFormat="1" applyFont="1" applyAlignment="1">
      <alignment vertical="center"/>
    </xf>
    <xf numFmtId="170" fontId="26" fillId="0" borderId="0" xfId="43" applyNumberFormat="1" applyFont="1" applyAlignment="1">
      <alignment vertical="top"/>
    </xf>
    <xf numFmtId="170" fontId="25" fillId="0" borderId="0" xfId="43" quotePrefix="1" applyNumberFormat="1" applyFont="1" applyAlignment="1">
      <alignment horizontal="left" vertical="top"/>
    </xf>
    <xf numFmtId="0" fontId="26" fillId="0" borderId="0" xfId="43" applyFont="1" applyAlignment="1">
      <alignment horizontal="right" vertical="top"/>
    </xf>
    <xf numFmtId="37" fontId="25" fillId="0" borderId="0" xfId="43" applyNumberFormat="1" applyFont="1" applyAlignment="1">
      <alignment horizontal="left" vertical="top"/>
    </xf>
    <xf numFmtId="38" fontId="26" fillId="0" borderId="0" xfId="43" applyNumberFormat="1" applyFont="1" applyAlignment="1">
      <alignment horizontal="centerContinuous" vertical="top"/>
    </xf>
    <xf numFmtId="170" fontId="26" fillId="0" borderId="0" xfId="43" applyNumberFormat="1" applyFont="1" applyAlignment="1">
      <alignment horizontal="center" vertical="top"/>
    </xf>
    <xf numFmtId="170" fontId="25" fillId="0" borderId="0" xfId="43" applyNumberFormat="1" applyFont="1" applyAlignment="1">
      <alignment vertical="top"/>
    </xf>
    <xf numFmtId="170" fontId="26" fillId="0" borderId="0" xfId="43" applyNumberFormat="1" applyFont="1" applyAlignment="1">
      <alignment horizontal="centerContinuous" vertical="top"/>
    </xf>
    <xf numFmtId="170" fontId="25" fillId="0" borderId="0" xfId="43" applyNumberFormat="1" applyFont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170" fontId="26" fillId="0" borderId="0" xfId="48" applyNumberFormat="1" applyFont="1" applyAlignment="1">
      <alignment horizontal="center" vertical="top"/>
    </xf>
    <xf numFmtId="170" fontId="26" fillId="0" borderId="14" xfId="48" applyNumberFormat="1" applyFont="1" applyBorder="1" applyAlignment="1">
      <alignment horizontal="center" vertical="top"/>
    </xf>
    <xf numFmtId="0" fontId="25" fillId="0" borderId="0" xfId="43" applyFont="1" applyAlignment="1">
      <alignment vertical="top"/>
    </xf>
    <xf numFmtId="41" fontId="26" fillId="0" borderId="0" xfId="43" applyNumberFormat="1" applyFont="1" applyAlignment="1">
      <alignment horizontal="center" vertical="top"/>
    </xf>
    <xf numFmtId="41" fontId="26" fillId="0" borderId="0" xfId="43" applyNumberFormat="1" applyFont="1" applyAlignment="1">
      <alignment vertical="top"/>
    </xf>
    <xf numFmtId="0" fontId="26" fillId="0" borderId="0" xfId="43" applyFont="1" applyAlignment="1">
      <alignment vertical="top"/>
    </xf>
    <xf numFmtId="41" fontId="26" fillId="0" borderId="19" xfId="43" applyNumberFormat="1" applyFont="1" applyBorder="1" applyAlignment="1">
      <alignment vertical="top"/>
    </xf>
    <xf numFmtId="41" fontId="26" fillId="0" borderId="19" xfId="43" applyNumberFormat="1" applyFont="1" applyBorder="1" applyAlignment="1">
      <alignment horizontal="center" vertical="top"/>
    </xf>
    <xf numFmtId="41" fontId="26" fillId="0" borderId="20" xfId="43" applyNumberFormat="1" applyFont="1" applyBorder="1" applyAlignment="1">
      <alignment vertical="top"/>
    </xf>
    <xf numFmtId="41" fontId="26" fillId="0" borderId="20" xfId="43" applyNumberFormat="1" applyFont="1" applyBorder="1" applyAlignment="1">
      <alignment horizontal="center" vertical="top"/>
    </xf>
    <xf numFmtId="0" fontId="26" fillId="0" borderId="0" xfId="48" applyFont="1" applyAlignment="1">
      <alignment vertical="top"/>
    </xf>
    <xf numFmtId="41" fontId="26" fillId="0" borderId="0" xfId="48" applyNumberFormat="1" applyFont="1" applyAlignment="1">
      <alignment vertical="top"/>
    </xf>
    <xf numFmtId="41" fontId="26" fillId="0" borderId="16" xfId="0" applyNumberFormat="1" applyFont="1" applyBorder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170" fontId="26" fillId="0" borderId="0" xfId="48" applyNumberFormat="1" applyFont="1" applyAlignment="1">
      <alignment vertical="top"/>
    </xf>
    <xf numFmtId="41" fontId="26" fillId="0" borderId="16" xfId="43" applyNumberFormat="1" applyFont="1" applyBorder="1" applyAlignment="1">
      <alignment vertical="top"/>
    </xf>
    <xf numFmtId="41" fontId="26" fillId="0" borderId="0" xfId="48" applyNumberFormat="1" applyFont="1" applyAlignment="1">
      <alignment horizontal="center" vertical="top"/>
    </xf>
    <xf numFmtId="41" fontId="26" fillId="0" borderId="16" xfId="43" applyNumberFormat="1" applyFont="1" applyBorder="1" applyAlignment="1">
      <alignment horizontal="center" vertical="top"/>
    </xf>
    <xf numFmtId="166" fontId="26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right" vertical="center"/>
    </xf>
    <xf numFmtId="37" fontId="25" fillId="0" borderId="0" xfId="43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9" fontId="25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7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 indent="1"/>
    </xf>
    <xf numFmtId="166" fontId="26" fillId="0" borderId="14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6" fillId="0" borderId="0" xfId="43" applyFont="1" applyAlignment="1">
      <alignment vertical="center"/>
    </xf>
    <xf numFmtId="166" fontId="26" fillId="0" borderId="13" xfId="0" applyNumberFormat="1" applyFont="1" applyBorder="1" applyAlignment="1">
      <alignment horizontal="right" vertical="center"/>
    </xf>
    <xf numFmtId="166" fontId="26" fillId="0" borderId="11" xfId="0" applyNumberFormat="1" applyFont="1" applyBorder="1" applyAlignment="1">
      <alignment horizontal="right" vertical="center"/>
    </xf>
    <xf numFmtId="166" fontId="26" fillId="0" borderId="10" xfId="0" applyNumberFormat="1" applyFont="1" applyBorder="1" applyAlignment="1">
      <alignment horizontal="right" vertical="center"/>
    </xf>
    <xf numFmtId="166" fontId="26" fillId="0" borderId="12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166" fontId="26" fillId="0" borderId="0" xfId="0" applyNumberFormat="1" applyFont="1" applyAlignment="1">
      <alignment horizontal="justify" vertical="center"/>
    </xf>
    <xf numFmtId="165" fontId="26" fillId="0" borderId="0" xfId="0" applyNumberFormat="1" applyFont="1" applyAlignment="1">
      <alignment vertical="center"/>
    </xf>
    <xf numFmtId="165" fontId="25" fillId="0" borderId="14" xfId="0" applyNumberFormat="1" applyFont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170" fontId="25" fillId="0" borderId="14" xfId="43" applyNumberFormat="1" applyFont="1" applyBorder="1" applyAlignment="1">
      <alignment horizontal="center" vertical="top"/>
    </xf>
    <xf numFmtId="170" fontId="26" fillId="0" borderId="17" xfId="43" applyNumberFormat="1" applyFont="1" applyBorder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169" fontId="25" fillId="0" borderId="10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8" xr:uid="{00000000-0005-0000-0000-000028000000}"/>
    <cellStyle name="Normal 3" xfId="46" xr:uid="{00000000-0005-0000-0000-000029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30000000}"/>
  </cellStyles>
  <dxfs count="0"/>
  <tableStyles count="0" defaultTableStyle="TableStyleMedium9" defaultPivotStyle="PivotStyleLight16"/>
  <colors>
    <mruColors>
      <color rgb="FF66FFFF"/>
      <color rgb="FF00FF00"/>
      <color rgb="FF99FF66"/>
      <color rgb="FFFFCCFF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1"/>
  <sheetViews>
    <sheetView showGridLines="0" view="pageBreakPreview" topLeftCell="A16" zoomScaleNormal="90" zoomScaleSheetLayoutView="100" workbookViewId="0">
      <selection activeCell="A29" sqref="A29"/>
    </sheetView>
  </sheetViews>
  <sheetFormatPr defaultColWidth="9.140625" defaultRowHeight="21.75" customHeight="1" x14ac:dyDescent="0.5"/>
  <cols>
    <col min="1" max="1" width="51.5703125" style="9" customWidth="1"/>
    <col min="2" max="2" width="1.140625" style="9" customWidth="1"/>
    <col min="3" max="3" width="7.42578125" style="10" customWidth="1"/>
    <col min="4" max="4" width="1.140625" style="9" customWidth="1"/>
    <col min="5" max="5" width="14.5703125" style="11" customWidth="1"/>
    <col min="6" max="6" width="2.42578125" style="9" customWidth="1"/>
    <col min="7" max="7" width="14.5703125" style="11" customWidth="1"/>
    <col min="8" max="8" width="2.42578125" style="9" customWidth="1"/>
    <col min="9" max="9" width="14.5703125" style="11" customWidth="1"/>
    <col min="10" max="10" width="2.42578125" style="9" customWidth="1"/>
    <col min="11" max="11" width="14.5703125" style="11" customWidth="1"/>
    <col min="12" max="12" width="0.85546875" style="9" customWidth="1"/>
    <col min="13" max="13" width="12.85546875" style="9" bestFit="1" customWidth="1"/>
    <col min="14" max="14" width="9.42578125" style="9" bestFit="1" customWidth="1"/>
    <col min="15" max="15" width="13.140625" style="9" bestFit="1" customWidth="1"/>
    <col min="16" max="16384" width="9.140625" style="9"/>
  </cols>
  <sheetData>
    <row r="1" spans="1:11" ht="21.75" customHeight="1" x14ac:dyDescent="0.5">
      <c r="A1" s="8" t="s">
        <v>76</v>
      </c>
    </row>
    <row r="2" spans="1:11" ht="21.75" customHeight="1" x14ac:dyDescent="0.5">
      <c r="A2" s="8" t="s">
        <v>137</v>
      </c>
    </row>
    <row r="3" spans="1:11" ht="21.75" customHeight="1" x14ac:dyDescent="0.5">
      <c r="A3" s="8" t="s">
        <v>219</v>
      </c>
    </row>
    <row r="4" spans="1:11" ht="21.75" customHeight="1" x14ac:dyDescent="0.5">
      <c r="G4" s="12"/>
      <c r="I4" s="12"/>
      <c r="K4" s="13" t="s">
        <v>61</v>
      </c>
    </row>
    <row r="5" spans="1:11" ht="21.75" customHeight="1" x14ac:dyDescent="0.5">
      <c r="E5" s="124" t="s">
        <v>0</v>
      </c>
      <c r="F5" s="124"/>
      <c r="G5" s="124"/>
      <c r="I5" s="124" t="s">
        <v>1</v>
      </c>
      <c r="J5" s="124"/>
      <c r="K5" s="124"/>
    </row>
    <row r="6" spans="1:11" ht="21.75" customHeight="1" x14ac:dyDescent="0.5">
      <c r="C6" s="14" t="s">
        <v>2</v>
      </c>
      <c r="E6" s="14" t="s">
        <v>220</v>
      </c>
      <c r="G6" s="14" t="s">
        <v>170</v>
      </c>
      <c r="I6" s="14" t="s">
        <v>220</v>
      </c>
      <c r="K6" s="14" t="s">
        <v>170</v>
      </c>
    </row>
    <row r="7" spans="1:11" ht="21.75" customHeight="1" x14ac:dyDescent="0.5">
      <c r="E7" s="10" t="s">
        <v>62</v>
      </c>
      <c r="G7" s="10" t="s">
        <v>63</v>
      </c>
      <c r="I7" s="10" t="s">
        <v>62</v>
      </c>
      <c r="K7" s="10" t="s">
        <v>63</v>
      </c>
    </row>
    <row r="8" spans="1:11" ht="21.75" customHeight="1" x14ac:dyDescent="0.5">
      <c r="E8" s="10" t="s">
        <v>64</v>
      </c>
      <c r="G8" s="10"/>
      <c r="I8" s="10" t="s">
        <v>64</v>
      </c>
      <c r="K8" s="10"/>
    </row>
    <row r="9" spans="1:11" s="15" customFormat="1" ht="21.75" customHeight="1" x14ac:dyDescent="0.5">
      <c r="A9" s="8" t="s">
        <v>3</v>
      </c>
      <c r="C9" s="9"/>
    </row>
    <row r="10" spans="1:11" s="15" customFormat="1" ht="21.75" customHeight="1" x14ac:dyDescent="0.5">
      <c r="A10" s="8" t="s">
        <v>4</v>
      </c>
      <c r="C10" s="16"/>
    </row>
    <row r="11" spans="1:11" s="15" customFormat="1" ht="21.75" customHeight="1" x14ac:dyDescent="0.5">
      <c r="A11" s="9" t="s">
        <v>5</v>
      </c>
      <c r="C11" s="16"/>
      <c r="E11" s="17">
        <v>173203</v>
      </c>
      <c r="F11" s="17"/>
      <c r="G11" s="17">
        <v>124315</v>
      </c>
      <c r="H11" s="17"/>
      <c r="I11" s="17">
        <v>107011</v>
      </c>
      <c r="J11" s="17"/>
      <c r="K11" s="17">
        <v>56492</v>
      </c>
    </row>
    <row r="12" spans="1:11" s="15" customFormat="1" ht="21.75" customHeight="1" x14ac:dyDescent="0.5">
      <c r="A12" s="9" t="s">
        <v>173</v>
      </c>
      <c r="C12" s="16" t="s">
        <v>121</v>
      </c>
      <c r="D12" s="18"/>
      <c r="E12" s="17">
        <v>344880</v>
      </c>
      <c r="F12" s="19"/>
      <c r="G12" s="17">
        <v>306893</v>
      </c>
      <c r="H12" s="19"/>
      <c r="I12" s="17">
        <v>69157</v>
      </c>
      <c r="J12" s="19"/>
      <c r="K12" s="17">
        <v>73914</v>
      </c>
    </row>
    <row r="13" spans="1:11" s="15" customFormat="1" ht="21.75" customHeight="1" x14ac:dyDescent="0.5">
      <c r="A13" s="9" t="s">
        <v>171</v>
      </c>
      <c r="C13" s="16"/>
      <c r="D13" s="18"/>
      <c r="E13" s="17">
        <v>360</v>
      </c>
      <c r="F13" s="19"/>
      <c r="G13" s="17">
        <v>2377</v>
      </c>
      <c r="H13" s="19"/>
      <c r="I13" s="17">
        <v>0</v>
      </c>
      <c r="J13" s="19"/>
      <c r="K13" s="17">
        <v>1330</v>
      </c>
    </row>
    <row r="14" spans="1:11" s="15" customFormat="1" ht="21.75" customHeight="1" x14ac:dyDescent="0.5">
      <c r="A14" s="9" t="s">
        <v>125</v>
      </c>
      <c r="C14" s="16">
        <v>4</v>
      </c>
      <c r="D14" s="18"/>
      <c r="E14" s="17">
        <v>1539</v>
      </c>
      <c r="F14" s="19"/>
      <c r="G14" s="17">
        <v>1594</v>
      </c>
      <c r="H14" s="19"/>
      <c r="I14" s="17">
        <v>0</v>
      </c>
      <c r="J14" s="19"/>
      <c r="K14" s="17">
        <v>0</v>
      </c>
    </row>
    <row r="15" spans="1:11" s="15" customFormat="1" ht="21.75" customHeight="1" x14ac:dyDescent="0.5">
      <c r="A15" s="20" t="s">
        <v>164</v>
      </c>
      <c r="B15" s="21"/>
      <c r="C15" s="16">
        <v>2</v>
      </c>
      <c r="E15" s="17">
        <v>0</v>
      </c>
      <c r="F15" s="17"/>
      <c r="G15" s="17">
        <v>0</v>
      </c>
      <c r="H15" s="19"/>
      <c r="I15" s="17">
        <v>35100</v>
      </c>
      <c r="J15" s="19"/>
      <c r="K15" s="17">
        <v>25500</v>
      </c>
    </row>
    <row r="16" spans="1:11" s="15" customFormat="1" ht="21.75" customHeight="1" x14ac:dyDescent="0.5">
      <c r="A16" s="20" t="s">
        <v>245</v>
      </c>
      <c r="B16" s="21"/>
      <c r="C16" s="16">
        <v>5</v>
      </c>
      <c r="E16" s="17">
        <v>25000</v>
      </c>
      <c r="F16" s="17"/>
      <c r="G16" s="17">
        <v>0</v>
      </c>
      <c r="H16" s="19"/>
      <c r="I16" s="17">
        <v>25000</v>
      </c>
      <c r="J16" s="19"/>
      <c r="K16" s="17">
        <v>0</v>
      </c>
    </row>
    <row r="17" spans="1:11" s="15" customFormat="1" ht="21.75" customHeight="1" x14ac:dyDescent="0.5">
      <c r="A17" s="20" t="s">
        <v>92</v>
      </c>
      <c r="B17" s="21"/>
      <c r="C17" s="16">
        <v>6</v>
      </c>
      <c r="E17" s="17">
        <v>217977</v>
      </c>
      <c r="F17" s="17"/>
      <c r="G17" s="17">
        <v>191522</v>
      </c>
      <c r="H17" s="19"/>
      <c r="I17" s="17">
        <v>157706</v>
      </c>
      <c r="J17" s="19"/>
      <c r="K17" s="17">
        <v>133554</v>
      </c>
    </row>
    <row r="18" spans="1:11" s="15" customFormat="1" ht="21.75" customHeight="1" x14ac:dyDescent="0.5">
      <c r="A18" s="20" t="s">
        <v>73</v>
      </c>
      <c r="B18" s="21"/>
      <c r="C18" s="16"/>
      <c r="E18" s="22">
        <v>1006</v>
      </c>
      <c r="F18" s="17"/>
      <c r="G18" s="17">
        <v>3318</v>
      </c>
      <c r="H18" s="17"/>
      <c r="I18" s="17">
        <v>303</v>
      </c>
      <c r="J18" s="17"/>
      <c r="K18" s="17">
        <v>1573</v>
      </c>
    </row>
    <row r="19" spans="1:11" s="15" customFormat="1" ht="21.75" customHeight="1" x14ac:dyDescent="0.5">
      <c r="A19" s="20" t="s">
        <v>109</v>
      </c>
      <c r="B19" s="21"/>
      <c r="C19" s="16">
        <v>7</v>
      </c>
      <c r="E19" s="17">
        <v>34421</v>
      </c>
      <c r="F19" s="17">
        <v>29948</v>
      </c>
      <c r="G19" s="17">
        <v>34816</v>
      </c>
      <c r="H19" s="17"/>
      <c r="I19" s="17">
        <v>89</v>
      </c>
      <c r="J19" s="17"/>
      <c r="K19" s="17">
        <v>14</v>
      </c>
    </row>
    <row r="20" spans="1:11" s="15" customFormat="1" ht="21.75" customHeight="1" x14ac:dyDescent="0.5">
      <c r="A20" s="9" t="s">
        <v>6</v>
      </c>
      <c r="C20" s="16"/>
      <c r="E20" s="17">
        <v>10896</v>
      </c>
      <c r="F20" s="17"/>
      <c r="G20" s="17">
        <v>12158</v>
      </c>
      <c r="H20" s="17"/>
      <c r="I20" s="17">
        <v>3487</v>
      </c>
      <c r="J20" s="17"/>
      <c r="K20" s="17">
        <v>4440</v>
      </c>
    </row>
    <row r="21" spans="1:11" s="15" customFormat="1" ht="21.75" customHeight="1" x14ac:dyDescent="0.5">
      <c r="A21" s="8" t="s">
        <v>7</v>
      </c>
      <c r="C21" s="16"/>
      <c r="E21" s="23">
        <f>SUM(E11:E20)</f>
        <v>809282</v>
      </c>
      <c r="F21" s="17"/>
      <c r="G21" s="23">
        <f>SUM(G11:G20)</f>
        <v>676993</v>
      </c>
      <c r="H21" s="17"/>
      <c r="I21" s="23">
        <f>SUM(I11:I20)</f>
        <v>397853</v>
      </c>
      <c r="J21" s="17"/>
      <c r="K21" s="23">
        <f>SUM(K11:K20)</f>
        <v>296817</v>
      </c>
    </row>
    <row r="22" spans="1:11" s="15" customFormat="1" ht="21.75" customHeight="1" x14ac:dyDescent="0.5">
      <c r="A22" s="8" t="s">
        <v>8</v>
      </c>
      <c r="C22" s="16"/>
      <c r="E22" s="17"/>
      <c r="F22" s="17"/>
      <c r="G22" s="17"/>
      <c r="H22" s="17"/>
      <c r="I22" s="17"/>
      <c r="J22" s="17"/>
      <c r="K22" s="17"/>
    </row>
    <row r="23" spans="1:11" s="15" customFormat="1" ht="21.75" customHeight="1" x14ac:dyDescent="0.5">
      <c r="A23" s="9" t="s">
        <v>93</v>
      </c>
      <c r="C23" s="16"/>
      <c r="E23" s="17">
        <v>30071</v>
      </c>
      <c r="F23" s="17"/>
      <c r="G23" s="17">
        <v>22596</v>
      </c>
      <c r="H23" s="17"/>
      <c r="I23" s="17">
        <v>11479</v>
      </c>
      <c r="J23" s="17"/>
      <c r="K23" s="17">
        <v>11400</v>
      </c>
    </row>
    <row r="24" spans="1:11" s="15" customFormat="1" ht="21.75" customHeight="1" x14ac:dyDescent="0.5">
      <c r="A24" s="9" t="s">
        <v>75</v>
      </c>
      <c r="C24" s="16"/>
      <c r="E24" s="17">
        <v>0</v>
      </c>
      <c r="F24" s="17"/>
      <c r="G24" s="17">
        <v>0</v>
      </c>
      <c r="H24" s="17"/>
      <c r="I24" s="17">
        <v>157319</v>
      </c>
      <c r="J24" s="17"/>
      <c r="K24" s="17">
        <v>157319</v>
      </c>
    </row>
    <row r="25" spans="1:11" s="15" customFormat="1" ht="21.75" customHeight="1" x14ac:dyDescent="0.5">
      <c r="A25" s="20" t="s">
        <v>257</v>
      </c>
      <c r="B25" s="21"/>
      <c r="C25" s="16" t="s">
        <v>261</v>
      </c>
      <c r="E25" s="22">
        <v>735000</v>
      </c>
      <c r="F25" s="17"/>
      <c r="G25" s="17">
        <v>0</v>
      </c>
      <c r="H25" s="17"/>
      <c r="I25" s="17">
        <v>735000</v>
      </c>
      <c r="J25" s="17"/>
      <c r="K25" s="17">
        <v>0</v>
      </c>
    </row>
    <row r="26" spans="1:11" s="15" customFormat="1" ht="21.75" customHeight="1" x14ac:dyDescent="0.5">
      <c r="A26" s="9" t="s">
        <v>126</v>
      </c>
      <c r="C26" s="16"/>
      <c r="E26" s="17"/>
      <c r="F26" s="17"/>
      <c r="G26" s="17"/>
      <c r="H26" s="17"/>
      <c r="I26" s="17"/>
      <c r="J26" s="17"/>
      <c r="K26" s="17"/>
    </row>
    <row r="27" spans="1:11" s="15" customFormat="1" ht="21.75" customHeight="1" x14ac:dyDescent="0.5">
      <c r="A27" s="9" t="s">
        <v>74</v>
      </c>
      <c r="C27" s="16">
        <v>4</v>
      </c>
      <c r="E27" s="17">
        <v>2573</v>
      </c>
      <c r="F27" s="17"/>
      <c r="G27" s="17">
        <v>3042</v>
      </c>
      <c r="H27" s="17"/>
      <c r="I27" s="17">
        <v>0</v>
      </c>
      <c r="J27" s="17"/>
      <c r="K27" s="17">
        <v>0</v>
      </c>
    </row>
    <row r="28" spans="1:11" s="15" customFormat="1" ht="21.75" customHeight="1" x14ac:dyDescent="0.5">
      <c r="A28" s="24" t="s">
        <v>94</v>
      </c>
      <c r="B28" s="21"/>
      <c r="C28" s="16">
        <v>9</v>
      </c>
      <c r="E28" s="17">
        <v>30481</v>
      </c>
      <c r="F28" s="17"/>
      <c r="G28" s="17">
        <v>30481</v>
      </c>
      <c r="H28" s="17"/>
      <c r="I28" s="17">
        <v>30481</v>
      </c>
      <c r="J28" s="17"/>
      <c r="K28" s="17">
        <v>30481</v>
      </c>
    </row>
    <row r="29" spans="1:11" s="15" customFormat="1" ht="21.75" customHeight="1" x14ac:dyDescent="0.5">
      <c r="A29" s="20" t="s">
        <v>95</v>
      </c>
      <c r="B29" s="21"/>
      <c r="C29" s="16">
        <v>10</v>
      </c>
      <c r="E29" s="17">
        <v>452476</v>
      </c>
      <c r="F29" s="17"/>
      <c r="G29" s="17">
        <v>458985</v>
      </c>
      <c r="H29" s="17"/>
      <c r="I29" s="17">
        <v>110758</v>
      </c>
      <c r="J29" s="17"/>
      <c r="K29" s="17">
        <v>116324</v>
      </c>
    </row>
    <row r="30" spans="1:11" s="15" customFormat="1" ht="21.75" customHeight="1" x14ac:dyDescent="0.5">
      <c r="A30" s="20" t="s">
        <v>110</v>
      </c>
      <c r="B30" s="21"/>
      <c r="C30" s="16"/>
      <c r="E30" s="17">
        <v>36200</v>
      </c>
      <c r="F30" s="17"/>
      <c r="G30" s="17">
        <v>20035</v>
      </c>
      <c r="H30" s="17"/>
      <c r="I30" s="17">
        <v>18672</v>
      </c>
      <c r="J30" s="17"/>
      <c r="K30" s="17">
        <v>18012</v>
      </c>
    </row>
    <row r="31" spans="1:11" s="15" customFormat="1" ht="21.75" customHeight="1" x14ac:dyDescent="0.5">
      <c r="A31" s="24" t="s">
        <v>68</v>
      </c>
      <c r="B31" s="21"/>
      <c r="C31" s="16"/>
      <c r="E31" s="17">
        <v>11596</v>
      </c>
      <c r="F31" s="17"/>
      <c r="G31" s="17">
        <v>9004</v>
      </c>
      <c r="H31" s="17"/>
      <c r="I31" s="17">
        <v>9234</v>
      </c>
      <c r="J31" s="17"/>
      <c r="K31" s="17">
        <v>6882</v>
      </c>
    </row>
    <row r="32" spans="1:11" s="15" customFormat="1" ht="21.75" customHeight="1" x14ac:dyDescent="0.5">
      <c r="A32" s="24" t="s">
        <v>69</v>
      </c>
      <c r="B32" s="21"/>
      <c r="C32" s="16"/>
      <c r="E32" s="17">
        <v>18681</v>
      </c>
      <c r="F32" s="17"/>
      <c r="G32" s="17">
        <v>23930</v>
      </c>
      <c r="H32" s="17"/>
      <c r="I32" s="17">
        <v>10302</v>
      </c>
      <c r="J32" s="17"/>
      <c r="K32" s="17">
        <v>15260</v>
      </c>
    </row>
    <row r="33" spans="1:14" s="15" customFormat="1" ht="21.75" customHeight="1" x14ac:dyDescent="0.5">
      <c r="A33" s="9" t="s">
        <v>9</v>
      </c>
      <c r="C33" s="16"/>
      <c r="E33" s="25">
        <v>5225</v>
      </c>
      <c r="F33" s="17"/>
      <c r="G33" s="25">
        <v>4002</v>
      </c>
      <c r="H33" s="17"/>
      <c r="I33" s="25">
        <v>167</v>
      </c>
      <c r="J33" s="17"/>
      <c r="K33" s="25">
        <v>341</v>
      </c>
    </row>
    <row r="34" spans="1:14" s="15" customFormat="1" ht="21.75" customHeight="1" x14ac:dyDescent="0.5">
      <c r="A34" s="8" t="s">
        <v>10</v>
      </c>
      <c r="C34" s="16"/>
      <c r="E34" s="17">
        <f>SUM(E23:E33)</f>
        <v>1322303</v>
      </c>
      <c r="F34" s="17"/>
      <c r="G34" s="17">
        <f>SUM(G23:G33)</f>
        <v>572075</v>
      </c>
      <c r="H34" s="17"/>
      <c r="I34" s="17">
        <f>SUM(I23:I33)</f>
        <v>1083412</v>
      </c>
      <c r="J34" s="17"/>
      <c r="K34" s="17">
        <f>SUM(K23:K33)</f>
        <v>356019</v>
      </c>
    </row>
    <row r="35" spans="1:14" s="15" customFormat="1" ht="21.75" customHeight="1" thickBot="1" x14ac:dyDescent="0.55000000000000004">
      <c r="A35" s="8" t="s">
        <v>11</v>
      </c>
      <c r="C35" s="9"/>
      <c r="E35" s="26">
        <f>SUM(E21,E34)</f>
        <v>2131585</v>
      </c>
      <c r="F35" s="17"/>
      <c r="G35" s="26">
        <f>SUM(G21,G34)</f>
        <v>1249068</v>
      </c>
      <c r="H35" s="17"/>
      <c r="I35" s="26">
        <f>SUM(I21,I34)</f>
        <v>1481265</v>
      </c>
      <c r="J35" s="17"/>
      <c r="K35" s="26">
        <f>SUM(K21,K34)</f>
        <v>652836</v>
      </c>
    </row>
    <row r="36" spans="1:14" s="15" customFormat="1" ht="21.75" customHeight="1" thickTop="1" x14ac:dyDescent="0.5">
      <c r="A36" s="8"/>
      <c r="C36" s="9"/>
      <c r="E36" s="17"/>
      <c r="G36" s="17"/>
      <c r="I36" s="17"/>
      <c r="K36" s="17"/>
    </row>
    <row r="37" spans="1:14" s="27" customFormat="1" ht="21.75" customHeight="1" x14ac:dyDescent="0.5">
      <c r="A37" s="27" t="s">
        <v>181</v>
      </c>
      <c r="B37" s="28"/>
      <c r="C37" s="28"/>
      <c r="D37" s="28"/>
      <c r="F37" s="28"/>
      <c r="H37" s="28"/>
      <c r="J37" s="28"/>
      <c r="L37" s="15"/>
      <c r="N37" s="15"/>
    </row>
    <row r="38" spans="1:14" s="27" customFormat="1" ht="21.75" customHeight="1" x14ac:dyDescent="0.5">
      <c r="B38" s="28"/>
      <c r="C38" s="28"/>
      <c r="D38" s="28"/>
      <c r="F38" s="28"/>
      <c r="H38" s="28"/>
      <c r="J38" s="28"/>
      <c r="L38" s="15"/>
      <c r="N38" s="15"/>
    </row>
    <row r="39" spans="1:14" ht="21.75" customHeight="1" x14ac:dyDescent="0.5">
      <c r="A39" s="8" t="s">
        <v>76</v>
      </c>
      <c r="L39" s="15"/>
      <c r="N39" s="15"/>
    </row>
    <row r="40" spans="1:14" ht="21.75" customHeight="1" x14ac:dyDescent="0.5">
      <c r="A40" s="8" t="s">
        <v>138</v>
      </c>
      <c r="L40" s="15"/>
      <c r="N40" s="15"/>
    </row>
    <row r="41" spans="1:14" ht="21.75" customHeight="1" x14ac:dyDescent="0.5">
      <c r="A41" s="8" t="s">
        <v>219</v>
      </c>
      <c r="L41" s="15"/>
      <c r="N41" s="15"/>
    </row>
    <row r="42" spans="1:14" ht="21.75" customHeight="1" x14ac:dyDescent="0.5">
      <c r="G42" s="12"/>
      <c r="I42" s="12"/>
      <c r="K42" s="13" t="s">
        <v>61</v>
      </c>
      <c r="L42" s="15"/>
      <c r="N42" s="15"/>
    </row>
    <row r="43" spans="1:14" ht="21.75" customHeight="1" x14ac:dyDescent="0.5">
      <c r="E43" s="124" t="s">
        <v>0</v>
      </c>
      <c r="F43" s="124"/>
      <c r="G43" s="124"/>
      <c r="I43" s="124" t="s">
        <v>1</v>
      </c>
      <c r="J43" s="124"/>
      <c r="K43" s="124"/>
    </row>
    <row r="44" spans="1:14" ht="21.75" customHeight="1" x14ac:dyDescent="0.5">
      <c r="C44" s="14" t="s">
        <v>2</v>
      </c>
      <c r="E44" s="14" t="s">
        <v>220</v>
      </c>
      <c r="G44" s="14" t="s">
        <v>170</v>
      </c>
      <c r="I44" s="14" t="s">
        <v>220</v>
      </c>
      <c r="K44" s="14" t="s">
        <v>170</v>
      </c>
      <c r="L44" s="15"/>
      <c r="N44" s="15"/>
    </row>
    <row r="45" spans="1:14" ht="21.75" customHeight="1" x14ac:dyDescent="0.5">
      <c r="E45" s="10" t="s">
        <v>62</v>
      </c>
      <c r="G45" s="10" t="s">
        <v>63</v>
      </c>
      <c r="I45" s="10" t="s">
        <v>62</v>
      </c>
      <c r="K45" s="10" t="s">
        <v>63</v>
      </c>
      <c r="L45" s="15"/>
      <c r="N45" s="15"/>
    </row>
    <row r="46" spans="1:14" ht="21.75" customHeight="1" x14ac:dyDescent="0.5">
      <c r="E46" s="10" t="s">
        <v>64</v>
      </c>
      <c r="G46" s="10"/>
      <c r="I46" s="10" t="s">
        <v>64</v>
      </c>
      <c r="K46" s="10"/>
      <c r="L46" s="15"/>
      <c r="N46" s="15"/>
    </row>
    <row r="47" spans="1:14" s="15" customFormat="1" ht="21.75" customHeight="1" x14ac:dyDescent="0.5">
      <c r="A47" s="8" t="s">
        <v>12</v>
      </c>
      <c r="C47" s="9"/>
    </row>
    <row r="48" spans="1:14" s="15" customFormat="1" ht="21.75" customHeight="1" x14ac:dyDescent="0.5">
      <c r="A48" s="8" t="s">
        <v>13</v>
      </c>
      <c r="C48" s="9"/>
    </row>
    <row r="49" spans="1:11" s="15" customFormat="1" ht="21.75" customHeight="1" x14ac:dyDescent="0.5">
      <c r="A49" s="9" t="s">
        <v>149</v>
      </c>
      <c r="C49" s="16">
        <v>11</v>
      </c>
      <c r="E49" s="15">
        <v>60909</v>
      </c>
      <c r="G49" s="15">
        <v>54823</v>
      </c>
      <c r="I49" s="29">
        <v>60449</v>
      </c>
      <c r="K49" s="15">
        <v>54823</v>
      </c>
    </row>
    <row r="50" spans="1:11" s="15" customFormat="1" ht="21.75" customHeight="1" x14ac:dyDescent="0.5">
      <c r="A50" s="20" t="s">
        <v>174</v>
      </c>
      <c r="B50" s="21"/>
      <c r="C50" s="16" t="s">
        <v>236</v>
      </c>
      <c r="E50" s="29">
        <v>205904</v>
      </c>
      <c r="F50" s="29"/>
      <c r="G50" s="29">
        <v>217539</v>
      </c>
      <c r="H50" s="29"/>
      <c r="I50" s="15">
        <v>75130</v>
      </c>
      <c r="J50" s="29"/>
      <c r="K50" s="29">
        <v>65947</v>
      </c>
    </row>
    <row r="51" spans="1:11" s="15" customFormat="1" ht="21.75" customHeight="1" x14ac:dyDescent="0.5">
      <c r="A51" s="20" t="s">
        <v>140</v>
      </c>
      <c r="B51" s="21"/>
      <c r="C51" s="16">
        <v>13</v>
      </c>
      <c r="E51" s="29">
        <v>45905</v>
      </c>
      <c r="F51" s="29"/>
      <c r="G51" s="29">
        <v>46622</v>
      </c>
      <c r="H51" s="29"/>
      <c r="I51" s="29">
        <v>9510</v>
      </c>
      <c r="J51" s="29"/>
      <c r="K51" s="29">
        <v>10302</v>
      </c>
    </row>
    <row r="52" spans="1:11" s="15" customFormat="1" ht="21.75" customHeight="1" x14ac:dyDescent="0.5">
      <c r="A52" s="24" t="s">
        <v>134</v>
      </c>
      <c r="B52" s="21"/>
      <c r="C52" s="16"/>
      <c r="E52" s="29">
        <v>9074</v>
      </c>
      <c r="F52" s="29"/>
      <c r="G52" s="29">
        <v>6606</v>
      </c>
      <c r="H52" s="29"/>
      <c r="I52" s="29">
        <v>4954</v>
      </c>
      <c r="J52" s="29"/>
      <c r="K52" s="29">
        <v>5345</v>
      </c>
    </row>
    <row r="53" spans="1:11" s="15" customFormat="1" ht="21.75" customHeight="1" x14ac:dyDescent="0.5">
      <c r="A53" s="24" t="s">
        <v>175</v>
      </c>
      <c r="B53" s="21"/>
      <c r="C53" s="16"/>
      <c r="E53" s="29">
        <v>1508</v>
      </c>
      <c r="F53" s="29"/>
      <c r="G53" s="29">
        <v>364</v>
      </c>
      <c r="H53" s="29"/>
      <c r="I53" s="17">
        <v>0</v>
      </c>
      <c r="J53" s="29"/>
      <c r="K53" s="17">
        <v>0</v>
      </c>
    </row>
    <row r="54" spans="1:11" s="15" customFormat="1" ht="21.75" customHeight="1" x14ac:dyDescent="0.5">
      <c r="A54" s="24" t="s">
        <v>108</v>
      </c>
      <c r="B54" s="21"/>
      <c r="C54" s="16"/>
      <c r="E54" s="29">
        <v>6850</v>
      </c>
      <c r="F54" s="29"/>
      <c r="G54" s="15">
        <v>9413</v>
      </c>
      <c r="I54" s="15">
        <v>3170</v>
      </c>
      <c r="K54" s="15">
        <v>5603</v>
      </c>
    </row>
    <row r="55" spans="1:11" s="15" customFormat="1" ht="21.75" customHeight="1" x14ac:dyDescent="0.5">
      <c r="A55" s="24" t="s">
        <v>119</v>
      </c>
      <c r="B55" s="21"/>
      <c r="C55" s="16"/>
      <c r="E55" s="17">
        <v>0</v>
      </c>
      <c r="F55" s="29"/>
      <c r="G55" s="17">
        <v>4510</v>
      </c>
      <c r="H55" s="29"/>
      <c r="I55" s="17">
        <v>0</v>
      </c>
      <c r="J55" s="29"/>
      <c r="K55" s="29">
        <v>4510</v>
      </c>
    </row>
    <row r="56" spans="1:11" s="15" customFormat="1" ht="21.75" customHeight="1" x14ac:dyDescent="0.5">
      <c r="A56" s="24" t="s">
        <v>118</v>
      </c>
      <c r="B56" s="21"/>
      <c r="C56" s="16">
        <v>14</v>
      </c>
      <c r="E56" s="17">
        <v>10168</v>
      </c>
      <c r="F56" s="29"/>
      <c r="G56" s="29">
        <v>3386</v>
      </c>
      <c r="H56" s="29"/>
      <c r="I56" s="17">
        <v>46</v>
      </c>
      <c r="J56" s="29"/>
      <c r="K56" s="29">
        <v>158</v>
      </c>
    </row>
    <row r="57" spans="1:11" s="15" customFormat="1" ht="21.75" customHeight="1" x14ac:dyDescent="0.5">
      <c r="A57" s="9" t="s">
        <v>14</v>
      </c>
      <c r="C57" s="16"/>
      <c r="E57" s="29">
        <v>20284</v>
      </c>
      <c r="F57" s="29"/>
      <c r="G57" s="29">
        <v>21496</v>
      </c>
      <c r="H57" s="29"/>
      <c r="I57" s="29">
        <v>3411</v>
      </c>
      <c r="J57" s="29"/>
      <c r="K57" s="29">
        <v>6095</v>
      </c>
    </row>
    <row r="58" spans="1:11" s="15" customFormat="1" ht="21.75" customHeight="1" x14ac:dyDescent="0.5">
      <c r="A58" s="8" t="s">
        <v>15</v>
      </c>
      <c r="C58" s="16"/>
      <c r="E58" s="30">
        <f>SUM(E49:E57)</f>
        <v>360602</v>
      </c>
      <c r="F58" s="29"/>
      <c r="G58" s="30">
        <f>SUM(G49:G57)</f>
        <v>364759</v>
      </c>
      <c r="H58" s="29"/>
      <c r="I58" s="30">
        <f>SUM(I49:I57)</f>
        <v>156670</v>
      </c>
      <c r="J58" s="29"/>
      <c r="K58" s="30">
        <f>SUM(K49:K57)</f>
        <v>152783</v>
      </c>
    </row>
    <row r="59" spans="1:11" s="15" customFormat="1" ht="21.75" customHeight="1" x14ac:dyDescent="0.5">
      <c r="A59" s="8" t="s">
        <v>16</v>
      </c>
      <c r="C59" s="16"/>
      <c r="E59" s="29"/>
      <c r="F59" s="29"/>
      <c r="G59" s="29"/>
      <c r="H59" s="29"/>
      <c r="I59" s="29"/>
      <c r="J59" s="29"/>
      <c r="K59" s="29"/>
    </row>
    <row r="60" spans="1:11" s="15" customFormat="1" ht="21.75" customHeight="1" x14ac:dyDescent="0.5">
      <c r="A60" s="9" t="s">
        <v>141</v>
      </c>
      <c r="E60" s="29"/>
      <c r="F60" s="29"/>
      <c r="G60" s="29"/>
      <c r="H60" s="29"/>
      <c r="I60" s="29"/>
      <c r="J60" s="29"/>
      <c r="K60" s="29"/>
    </row>
    <row r="61" spans="1:11" s="15" customFormat="1" ht="21.75" customHeight="1" x14ac:dyDescent="0.5">
      <c r="A61" s="9" t="s">
        <v>96</v>
      </c>
      <c r="C61" s="16">
        <v>13</v>
      </c>
      <c r="E61" s="29">
        <v>14952</v>
      </c>
      <c r="F61" s="29"/>
      <c r="G61" s="29">
        <v>31159</v>
      </c>
      <c r="H61" s="29"/>
      <c r="I61" s="29">
        <v>2755</v>
      </c>
      <c r="J61" s="29"/>
      <c r="K61" s="29">
        <v>9888</v>
      </c>
    </row>
    <row r="62" spans="1:11" s="15" customFormat="1" ht="21.75" customHeight="1" x14ac:dyDescent="0.5">
      <c r="A62" s="9" t="s">
        <v>112</v>
      </c>
      <c r="C62" s="16"/>
      <c r="E62" s="29"/>
      <c r="F62" s="29"/>
      <c r="G62" s="29"/>
      <c r="H62" s="29"/>
      <c r="I62" s="29"/>
      <c r="J62" s="29"/>
      <c r="K62" s="29"/>
    </row>
    <row r="63" spans="1:11" s="15" customFormat="1" ht="21.75" customHeight="1" x14ac:dyDescent="0.5">
      <c r="A63" s="9" t="s">
        <v>74</v>
      </c>
      <c r="C63" s="16"/>
      <c r="E63" s="29">
        <v>26106</v>
      </c>
      <c r="F63" s="29"/>
      <c r="G63" s="29">
        <v>13268</v>
      </c>
      <c r="H63" s="29"/>
      <c r="I63" s="29">
        <v>12497</v>
      </c>
      <c r="J63" s="29"/>
      <c r="K63" s="29">
        <v>12327</v>
      </c>
    </row>
    <row r="64" spans="1:11" s="15" customFormat="1" ht="21.75" customHeight="1" x14ac:dyDescent="0.5">
      <c r="A64" s="9" t="s">
        <v>176</v>
      </c>
      <c r="C64" s="16"/>
      <c r="E64" s="31">
        <v>29425</v>
      </c>
      <c r="F64" s="29"/>
      <c r="G64" s="29">
        <v>29889</v>
      </c>
      <c r="H64" s="29"/>
      <c r="I64" s="29">
        <v>16172</v>
      </c>
      <c r="J64" s="29"/>
      <c r="K64" s="29">
        <v>21257</v>
      </c>
    </row>
    <row r="65" spans="1:14" s="15" customFormat="1" ht="21.75" customHeight="1" x14ac:dyDescent="0.5">
      <c r="A65" s="9" t="s">
        <v>162</v>
      </c>
      <c r="C65" s="16">
        <v>14</v>
      </c>
      <c r="E65" s="31">
        <v>37901</v>
      </c>
      <c r="F65" s="29"/>
      <c r="G65" s="17">
        <v>12882</v>
      </c>
      <c r="H65" s="17"/>
      <c r="I65" s="17">
        <v>0</v>
      </c>
      <c r="J65" s="17"/>
      <c r="K65" s="17">
        <v>0</v>
      </c>
    </row>
    <row r="66" spans="1:14" s="15" customFormat="1" ht="21.75" customHeight="1" x14ac:dyDescent="0.5">
      <c r="A66" s="9" t="s">
        <v>39</v>
      </c>
      <c r="C66" s="16"/>
      <c r="E66" s="32">
        <v>1156</v>
      </c>
      <c r="F66" s="29"/>
      <c r="G66" s="32">
        <v>1060</v>
      </c>
      <c r="H66" s="29"/>
      <c r="I66" s="32">
        <v>771</v>
      </c>
      <c r="J66" s="29"/>
      <c r="K66" s="32">
        <v>1289</v>
      </c>
    </row>
    <row r="67" spans="1:14" s="15" customFormat="1" ht="21.75" customHeight="1" x14ac:dyDescent="0.5">
      <c r="A67" s="8" t="s">
        <v>17</v>
      </c>
      <c r="C67" s="16"/>
      <c r="E67" s="29">
        <f>SUM(E60:E66)</f>
        <v>109540</v>
      </c>
      <c r="F67" s="29"/>
      <c r="G67" s="29">
        <f>SUM(G60:G66)</f>
        <v>88258</v>
      </c>
      <c r="H67" s="29"/>
      <c r="I67" s="29">
        <f>SUM(I60:I66)</f>
        <v>32195</v>
      </c>
      <c r="J67" s="29"/>
      <c r="K67" s="29">
        <f>SUM(K60:K66)</f>
        <v>44761</v>
      </c>
    </row>
    <row r="68" spans="1:14" s="15" customFormat="1" ht="21.75" customHeight="1" x14ac:dyDescent="0.5">
      <c r="A68" s="8" t="s">
        <v>18</v>
      </c>
      <c r="C68" s="9"/>
      <c r="E68" s="30">
        <f>SUM(E58,E67)</f>
        <v>470142</v>
      </c>
      <c r="F68" s="29"/>
      <c r="G68" s="30">
        <f>SUM(G58,G67)</f>
        <v>453017</v>
      </c>
      <c r="H68" s="29"/>
      <c r="I68" s="30">
        <f>SUM(I58,I67)</f>
        <v>188865</v>
      </c>
      <c r="J68" s="29"/>
      <c r="K68" s="30">
        <f>SUM(K58,K67)</f>
        <v>197544</v>
      </c>
    </row>
    <row r="69" spans="1:14" s="15" customFormat="1" ht="21.75" customHeight="1" x14ac:dyDescent="0.5">
      <c r="A69" s="8"/>
      <c r="C69" s="9"/>
      <c r="E69" s="29"/>
      <c r="G69" s="29"/>
      <c r="I69" s="29"/>
      <c r="K69" s="29"/>
    </row>
    <row r="70" spans="1:14" s="27" customFormat="1" ht="21.75" customHeight="1" x14ac:dyDescent="0.5">
      <c r="A70" s="27" t="s">
        <v>181</v>
      </c>
      <c r="B70" s="28"/>
      <c r="C70" s="28"/>
      <c r="D70" s="28"/>
      <c r="F70" s="28"/>
      <c r="H70" s="28"/>
      <c r="J70" s="28"/>
      <c r="L70" s="15"/>
      <c r="N70" s="15"/>
    </row>
    <row r="71" spans="1:14" s="27" customFormat="1" ht="21.75" customHeight="1" x14ac:dyDescent="0.5">
      <c r="B71" s="28"/>
      <c r="C71" s="28"/>
      <c r="D71" s="28"/>
      <c r="F71" s="28"/>
      <c r="H71" s="28"/>
      <c r="J71" s="28"/>
      <c r="L71" s="15"/>
      <c r="N71" s="15"/>
    </row>
    <row r="72" spans="1:14" ht="21.75" customHeight="1" x14ac:dyDescent="0.5">
      <c r="A72" s="8" t="s">
        <v>76</v>
      </c>
      <c r="L72" s="15"/>
      <c r="N72" s="15"/>
    </row>
    <row r="73" spans="1:14" ht="21.75" customHeight="1" x14ac:dyDescent="0.5">
      <c r="A73" s="8" t="s">
        <v>138</v>
      </c>
      <c r="L73" s="15"/>
      <c r="N73" s="15"/>
    </row>
    <row r="74" spans="1:14" ht="21.75" customHeight="1" x14ac:dyDescent="0.5">
      <c r="A74" s="8" t="s">
        <v>219</v>
      </c>
      <c r="L74" s="15"/>
      <c r="N74" s="15"/>
    </row>
    <row r="75" spans="1:14" ht="21.75" customHeight="1" x14ac:dyDescent="0.5">
      <c r="G75" s="12"/>
      <c r="I75" s="12"/>
      <c r="K75" s="13" t="s">
        <v>61</v>
      </c>
      <c r="L75" s="15"/>
      <c r="N75" s="15"/>
    </row>
    <row r="76" spans="1:14" ht="21.75" customHeight="1" x14ac:dyDescent="0.5">
      <c r="E76" s="124" t="s">
        <v>0</v>
      </c>
      <c r="F76" s="124"/>
      <c r="G76" s="124"/>
      <c r="I76" s="124" t="s">
        <v>1</v>
      </c>
      <c r="J76" s="124"/>
      <c r="K76" s="124"/>
    </row>
    <row r="77" spans="1:14" ht="21.75" customHeight="1" x14ac:dyDescent="0.5">
      <c r="C77" s="14" t="s">
        <v>2</v>
      </c>
      <c r="E77" s="14" t="s">
        <v>220</v>
      </c>
      <c r="G77" s="14" t="s">
        <v>170</v>
      </c>
      <c r="I77" s="14" t="s">
        <v>220</v>
      </c>
      <c r="K77" s="14" t="s">
        <v>170</v>
      </c>
      <c r="L77" s="15"/>
      <c r="N77" s="15"/>
    </row>
    <row r="78" spans="1:14" ht="21.75" customHeight="1" x14ac:dyDescent="0.5">
      <c r="E78" s="10" t="s">
        <v>62</v>
      </c>
      <c r="G78" s="10" t="s">
        <v>63</v>
      </c>
      <c r="I78" s="10" t="s">
        <v>62</v>
      </c>
      <c r="K78" s="10" t="s">
        <v>63</v>
      </c>
      <c r="L78" s="15"/>
      <c r="N78" s="15"/>
    </row>
    <row r="79" spans="1:14" ht="21.75" customHeight="1" x14ac:dyDescent="0.5">
      <c r="E79" s="10" t="s">
        <v>64</v>
      </c>
      <c r="G79" s="10"/>
      <c r="I79" s="10" t="s">
        <v>64</v>
      </c>
      <c r="K79" s="10"/>
      <c r="L79" s="15"/>
      <c r="N79" s="15"/>
    </row>
    <row r="80" spans="1:14" s="15" customFormat="1" ht="21.75" customHeight="1" x14ac:dyDescent="0.5">
      <c r="A80" s="8" t="s">
        <v>19</v>
      </c>
      <c r="C80" s="9"/>
      <c r="E80" s="33"/>
      <c r="F80" s="33"/>
      <c r="G80" s="33"/>
      <c r="I80" s="33"/>
      <c r="J80" s="33"/>
      <c r="K80" s="33"/>
    </row>
    <row r="81" spans="1:11" s="15" customFormat="1" ht="21.75" customHeight="1" x14ac:dyDescent="0.5">
      <c r="A81" s="9" t="s">
        <v>20</v>
      </c>
      <c r="C81" s="16">
        <v>15</v>
      </c>
      <c r="E81" s="33"/>
      <c r="F81" s="33"/>
      <c r="G81" s="33"/>
      <c r="I81" s="33"/>
      <c r="J81" s="33"/>
      <c r="K81" s="33"/>
    </row>
    <row r="82" spans="1:11" s="15" customFormat="1" ht="21.75" customHeight="1" x14ac:dyDescent="0.5">
      <c r="A82" s="24" t="s">
        <v>21</v>
      </c>
      <c r="B82" s="21"/>
      <c r="C82" s="16"/>
      <c r="E82" s="33"/>
      <c r="F82" s="33"/>
      <c r="G82" s="33"/>
      <c r="I82" s="33"/>
      <c r="J82" s="33"/>
      <c r="K82" s="33"/>
    </row>
    <row r="83" spans="1:11" s="15" customFormat="1" ht="21.75" customHeight="1" x14ac:dyDescent="0.5">
      <c r="A83" s="24" t="s">
        <v>228</v>
      </c>
      <c r="B83" s="21"/>
      <c r="C83" s="16"/>
      <c r="E83" s="33"/>
      <c r="F83" s="33"/>
      <c r="G83" s="33"/>
      <c r="I83" s="33"/>
      <c r="J83" s="33"/>
      <c r="K83" s="33"/>
    </row>
    <row r="84" spans="1:11" s="15" customFormat="1" ht="21.75" customHeight="1" x14ac:dyDescent="0.5">
      <c r="A84" s="24" t="s">
        <v>238</v>
      </c>
      <c r="B84" s="21"/>
      <c r="C84" s="16"/>
      <c r="E84" s="33"/>
      <c r="F84" s="33"/>
      <c r="G84" s="33"/>
      <c r="I84" s="33"/>
      <c r="J84" s="33"/>
      <c r="K84" s="33"/>
    </row>
    <row r="85" spans="1:11" s="15" customFormat="1" ht="21.75" customHeight="1" thickBot="1" x14ac:dyDescent="0.55000000000000004">
      <c r="A85" s="24" t="s">
        <v>237</v>
      </c>
      <c r="B85" s="21"/>
      <c r="C85" s="16"/>
      <c r="E85" s="34">
        <v>1563071</v>
      </c>
      <c r="F85" s="33"/>
      <c r="G85" s="34">
        <v>282571</v>
      </c>
      <c r="I85" s="34">
        <v>1563071</v>
      </c>
      <c r="J85" s="33"/>
      <c r="K85" s="34">
        <v>282571</v>
      </c>
    </row>
    <row r="86" spans="1:11" s="15" customFormat="1" ht="21.75" customHeight="1" thickTop="1" x14ac:dyDescent="0.5">
      <c r="A86" s="24" t="s">
        <v>246</v>
      </c>
      <c r="B86" s="21"/>
      <c r="C86" s="16"/>
      <c r="E86" s="33"/>
      <c r="F86" s="33"/>
      <c r="G86" s="33"/>
      <c r="I86" s="33"/>
      <c r="J86" s="33"/>
      <c r="K86" s="33"/>
    </row>
    <row r="87" spans="1:11" s="15" customFormat="1" ht="21.75" customHeight="1" x14ac:dyDescent="0.5">
      <c r="A87" s="24" t="s">
        <v>229</v>
      </c>
      <c r="B87" s="21"/>
      <c r="C87" s="16"/>
      <c r="E87" s="33"/>
      <c r="F87" s="33"/>
      <c r="G87" s="33"/>
      <c r="I87" s="33"/>
      <c r="J87" s="33"/>
      <c r="K87" s="33"/>
    </row>
    <row r="88" spans="1:11" s="15" customFormat="1" ht="21.75" customHeight="1" x14ac:dyDescent="0.5">
      <c r="A88" s="24" t="s">
        <v>238</v>
      </c>
      <c r="B88" s="21"/>
      <c r="C88" s="16"/>
      <c r="E88" s="33"/>
      <c r="F88" s="33"/>
      <c r="G88" s="33"/>
      <c r="I88" s="33"/>
      <c r="J88" s="33"/>
      <c r="K88" s="33"/>
    </row>
    <row r="89" spans="1:11" s="15" customFormat="1" ht="21.75" customHeight="1" x14ac:dyDescent="0.5">
      <c r="A89" s="24" t="s">
        <v>237</v>
      </c>
      <c r="B89" s="21"/>
      <c r="C89" s="9"/>
      <c r="E89" s="33">
        <v>1095437</v>
      </c>
      <c r="F89" s="33"/>
      <c r="G89" s="33">
        <v>282571</v>
      </c>
      <c r="I89" s="33">
        <v>1095437</v>
      </c>
      <c r="J89" s="33"/>
      <c r="K89" s="33">
        <v>282571</v>
      </c>
    </row>
    <row r="90" spans="1:11" s="15" customFormat="1" ht="21.75" customHeight="1" x14ac:dyDescent="0.5">
      <c r="A90" s="9" t="s">
        <v>97</v>
      </c>
      <c r="C90" s="16"/>
      <c r="E90" s="33">
        <v>66524</v>
      </c>
      <c r="F90" s="33"/>
      <c r="G90" s="33">
        <v>76383</v>
      </c>
      <c r="I90" s="33">
        <v>66524</v>
      </c>
      <c r="J90" s="33"/>
      <c r="K90" s="33">
        <v>76383</v>
      </c>
    </row>
    <row r="91" spans="1:11" s="15" customFormat="1" ht="21.75" customHeight="1" x14ac:dyDescent="0.5">
      <c r="A91" s="9" t="s">
        <v>133</v>
      </c>
      <c r="C91" s="16"/>
      <c r="E91" s="33">
        <v>113578</v>
      </c>
      <c r="F91" s="33"/>
      <c r="G91" s="33">
        <v>113578</v>
      </c>
      <c r="H91" s="17"/>
      <c r="I91" s="17">
        <v>0</v>
      </c>
      <c r="J91" s="17"/>
      <c r="K91" s="17">
        <v>0</v>
      </c>
    </row>
    <row r="92" spans="1:11" s="15" customFormat="1" ht="21.75" customHeight="1" x14ac:dyDescent="0.5">
      <c r="A92" s="24" t="s">
        <v>132</v>
      </c>
      <c r="B92" s="35"/>
      <c r="C92" s="16"/>
      <c r="E92" s="33"/>
      <c r="F92" s="33"/>
      <c r="G92" s="33"/>
      <c r="I92" s="33"/>
      <c r="J92" s="33"/>
      <c r="K92" s="33"/>
    </row>
    <row r="93" spans="1:11" s="15" customFormat="1" ht="21.75" customHeight="1" x14ac:dyDescent="0.5">
      <c r="A93" s="24" t="s">
        <v>150</v>
      </c>
      <c r="B93" s="35"/>
      <c r="C93" s="16"/>
      <c r="E93" s="33"/>
      <c r="F93" s="33"/>
      <c r="G93" s="33"/>
      <c r="I93" s="33"/>
      <c r="J93" s="33"/>
      <c r="K93" s="33"/>
    </row>
    <row r="94" spans="1:11" s="15" customFormat="1" ht="21.75" customHeight="1" x14ac:dyDescent="0.5">
      <c r="A94" s="24" t="s">
        <v>151</v>
      </c>
      <c r="B94" s="35"/>
      <c r="C94" s="16"/>
      <c r="E94" s="33">
        <v>6400</v>
      </c>
      <c r="F94" s="33"/>
      <c r="G94" s="33">
        <v>6400</v>
      </c>
      <c r="I94" s="33">
        <v>6400</v>
      </c>
      <c r="J94" s="33"/>
      <c r="K94" s="33">
        <v>6400</v>
      </c>
    </row>
    <row r="95" spans="1:11" s="15" customFormat="1" ht="21.75" customHeight="1" x14ac:dyDescent="0.5">
      <c r="A95" s="24" t="s">
        <v>156</v>
      </c>
      <c r="B95" s="35"/>
      <c r="C95" s="16">
        <v>16</v>
      </c>
      <c r="E95" s="17">
        <v>0</v>
      </c>
      <c r="F95" s="17"/>
      <c r="G95" s="17">
        <v>17833</v>
      </c>
      <c r="H95" s="17"/>
      <c r="I95" s="17">
        <v>0</v>
      </c>
      <c r="J95" s="33"/>
      <c r="K95" s="33">
        <v>17833</v>
      </c>
    </row>
    <row r="96" spans="1:11" s="15" customFormat="1" ht="21.75" customHeight="1" x14ac:dyDescent="0.5">
      <c r="A96" s="24" t="s">
        <v>168</v>
      </c>
      <c r="B96" s="35"/>
      <c r="C96" s="16"/>
      <c r="E96" s="17">
        <f>'CE-Consolidated'!N34</f>
        <v>139514</v>
      </c>
      <c r="F96" s="17"/>
      <c r="G96" s="17">
        <v>89134</v>
      </c>
      <c r="H96" s="17"/>
      <c r="I96" s="17">
        <f>'CE-The Company'!M28</f>
        <v>124039</v>
      </c>
      <c r="J96" s="33"/>
      <c r="K96" s="33">
        <v>89938</v>
      </c>
    </row>
    <row r="97" spans="1:11" s="15" customFormat="1" ht="21.75" customHeight="1" x14ac:dyDescent="0.5">
      <c r="A97" s="24" t="s">
        <v>157</v>
      </c>
      <c r="B97" s="35"/>
      <c r="C97" s="16">
        <v>16</v>
      </c>
      <c r="E97" s="17">
        <v>0</v>
      </c>
      <c r="F97" s="17"/>
      <c r="G97" s="17">
        <v>-17833</v>
      </c>
      <c r="H97" s="17"/>
      <c r="I97" s="17">
        <v>0</v>
      </c>
      <c r="J97" s="33"/>
      <c r="K97" s="33">
        <v>-17833</v>
      </c>
    </row>
    <row r="98" spans="1:11" s="15" customFormat="1" ht="21.75" customHeight="1" x14ac:dyDescent="0.5">
      <c r="A98" s="24" t="s">
        <v>35</v>
      </c>
      <c r="B98" s="35"/>
      <c r="C98" s="9"/>
      <c r="E98" s="25">
        <v>3365</v>
      </c>
      <c r="F98" s="17"/>
      <c r="G98" s="25">
        <v>3365</v>
      </c>
      <c r="H98" s="17"/>
      <c r="I98" s="25">
        <v>0</v>
      </c>
      <c r="J98" s="33"/>
      <c r="K98" s="25">
        <v>0</v>
      </c>
    </row>
    <row r="99" spans="1:11" s="15" customFormat="1" ht="21.75" customHeight="1" x14ac:dyDescent="0.5">
      <c r="A99" s="24" t="s">
        <v>98</v>
      </c>
      <c r="B99" s="35"/>
      <c r="C99" s="9"/>
      <c r="E99" s="33">
        <f>SUM(E89:E98)</f>
        <v>1424818</v>
      </c>
      <c r="F99" s="33"/>
      <c r="G99" s="33">
        <f>SUM(G89:G98)</f>
        <v>571431</v>
      </c>
      <c r="I99" s="33">
        <f>SUM(I89:I98)</f>
        <v>1292400</v>
      </c>
      <c r="J99" s="33"/>
      <c r="K99" s="33">
        <f>SUM(K89:K98)</f>
        <v>455292</v>
      </c>
    </row>
    <row r="100" spans="1:11" s="15" customFormat="1" ht="21.75" customHeight="1" x14ac:dyDescent="0.5">
      <c r="A100" s="24" t="s">
        <v>86</v>
      </c>
      <c r="B100" s="21"/>
      <c r="C100" s="16"/>
      <c r="E100" s="36">
        <v>236625</v>
      </c>
      <c r="F100" s="33"/>
      <c r="G100" s="36">
        <v>224620</v>
      </c>
      <c r="I100" s="25">
        <v>0</v>
      </c>
      <c r="J100" s="33"/>
      <c r="K100" s="25">
        <v>0</v>
      </c>
    </row>
    <row r="101" spans="1:11" s="15" customFormat="1" ht="21.75" customHeight="1" x14ac:dyDescent="0.5">
      <c r="A101" s="37" t="s">
        <v>99</v>
      </c>
      <c r="B101" s="35"/>
      <c r="C101" s="9"/>
      <c r="E101" s="36">
        <f>SUM(E99:E100)</f>
        <v>1661443</v>
      </c>
      <c r="F101" s="33"/>
      <c r="G101" s="36">
        <f>SUM(G99:G100)</f>
        <v>796051</v>
      </c>
      <c r="I101" s="36">
        <f>SUM(I99:I100)</f>
        <v>1292400</v>
      </c>
      <c r="J101" s="33"/>
      <c r="K101" s="36">
        <f>SUM(K99:K100)</f>
        <v>455292</v>
      </c>
    </row>
    <row r="102" spans="1:11" s="15" customFormat="1" ht="21.75" customHeight="1" thickBot="1" x14ac:dyDescent="0.55000000000000004">
      <c r="A102" s="8" t="s">
        <v>22</v>
      </c>
      <c r="C102" s="9"/>
      <c r="E102" s="34">
        <f>SUM(E68,E101)</f>
        <v>2131585</v>
      </c>
      <c r="F102" s="33"/>
      <c r="G102" s="34">
        <f>SUM(G101,G68)</f>
        <v>1249068</v>
      </c>
      <c r="I102" s="34">
        <f>SUM(I68,I101)</f>
        <v>1481265</v>
      </c>
      <c r="J102" s="33"/>
      <c r="K102" s="34">
        <f>SUM(K101,K68)</f>
        <v>652836</v>
      </c>
    </row>
    <row r="103" spans="1:11" s="15" customFormat="1" ht="21.75" customHeight="1" thickTop="1" x14ac:dyDescent="0.5">
      <c r="A103" s="9"/>
      <c r="C103" s="38"/>
      <c r="E103" s="39">
        <f>SUM(E102-E35)</f>
        <v>0</v>
      </c>
      <c r="G103" s="39">
        <f>G102-G35</f>
        <v>0</v>
      </c>
      <c r="I103" s="39">
        <f>SUM(I102-I35)</f>
        <v>0</v>
      </c>
      <c r="K103" s="39">
        <f>K102-K35</f>
        <v>0</v>
      </c>
    </row>
    <row r="104" spans="1:11" s="15" customFormat="1" ht="21.75" customHeight="1" x14ac:dyDescent="0.5">
      <c r="A104" s="27" t="s">
        <v>181</v>
      </c>
      <c r="C104" s="38"/>
      <c r="E104" s="40"/>
      <c r="I104" s="40"/>
      <c r="K104" s="40"/>
    </row>
    <row r="105" spans="1:11" s="15" customFormat="1" ht="21.75" customHeight="1" x14ac:dyDescent="0.5">
      <c r="A105" s="9"/>
      <c r="C105" s="38"/>
      <c r="E105" s="41"/>
      <c r="G105" s="41"/>
      <c r="I105" s="41"/>
      <c r="K105" s="41"/>
    </row>
    <row r="106" spans="1:11" s="27" customFormat="1" ht="21.75" customHeight="1" x14ac:dyDescent="0.5">
      <c r="A106" s="42"/>
      <c r="B106" s="42"/>
      <c r="C106" s="42"/>
      <c r="D106" s="42"/>
      <c r="E106" s="28"/>
      <c r="F106" s="28"/>
      <c r="G106" s="28"/>
      <c r="H106" s="28"/>
      <c r="J106" s="28"/>
    </row>
    <row r="107" spans="1:11" s="27" customFormat="1" ht="21.75" customHeight="1" x14ac:dyDescent="0.5">
      <c r="B107" s="28"/>
      <c r="C107" s="28"/>
      <c r="D107" s="28"/>
      <c r="E107" s="9"/>
      <c r="F107" s="28"/>
      <c r="G107" s="9"/>
      <c r="H107" s="28"/>
      <c r="I107" s="9"/>
      <c r="J107" s="28"/>
      <c r="K107" s="9"/>
    </row>
    <row r="108" spans="1:11" s="27" customFormat="1" ht="21.75" customHeight="1" x14ac:dyDescent="0.5">
      <c r="B108" s="28"/>
      <c r="D108" s="28"/>
      <c r="E108" s="43" t="s">
        <v>38</v>
      </c>
      <c r="F108" s="28"/>
      <c r="G108" s="28"/>
      <c r="H108" s="28"/>
      <c r="J108" s="28"/>
    </row>
    <row r="109" spans="1:11" s="27" customFormat="1" ht="21.75" customHeight="1" x14ac:dyDescent="0.5">
      <c r="A109" s="42"/>
      <c r="B109" s="42"/>
      <c r="C109" s="42"/>
      <c r="D109" s="42"/>
      <c r="E109" s="28"/>
      <c r="F109" s="28"/>
      <c r="G109" s="28"/>
      <c r="H109" s="28"/>
      <c r="J109" s="28"/>
    </row>
    <row r="110" spans="1:11" s="27" customFormat="1" ht="21.75" customHeight="1" x14ac:dyDescent="0.5">
      <c r="B110" s="28"/>
      <c r="C110" s="44"/>
      <c r="D110" s="28"/>
      <c r="E110" s="28"/>
      <c r="F110" s="28"/>
      <c r="G110" s="28"/>
      <c r="H110" s="28"/>
      <c r="J110" s="28"/>
    </row>
    <row r="111" spans="1:11" s="27" customFormat="1" ht="21.75" customHeight="1" x14ac:dyDescent="0.5">
      <c r="B111" s="28"/>
      <c r="C111" s="44"/>
      <c r="D111" s="28"/>
      <c r="E111" s="28"/>
      <c r="F111" s="28"/>
      <c r="G111" s="28"/>
      <c r="H111" s="28"/>
      <c r="J111" s="28"/>
    </row>
  </sheetData>
  <sheetProtection selectLockedCells="1" selectUnlockedCells="1"/>
  <mergeCells count="6">
    <mergeCell ref="I5:K5"/>
    <mergeCell ref="I43:K43"/>
    <mergeCell ref="I76:K76"/>
    <mergeCell ref="E5:G5"/>
    <mergeCell ref="E43:G43"/>
    <mergeCell ref="E76:G76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tToHeight="4" orientation="portrait" useFirstPageNumber="1" r:id="rId1"/>
  <headerFooter scaleWithDoc="0"/>
  <rowBreaks count="2" manualBreakCount="2">
    <brk id="38" max="16383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17"/>
  <sheetViews>
    <sheetView showGridLines="0" tabSelected="1" view="pageBreakPreview" topLeftCell="A105" zoomScale="115" zoomScaleNormal="100" zoomScaleSheetLayoutView="115" workbookViewId="0">
      <selection activeCell="D115" sqref="D115"/>
    </sheetView>
  </sheetViews>
  <sheetFormatPr defaultColWidth="9.140625" defaultRowHeight="22.35" customHeight="1" x14ac:dyDescent="0.5"/>
  <cols>
    <col min="1" max="1" width="45.42578125" style="45" customWidth="1"/>
    <col min="2" max="2" width="7.5703125" style="46" customWidth="1"/>
    <col min="3" max="3" width="1.42578125" style="45" customWidth="1"/>
    <col min="4" max="4" width="12.5703125" style="47" customWidth="1"/>
    <col min="5" max="5" width="0.85546875" style="48" customWidth="1"/>
    <col min="6" max="6" width="12.5703125" style="47" customWidth="1"/>
    <col min="7" max="7" width="0.85546875" style="48" customWidth="1"/>
    <col min="8" max="8" width="12.5703125" style="47" customWidth="1"/>
    <col min="9" max="9" width="0.85546875" style="48" customWidth="1"/>
    <col min="10" max="10" width="12.5703125" style="47" customWidth="1"/>
    <col min="11" max="11" width="0.5703125" style="1" customWidth="1"/>
    <col min="12" max="16384" width="9.140625" style="45"/>
  </cols>
  <sheetData>
    <row r="1" spans="1:19" ht="20.25" customHeight="1" x14ac:dyDescent="0.5">
      <c r="H1" s="45"/>
      <c r="K1" s="49" t="s">
        <v>46</v>
      </c>
    </row>
    <row r="2" spans="1:19" ht="20.25" customHeight="1" x14ac:dyDescent="0.5">
      <c r="A2" s="50" t="s">
        <v>76</v>
      </c>
    </row>
    <row r="3" spans="1:19" ht="20.25" customHeight="1" x14ac:dyDescent="0.5">
      <c r="A3" s="50" t="s">
        <v>88</v>
      </c>
    </row>
    <row r="4" spans="1:19" ht="20.25" customHeight="1" x14ac:dyDescent="0.5">
      <c r="A4" s="50" t="s">
        <v>223</v>
      </c>
    </row>
    <row r="5" spans="1:19" ht="20.25" customHeight="1" x14ac:dyDescent="0.5">
      <c r="D5" s="51"/>
      <c r="E5" s="51"/>
      <c r="F5" s="51"/>
      <c r="G5" s="51"/>
      <c r="H5" s="51"/>
      <c r="I5" s="51"/>
      <c r="K5" s="49" t="s">
        <v>61</v>
      </c>
    </row>
    <row r="6" spans="1:19" ht="20.25" customHeight="1" x14ac:dyDescent="0.5">
      <c r="D6" s="125" t="s">
        <v>0</v>
      </c>
      <c r="E6" s="125"/>
      <c r="F6" s="125"/>
      <c r="G6" s="52"/>
      <c r="H6" s="125" t="s">
        <v>1</v>
      </c>
      <c r="I6" s="125"/>
      <c r="J6" s="125"/>
    </row>
    <row r="7" spans="1:19" ht="20.25" customHeight="1" x14ac:dyDescent="0.5">
      <c r="B7" s="53" t="s">
        <v>2</v>
      </c>
      <c r="D7" s="53">
        <v>2568</v>
      </c>
      <c r="E7" s="54"/>
      <c r="F7" s="53">
        <v>2567</v>
      </c>
      <c r="G7" s="54"/>
      <c r="H7" s="53">
        <v>2568</v>
      </c>
      <c r="I7" s="54"/>
      <c r="J7" s="53">
        <v>2567</v>
      </c>
    </row>
    <row r="8" spans="1:19" ht="20.25" customHeight="1" x14ac:dyDescent="0.5">
      <c r="A8" s="55" t="s">
        <v>198</v>
      </c>
      <c r="D8" s="46"/>
      <c r="E8" s="54"/>
      <c r="F8" s="46"/>
      <c r="G8" s="54"/>
      <c r="H8" s="46"/>
      <c r="I8" s="54"/>
      <c r="J8" s="46"/>
    </row>
    <row r="9" spans="1:19" ht="20.25" customHeight="1" x14ac:dyDescent="0.5">
      <c r="A9" s="55" t="s">
        <v>40</v>
      </c>
      <c r="D9" s="46"/>
      <c r="E9" s="54"/>
      <c r="F9" s="46"/>
      <c r="G9" s="54"/>
      <c r="H9" s="46"/>
      <c r="I9" s="54"/>
      <c r="J9" s="46"/>
    </row>
    <row r="10" spans="1:19" ht="20.25" customHeight="1" x14ac:dyDescent="0.45">
      <c r="A10" s="45" t="s">
        <v>116</v>
      </c>
      <c r="B10" s="56"/>
      <c r="D10" s="3">
        <v>281114</v>
      </c>
      <c r="E10" s="57"/>
      <c r="F10" s="3">
        <v>250148</v>
      </c>
      <c r="G10" s="57"/>
      <c r="H10" s="3">
        <v>103339</v>
      </c>
      <c r="I10" s="57"/>
      <c r="J10" s="3">
        <v>106654</v>
      </c>
      <c r="M10" s="57"/>
      <c r="N10" s="57"/>
      <c r="O10" s="57"/>
      <c r="P10" s="57"/>
      <c r="Q10" s="57"/>
      <c r="R10" s="57"/>
      <c r="S10" s="57"/>
    </row>
    <row r="11" spans="1:19" ht="20.25" customHeight="1" x14ac:dyDescent="0.45">
      <c r="A11" s="45" t="s">
        <v>102</v>
      </c>
      <c r="B11" s="56"/>
      <c r="D11" s="3">
        <v>11016</v>
      </c>
      <c r="E11" s="57"/>
      <c r="F11" s="3">
        <v>13434</v>
      </c>
      <c r="G11" s="57"/>
      <c r="H11" s="3">
        <v>0</v>
      </c>
      <c r="I11" s="57"/>
      <c r="J11" s="3">
        <v>8543</v>
      </c>
      <c r="M11" s="57"/>
      <c r="N11" s="57"/>
      <c r="O11" s="57"/>
      <c r="P11" s="57"/>
      <c r="Q11" s="57"/>
      <c r="R11" s="57"/>
      <c r="S11" s="57"/>
    </row>
    <row r="12" spans="1:19" ht="20.25" customHeight="1" x14ac:dyDescent="0.45">
      <c r="A12" s="45" t="s">
        <v>182</v>
      </c>
      <c r="B12" s="56"/>
      <c r="D12" s="3">
        <v>1060</v>
      </c>
      <c r="E12" s="57"/>
      <c r="F12" s="7">
        <v>803</v>
      </c>
      <c r="G12" s="57"/>
      <c r="H12" s="3">
        <v>1060</v>
      </c>
      <c r="I12" s="57"/>
      <c r="J12" s="3">
        <v>803</v>
      </c>
      <c r="M12" s="57"/>
      <c r="N12" s="57"/>
      <c r="O12" s="57"/>
      <c r="P12" s="57"/>
      <c r="Q12" s="57"/>
      <c r="R12" s="57"/>
      <c r="S12" s="57"/>
    </row>
    <row r="13" spans="1:19" ht="20.25" customHeight="1" x14ac:dyDescent="0.45">
      <c r="A13" s="45" t="s">
        <v>160</v>
      </c>
      <c r="B13" s="56"/>
      <c r="D13" s="3">
        <v>217</v>
      </c>
      <c r="E13" s="57"/>
      <c r="F13" s="7">
        <v>260</v>
      </c>
      <c r="G13" s="57"/>
      <c r="H13" s="3">
        <v>0</v>
      </c>
      <c r="I13" s="57"/>
      <c r="J13" s="3">
        <v>0</v>
      </c>
      <c r="M13" s="57"/>
      <c r="N13" s="57"/>
      <c r="O13" s="57"/>
      <c r="P13" s="57"/>
      <c r="Q13" s="57"/>
      <c r="R13" s="57"/>
      <c r="S13" s="57"/>
    </row>
    <row r="14" spans="1:19" ht="20.25" customHeight="1" x14ac:dyDescent="0.45">
      <c r="A14" s="45" t="s">
        <v>111</v>
      </c>
      <c r="B14" s="56"/>
      <c r="D14" s="3">
        <v>106</v>
      </c>
      <c r="E14" s="57"/>
      <c r="F14" s="3">
        <v>49</v>
      </c>
      <c r="G14" s="57"/>
      <c r="H14" s="3">
        <v>677</v>
      </c>
      <c r="I14" s="57"/>
      <c r="J14" s="3">
        <v>23</v>
      </c>
      <c r="M14" s="57"/>
      <c r="N14" s="57"/>
      <c r="O14" s="57"/>
      <c r="P14" s="57"/>
      <c r="Q14" s="57"/>
      <c r="R14" s="57"/>
      <c r="S14" s="57"/>
    </row>
    <row r="15" spans="1:19" ht="20.25" customHeight="1" x14ac:dyDescent="0.45">
      <c r="A15" s="45" t="s">
        <v>159</v>
      </c>
      <c r="B15" s="56"/>
      <c r="D15" s="3">
        <v>334</v>
      </c>
      <c r="E15" s="57"/>
      <c r="F15" s="3">
        <v>0</v>
      </c>
      <c r="G15" s="57"/>
      <c r="H15" s="3">
        <v>331</v>
      </c>
      <c r="I15" s="57"/>
      <c r="J15" s="3">
        <v>0</v>
      </c>
      <c r="M15" s="57"/>
      <c r="N15" s="57"/>
      <c r="O15" s="57"/>
      <c r="P15" s="57"/>
      <c r="Q15" s="57"/>
      <c r="R15" s="57"/>
      <c r="S15" s="57"/>
    </row>
    <row r="16" spans="1:19" ht="20.25" customHeight="1" x14ac:dyDescent="0.45">
      <c r="A16" s="45" t="s">
        <v>23</v>
      </c>
      <c r="B16" s="56"/>
      <c r="D16" s="3">
        <v>1044</v>
      </c>
      <c r="E16" s="57"/>
      <c r="F16" s="3">
        <v>780</v>
      </c>
      <c r="G16" s="57"/>
      <c r="H16" s="3">
        <v>1756</v>
      </c>
      <c r="I16" s="57"/>
      <c r="J16" s="3">
        <v>648</v>
      </c>
      <c r="M16" s="57"/>
      <c r="N16" s="57"/>
      <c r="O16" s="57"/>
      <c r="P16" s="57"/>
      <c r="Q16" s="57"/>
      <c r="R16" s="57"/>
      <c r="S16" s="57"/>
    </row>
    <row r="17" spans="1:19" ht="20.25" customHeight="1" x14ac:dyDescent="0.5">
      <c r="A17" s="50" t="s">
        <v>41</v>
      </c>
      <c r="B17" s="56"/>
      <c r="D17" s="58">
        <f>SUM(D10:D16)</f>
        <v>294891</v>
      </c>
      <c r="E17" s="57"/>
      <c r="F17" s="58">
        <f>SUM(F10:F16)</f>
        <v>265474</v>
      </c>
      <c r="G17" s="57"/>
      <c r="H17" s="58">
        <f>SUM(H10:H16)</f>
        <v>107163</v>
      </c>
      <c r="I17" s="57"/>
      <c r="J17" s="58">
        <f>SUM(J10:J16)</f>
        <v>116671</v>
      </c>
    </row>
    <row r="18" spans="1:19" ht="20.25" customHeight="1" x14ac:dyDescent="0.5">
      <c r="A18" s="50" t="s">
        <v>42</v>
      </c>
      <c r="B18" s="56"/>
      <c r="D18" s="57"/>
      <c r="E18" s="57"/>
      <c r="F18" s="57"/>
      <c r="G18" s="57"/>
      <c r="H18" s="57"/>
      <c r="I18" s="57"/>
      <c r="J18" s="57"/>
    </row>
    <row r="19" spans="1:19" ht="20.25" customHeight="1" x14ac:dyDescent="0.45">
      <c r="A19" s="45" t="s">
        <v>117</v>
      </c>
      <c r="B19" s="56"/>
      <c r="D19" s="3">
        <v>211195</v>
      </c>
      <c r="E19" s="57"/>
      <c r="F19" s="59">
        <v>207264</v>
      </c>
      <c r="G19" s="57"/>
      <c r="H19" s="3">
        <v>69703</v>
      </c>
      <c r="I19" s="57"/>
      <c r="J19" s="59">
        <v>82379</v>
      </c>
      <c r="M19" s="57"/>
      <c r="N19" s="57"/>
      <c r="O19" s="57"/>
      <c r="P19" s="57"/>
      <c r="Q19" s="57"/>
      <c r="R19" s="57"/>
      <c r="S19" s="57"/>
    </row>
    <row r="20" spans="1:19" ht="20.25" customHeight="1" x14ac:dyDescent="0.45">
      <c r="A20" s="45" t="s">
        <v>103</v>
      </c>
      <c r="B20" s="56"/>
      <c r="D20" s="3">
        <v>5165</v>
      </c>
      <c r="E20" s="57"/>
      <c r="F20" s="59">
        <v>12402</v>
      </c>
      <c r="G20" s="57"/>
      <c r="H20" s="3">
        <v>0</v>
      </c>
      <c r="I20" s="57"/>
      <c r="J20" s="59">
        <v>8486</v>
      </c>
      <c r="M20" s="57"/>
      <c r="N20" s="57"/>
      <c r="O20" s="57"/>
      <c r="P20" s="57"/>
      <c r="Q20" s="57"/>
      <c r="R20" s="57"/>
      <c r="S20" s="57"/>
    </row>
    <row r="21" spans="1:19" ht="20.25" customHeight="1" x14ac:dyDescent="0.45">
      <c r="A21" s="45" t="s">
        <v>105</v>
      </c>
      <c r="B21" s="56"/>
      <c r="D21" s="3">
        <v>7347</v>
      </c>
      <c r="E21" s="57"/>
      <c r="F21" s="59">
        <v>6201</v>
      </c>
      <c r="G21" s="57"/>
      <c r="H21" s="3">
        <v>3721</v>
      </c>
      <c r="I21" s="57"/>
      <c r="J21" s="59">
        <v>4016</v>
      </c>
      <c r="M21" s="57"/>
      <c r="N21" s="57"/>
      <c r="O21" s="57"/>
      <c r="P21" s="57"/>
      <c r="Q21" s="57"/>
      <c r="R21" s="57"/>
      <c r="S21" s="57"/>
    </row>
    <row r="22" spans="1:19" ht="20.25" customHeight="1" x14ac:dyDescent="0.45">
      <c r="A22" s="45" t="s">
        <v>24</v>
      </c>
      <c r="B22" s="56"/>
      <c r="D22" s="3">
        <v>43600</v>
      </c>
      <c r="E22" s="57"/>
      <c r="F22" s="59">
        <v>37712</v>
      </c>
      <c r="G22" s="57"/>
      <c r="H22" s="3">
        <v>25065</v>
      </c>
      <c r="I22" s="57"/>
      <c r="J22" s="59">
        <v>22766</v>
      </c>
      <c r="M22" s="57"/>
      <c r="N22" s="57"/>
      <c r="O22" s="57"/>
      <c r="P22" s="57"/>
      <c r="Q22" s="57"/>
      <c r="R22" s="57"/>
      <c r="S22" s="57"/>
    </row>
    <row r="23" spans="1:19" ht="20.25" customHeight="1" x14ac:dyDescent="0.45">
      <c r="A23" s="45" t="s">
        <v>258</v>
      </c>
      <c r="B23" s="56"/>
      <c r="D23" s="3">
        <v>-481</v>
      </c>
      <c r="E23" s="57"/>
      <c r="F23" s="59">
        <v>-2797</v>
      </c>
      <c r="G23" s="57"/>
      <c r="H23" s="3">
        <v>1</v>
      </c>
      <c r="I23" s="57"/>
      <c r="J23" s="59">
        <v>-2349</v>
      </c>
      <c r="M23" s="57"/>
      <c r="N23" s="57"/>
      <c r="O23" s="57"/>
      <c r="P23" s="57"/>
      <c r="Q23" s="57"/>
      <c r="R23" s="57"/>
      <c r="S23" s="57"/>
    </row>
    <row r="24" spans="1:19" ht="20.25" customHeight="1" x14ac:dyDescent="0.45">
      <c r="A24" s="45" t="s">
        <v>225</v>
      </c>
      <c r="B24" s="56"/>
      <c r="D24" s="3">
        <v>0</v>
      </c>
      <c r="E24" s="57"/>
      <c r="F24" s="3">
        <v>1438</v>
      </c>
      <c r="G24" s="57"/>
      <c r="H24" s="3">
        <v>0</v>
      </c>
      <c r="I24" s="57"/>
      <c r="J24" s="3">
        <v>1458</v>
      </c>
      <c r="M24" s="57"/>
      <c r="N24" s="57"/>
      <c r="O24" s="57"/>
      <c r="P24" s="57"/>
      <c r="Q24" s="57"/>
      <c r="R24" s="57"/>
      <c r="S24" s="57"/>
    </row>
    <row r="25" spans="1:19" ht="20.25" customHeight="1" x14ac:dyDescent="0.5">
      <c r="A25" s="50" t="s">
        <v>43</v>
      </c>
      <c r="B25" s="56"/>
      <c r="D25" s="58">
        <f>SUM(D19:D24)</f>
        <v>266826</v>
      </c>
      <c r="E25" s="59"/>
      <c r="F25" s="58">
        <f>SUM(F19:F24)</f>
        <v>262220</v>
      </c>
      <c r="G25" s="57"/>
      <c r="H25" s="58">
        <f>SUM(H19:H24)</f>
        <v>98490</v>
      </c>
      <c r="I25" s="57"/>
      <c r="J25" s="58">
        <f>SUM(J19:J24)</f>
        <v>116756</v>
      </c>
      <c r="M25" s="57"/>
      <c r="N25" s="57"/>
      <c r="O25" s="57"/>
      <c r="P25" s="57"/>
      <c r="Q25" s="57"/>
      <c r="R25" s="57"/>
      <c r="S25" s="57"/>
    </row>
    <row r="26" spans="1:19" ht="20.25" customHeight="1" x14ac:dyDescent="0.5">
      <c r="A26" s="50" t="s">
        <v>259</v>
      </c>
      <c r="B26" s="56"/>
      <c r="D26" s="57">
        <f>D17-D25</f>
        <v>28065</v>
      </c>
      <c r="E26" s="57"/>
      <c r="F26" s="57">
        <f>F17-F25</f>
        <v>3254</v>
      </c>
      <c r="G26" s="57"/>
      <c r="H26" s="57">
        <f>H17-H25</f>
        <v>8673</v>
      </c>
      <c r="I26" s="57"/>
      <c r="J26" s="57">
        <f>J17-J25</f>
        <v>-85</v>
      </c>
      <c r="M26" s="57"/>
      <c r="N26" s="57"/>
      <c r="O26" s="57"/>
      <c r="P26" s="57"/>
      <c r="Q26" s="57"/>
      <c r="R26" s="57"/>
      <c r="S26" s="57"/>
    </row>
    <row r="27" spans="1:19" ht="20.25" customHeight="1" x14ac:dyDescent="0.5">
      <c r="A27" s="45" t="s">
        <v>185</v>
      </c>
      <c r="B27" s="56"/>
      <c r="D27" s="60">
        <v>-2919</v>
      </c>
      <c r="E27" s="57"/>
      <c r="F27" s="60">
        <v>-2673</v>
      </c>
      <c r="G27" s="57"/>
      <c r="H27" s="60">
        <v>-1285</v>
      </c>
      <c r="I27" s="57"/>
      <c r="J27" s="60">
        <v>-1497</v>
      </c>
      <c r="M27" s="57"/>
      <c r="N27" s="57"/>
      <c r="O27" s="57"/>
      <c r="P27" s="57"/>
      <c r="Q27" s="57"/>
      <c r="R27" s="57"/>
      <c r="S27" s="57"/>
    </row>
    <row r="28" spans="1:19" ht="20.25" customHeight="1" x14ac:dyDescent="0.5">
      <c r="A28" s="50" t="s">
        <v>247</v>
      </c>
      <c r="B28" s="56"/>
      <c r="D28" s="57">
        <f>SUM(D26:D27)</f>
        <v>25146</v>
      </c>
      <c r="E28" s="57"/>
      <c r="F28" s="57">
        <f>SUM(F26:F27)</f>
        <v>581</v>
      </c>
      <c r="G28" s="57"/>
      <c r="H28" s="57">
        <f>SUM(H26:H27)</f>
        <v>7388</v>
      </c>
      <c r="I28" s="57"/>
      <c r="J28" s="57">
        <f>SUM(J26:J27)</f>
        <v>-1582</v>
      </c>
      <c r="M28" s="57"/>
      <c r="N28" s="57"/>
      <c r="O28" s="57"/>
      <c r="P28" s="57"/>
      <c r="Q28" s="57"/>
      <c r="R28" s="57"/>
      <c r="S28" s="57"/>
    </row>
    <row r="29" spans="1:19" ht="20.25" customHeight="1" x14ac:dyDescent="0.45">
      <c r="A29" s="45" t="s">
        <v>124</v>
      </c>
      <c r="B29" s="56">
        <v>17</v>
      </c>
      <c r="D29" s="60">
        <v>-6690</v>
      </c>
      <c r="E29" s="57"/>
      <c r="F29" s="61">
        <v>-2407</v>
      </c>
      <c r="G29" s="57"/>
      <c r="H29" s="3">
        <v>-1996</v>
      </c>
      <c r="I29" s="57"/>
      <c r="J29" s="61">
        <v>-456</v>
      </c>
      <c r="M29" s="57"/>
      <c r="N29" s="57"/>
      <c r="O29" s="57"/>
      <c r="P29" s="57"/>
      <c r="Q29" s="57"/>
      <c r="R29" s="57"/>
      <c r="S29" s="57"/>
    </row>
    <row r="30" spans="1:19" ht="20.25" customHeight="1" x14ac:dyDescent="0.5">
      <c r="A30" s="50" t="s">
        <v>248</v>
      </c>
      <c r="B30" s="56"/>
      <c r="D30" s="58">
        <f>SUM(D28:D29)</f>
        <v>18456</v>
      </c>
      <c r="E30" s="57"/>
      <c r="F30" s="58">
        <f>SUM(F28:F29)</f>
        <v>-1826</v>
      </c>
      <c r="G30" s="57"/>
      <c r="H30" s="58">
        <f>SUM(H28:H29)</f>
        <v>5392</v>
      </c>
      <c r="I30" s="57"/>
      <c r="J30" s="58">
        <f>SUM(J28:J29)</f>
        <v>-2038</v>
      </c>
      <c r="M30" s="57"/>
      <c r="N30" s="57"/>
      <c r="O30" s="57"/>
      <c r="P30" s="57"/>
      <c r="Q30" s="57"/>
      <c r="R30" s="57"/>
      <c r="S30" s="57"/>
    </row>
    <row r="31" spans="1:19" ht="20.25" customHeight="1" x14ac:dyDescent="0.5">
      <c r="A31" s="50"/>
      <c r="B31" s="56"/>
      <c r="D31" s="57"/>
      <c r="E31" s="57"/>
      <c r="F31" s="57"/>
      <c r="G31" s="57"/>
      <c r="H31" s="57"/>
      <c r="I31" s="57"/>
      <c r="J31" s="57"/>
    </row>
    <row r="32" spans="1:19" ht="20.25" customHeight="1" x14ac:dyDescent="0.5">
      <c r="A32" s="50" t="s">
        <v>84</v>
      </c>
      <c r="B32" s="56"/>
      <c r="D32" s="57"/>
      <c r="E32" s="57"/>
      <c r="F32" s="57"/>
      <c r="G32" s="57"/>
      <c r="H32" s="57"/>
      <c r="I32" s="57"/>
      <c r="J32" s="57"/>
    </row>
    <row r="33" spans="1:11" ht="20.25" customHeight="1" x14ac:dyDescent="0.5">
      <c r="A33" s="50" t="s">
        <v>36</v>
      </c>
      <c r="B33" s="56"/>
      <c r="D33" s="60">
        <v>0</v>
      </c>
      <c r="E33" s="57"/>
      <c r="F33" s="60">
        <v>0</v>
      </c>
      <c r="G33" s="57"/>
      <c r="H33" s="60">
        <v>0</v>
      </c>
      <c r="I33" s="57"/>
      <c r="J33" s="60">
        <v>0</v>
      </c>
    </row>
    <row r="34" spans="1:11" ht="20.25" customHeight="1" x14ac:dyDescent="0.5">
      <c r="A34" s="50"/>
      <c r="B34" s="56"/>
      <c r="D34" s="57"/>
      <c r="E34" s="57"/>
      <c r="F34" s="57"/>
      <c r="G34" s="57"/>
      <c r="H34" s="57"/>
      <c r="I34" s="57"/>
      <c r="J34" s="57"/>
    </row>
    <row r="35" spans="1:11" ht="20.25" customHeight="1" thickBot="1" x14ac:dyDescent="0.55000000000000004">
      <c r="A35" s="50" t="s">
        <v>37</v>
      </c>
      <c r="B35" s="56"/>
      <c r="D35" s="62">
        <f>SUM(D30)</f>
        <v>18456</v>
      </c>
      <c r="E35" s="57"/>
      <c r="F35" s="62">
        <f>SUM(F30)</f>
        <v>-1826</v>
      </c>
      <c r="G35" s="57"/>
      <c r="H35" s="62">
        <f>SUM(H30)</f>
        <v>5392</v>
      </c>
      <c r="I35" s="57"/>
      <c r="J35" s="62">
        <f>SUM(J30)</f>
        <v>-2038</v>
      </c>
    </row>
    <row r="36" spans="1:11" ht="20.25" customHeight="1" thickTop="1" x14ac:dyDescent="0.5">
      <c r="A36" s="50"/>
      <c r="B36" s="56"/>
      <c r="D36" s="57"/>
      <c r="E36" s="57"/>
      <c r="F36" s="57"/>
      <c r="G36" s="57"/>
      <c r="H36" s="57"/>
      <c r="I36" s="57"/>
      <c r="J36" s="57"/>
    </row>
    <row r="37" spans="1:11" ht="20.25" customHeight="1" x14ac:dyDescent="0.5">
      <c r="A37" s="63" t="s">
        <v>181</v>
      </c>
      <c r="B37" s="56"/>
      <c r="D37" s="57"/>
      <c r="E37" s="57"/>
      <c r="F37" s="57"/>
      <c r="G37" s="57"/>
      <c r="H37" s="57"/>
      <c r="I37" s="57"/>
      <c r="J37" s="57"/>
    </row>
    <row r="38" spans="1:11" ht="20.25" customHeight="1" x14ac:dyDescent="0.5">
      <c r="H38" s="45"/>
      <c r="K38" s="49" t="s">
        <v>46</v>
      </c>
    </row>
    <row r="39" spans="1:11" ht="20.25" customHeight="1" x14ac:dyDescent="0.5">
      <c r="A39" s="50" t="s">
        <v>76</v>
      </c>
    </row>
    <row r="40" spans="1:11" ht="20.25" customHeight="1" x14ac:dyDescent="0.5">
      <c r="A40" s="50" t="s">
        <v>104</v>
      </c>
    </row>
    <row r="41" spans="1:11" ht="20.25" customHeight="1" x14ac:dyDescent="0.5">
      <c r="A41" s="50" t="s">
        <v>223</v>
      </c>
    </row>
    <row r="42" spans="1:11" ht="20.25" customHeight="1" x14ac:dyDescent="0.5">
      <c r="D42" s="51"/>
      <c r="E42" s="51"/>
      <c r="F42" s="51"/>
      <c r="G42" s="51"/>
      <c r="H42" s="51"/>
      <c r="I42" s="51"/>
      <c r="K42" s="49" t="s">
        <v>61</v>
      </c>
    </row>
    <row r="43" spans="1:11" ht="20.25" customHeight="1" x14ac:dyDescent="0.5">
      <c r="D43" s="125" t="s">
        <v>0</v>
      </c>
      <c r="E43" s="125"/>
      <c r="F43" s="125"/>
      <c r="G43" s="52"/>
      <c r="H43" s="125" t="s">
        <v>1</v>
      </c>
      <c r="I43" s="125"/>
      <c r="J43" s="125"/>
    </row>
    <row r="44" spans="1:11" ht="20.25" customHeight="1" x14ac:dyDescent="0.5">
      <c r="B44" s="53" t="s">
        <v>2</v>
      </c>
      <c r="D44" s="53">
        <v>2568</v>
      </c>
      <c r="E44" s="54"/>
      <c r="F44" s="53">
        <v>2567</v>
      </c>
      <c r="G44" s="54"/>
      <c r="H44" s="53">
        <v>2568</v>
      </c>
      <c r="I44" s="54"/>
      <c r="J44" s="53">
        <v>2567</v>
      </c>
    </row>
    <row r="45" spans="1:11" ht="20.25" customHeight="1" x14ac:dyDescent="0.5">
      <c r="A45" s="50" t="s">
        <v>106</v>
      </c>
      <c r="B45" s="56"/>
      <c r="D45" s="57"/>
      <c r="E45" s="57"/>
      <c r="F45" s="57"/>
      <c r="G45" s="57"/>
      <c r="H45" s="57"/>
      <c r="I45" s="57"/>
      <c r="J45" s="57"/>
    </row>
    <row r="46" spans="1:11" ht="20.25" customHeight="1" thickBot="1" x14ac:dyDescent="0.55000000000000004">
      <c r="A46" s="45" t="s">
        <v>44</v>
      </c>
      <c r="B46" s="56"/>
      <c r="D46" s="64">
        <f>D48-D47</f>
        <v>12983</v>
      </c>
      <c r="E46" s="65"/>
      <c r="F46" s="64">
        <f>F48-F47</f>
        <v>-2883</v>
      </c>
      <c r="G46" s="65"/>
      <c r="H46" s="62">
        <f>H30</f>
        <v>5392</v>
      </c>
      <c r="I46" s="64"/>
      <c r="J46" s="62">
        <f>J30</f>
        <v>-2038</v>
      </c>
    </row>
    <row r="47" spans="1:11" ht="20.25" customHeight="1" thickTop="1" x14ac:dyDescent="0.5">
      <c r="A47" s="45" t="s">
        <v>45</v>
      </c>
      <c r="B47" s="56"/>
      <c r="D47" s="60">
        <v>5473</v>
      </c>
      <c r="E47" s="65"/>
      <c r="F47" s="66">
        <v>1057</v>
      </c>
      <c r="G47" s="65"/>
      <c r="H47" s="64"/>
      <c r="I47" s="64"/>
      <c r="J47" s="64"/>
    </row>
    <row r="48" spans="1:11" ht="20.25" customHeight="1" thickBot="1" x14ac:dyDescent="0.55000000000000004">
      <c r="B48" s="56"/>
      <c r="D48" s="67">
        <f>D30</f>
        <v>18456</v>
      </c>
      <c r="E48" s="57"/>
      <c r="F48" s="67">
        <f>F30</f>
        <v>-1826</v>
      </c>
      <c r="G48" s="68"/>
      <c r="H48" s="68"/>
      <c r="I48" s="68"/>
      <c r="J48" s="68"/>
    </row>
    <row r="49" spans="1:21" ht="20.25" customHeight="1" thickTop="1" x14ac:dyDescent="0.5">
      <c r="A49" s="50" t="s">
        <v>85</v>
      </c>
      <c r="B49" s="56"/>
      <c r="D49" s="57"/>
      <c r="E49" s="57"/>
      <c r="F49" s="57"/>
      <c r="G49" s="68"/>
      <c r="H49" s="68"/>
      <c r="I49" s="68"/>
      <c r="J49" s="68"/>
    </row>
    <row r="50" spans="1:21" ht="20.25" customHeight="1" thickBot="1" x14ac:dyDescent="0.55000000000000004">
      <c r="A50" s="45" t="s">
        <v>44</v>
      </c>
      <c r="B50" s="56"/>
      <c r="D50" s="64">
        <f>D52-D51</f>
        <v>12983</v>
      </c>
      <c r="E50" s="57"/>
      <c r="F50" s="64">
        <f>F52-F51</f>
        <v>-2883</v>
      </c>
      <c r="G50" s="68"/>
      <c r="H50" s="62">
        <f>H35</f>
        <v>5392</v>
      </c>
      <c r="I50" s="68"/>
      <c r="J50" s="62">
        <f>J35</f>
        <v>-2038</v>
      </c>
    </row>
    <row r="51" spans="1:21" ht="20.25" customHeight="1" thickTop="1" x14ac:dyDescent="0.5">
      <c r="A51" s="45" t="s">
        <v>45</v>
      </c>
      <c r="B51" s="56"/>
      <c r="D51" s="66">
        <f>D47</f>
        <v>5473</v>
      </c>
      <c r="E51" s="57"/>
      <c r="F51" s="66">
        <f>F47</f>
        <v>1057</v>
      </c>
      <c r="G51" s="68"/>
      <c r="H51" s="68"/>
      <c r="I51" s="68"/>
      <c r="J51" s="68"/>
    </row>
    <row r="52" spans="1:21" ht="20.25" customHeight="1" thickBot="1" x14ac:dyDescent="0.55000000000000004">
      <c r="B52" s="56"/>
      <c r="D52" s="69">
        <f>D35</f>
        <v>18456</v>
      </c>
      <c r="E52" s="57"/>
      <c r="F52" s="69">
        <f>F35</f>
        <v>-1826</v>
      </c>
      <c r="G52" s="68"/>
      <c r="H52" s="68"/>
      <c r="I52" s="68"/>
      <c r="J52" s="68"/>
    </row>
    <row r="53" spans="1:21" ht="20.25" customHeight="1" thickTop="1" x14ac:dyDescent="0.5">
      <c r="A53" s="50"/>
      <c r="B53" s="56"/>
      <c r="D53" s="57"/>
      <c r="E53" s="57"/>
      <c r="F53" s="57"/>
      <c r="G53" s="57"/>
      <c r="H53" s="57"/>
      <c r="I53" s="57"/>
      <c r="J53" s="57"/>
      <c r="K53" s="49" t="s">
        <v>65</v>
      </c>
    </row>
    <row r="54" spans="1:21" ht="20.25" customHeight="1" x14ac:dyDescent="0.5">
      <c r="A54" s="50" t="s">
        <v>249</v>
      </c>
      <c r="B54" s="56">
        <v>18</v>
      </c>
    </row>
    <row r="55" spans="1:21" ht="20.25" customHeight="1" x14ac:dyDescent="0.5">
      <c r="A55" s="45" t="s">
        <v>239</v>
      </c>
    </row>
    <row r="56" spans="1:21" ht="20.25" customHeight="1" thickBot="1" x14ac:dyDescent="0.55000000000000004">
      <c r="A56" s="45" t="s">
        <v>240</v>
      </c>
      <c r="D56" s="70">
        <v>1.3100000000000001E-2</v>
      </c>
      <c r="E56" s="71"/>
      <c r="F56" s="70">
        <v>-5.3E-3</v>
      </c>
      <c r="G56" s="71"/>
      <c r="H56" s="70">
        <v>5.4000000000000003E-3</v>
      </c>
      <c r="I56" s="71"/>
      <c r="J56" s="70">
        <v>-3.8E-3</v>
      </c>
    </row>
    <row r="57" spans="1:21" ht="21" customHeight="1" thickTop="1" x14ac:dyDescent="0.5">
      <c r="D57" s="72"/>
      <c r="F57" s="72"/>
      <c r="J57" s="47" t="s">
        <v>100</v>
      </c>
    </row>
    <row r="58" spans="1:21" s="63" customFormat="1" ht="21" x14ac:dyDescent="0.5">
      <c r="A58" s="63" t="s">
        <v>181</v>
      </c>
      <c r="B58" s="73"/>
      <c r="C58" s="73"/>
      <c r="L58" s="45"/>
      <c r="M58" s="45"/>
      <c r="N58" s="45"/>
      <c r="O58" s="45"/>
      <c r="P58" s="45"/>
      <c r="Q58" s="45"/>
      <c r="R58" s="45"/>
      <c r="S58" s="45"/>
      <c r="T58" s="45"/>
      <c r="U58" s="45"/>
    </row>
    <row r="59" spans="1:21" ht="20.25" customHeight="1" x14ac:dyDescent="0.5">
      <c r="H59" s="45"/>
      <c r="K59" s="49" t="s">
        <v>46</v>
      </c>
    </row>
    <row r="60" spans="1:21" ht="20.25" customHeight="1" x14ac:dyDescent="0.5">
      <c r="A60" s="50" t="s">
        <v>76</v>
      </c>
    </row>
    <row r="61" spans="1:21" ht="20.25" customHeight="1" x14ac:dyDescent="0.5">
      <c r="A61" s="50" t="s">
        <v>88</v>
      </c>
    </row>
    <row r="62" spans="1:21" ht="20.25" customHeight="1" x14ac:dyDescent="0.5">
      <c r="A62" s="50" t="s">
        <v>224</v>
      </c>
    </row>
    <row r="63" spans="1:21" ht="20.25" customHeight="1" x14ac:dyDescent="0.5">
      <c r="D63" s="51"/>
      <c r="E63" s="51"/>
      <c r="F63" s="51"/>
      <c r="G63" s="51"/>
      <c r="H63" s="51"/>
      <c r="I63" s="51"/>
      <c r="K63" s="49" t="s">
        <v>61</v>
      </c>
    </row>
    <row r="64" spans="1:21" ht="20.25" customHeight="1" x14ac:dyDescent="0.5">
      <c r="D64" s="125" t="s">
        <v>0</v>
      </c>
      <c r="E64" s="125"/>
      <c r="F64" s="125"/>
      <c r="G64" s="52"/>
      <c r="H64" s="125" t="s">
        <v>1</v>
      </c>
      <c r="I64" s="125"/>
      <c r="J64" s="125"/>
    </row>
    <row r="65" spans="1:12" ht="20.25" customHeight="1" x14ac:dyDescent="0.5">
      <c r="B65" s="53" t="s">
        <v>2</v>
      </c>
      <c r="D65" s="53">
        <v>2568</v>
      </c>
      <c r="E65" s="54"/>
      <c r="F65" s="53">
        <v>2567</v>
      </c>
      <c r="G65" s="54"/>
      <c r="H65" s="53">
        <v>2568</v>
      </c>
      <c r="I65" s="54"/>
      <c r="J65" s="53">
        <v>2567</v>
      </c>
    </row>
    <row r="66" spans="1:12" ht="20.25" customHeight="1" x14ac:dyDescent="0.5">
      <c r="A66" s="55" t="s">
        <v>198</v>
      </c>
      <c r="D66" s="46"/>
      <c r="E66" s="54"/>
      <c r="F66" s="46"/>
      <c r="G66" s="54"/>
      <c r="H66" s="46"/>
      <c r="I66" s="54"/>
      <c r="J66" s="46"/>
    </row>
    <row r="67" spans="1:12" ht="20.25" customHeight="1" x14ac:dyDescent="0.5">
      <c r="A67" s="55" t="s">
        <v>40</v>
      </c>
      <c r="D67" s="46"/>
      <c r="E67" s="54"/>
      <c r="F67" s="46"/>
      <c r="G67" s="54"/>
      <c r="H67" s="46"/>
      <c r="I67" s="54"/>
      <c r="J67" s="46"/>
    </row>
    <row r="68" spans="1:12" ht="20.25" customHeight="1" x14ac:dyDescent="0.45">
      <c r="A68" s="45" t="s">
        <v>116</v>
      </c>
      <c r="B68" s="56"/>
      <c r="D68" s="3">
        <v>813152</v>
      </c>
      <c r="E68" s="57"/>
      <c r="F68" s="3">
        <v>721633</v>
      </c>
      <c r="G68" s="57"/>
      <c r="H68" s="3">
        <v>282638</v>
      </c>
      <c r="I68" s="57"/>
      <c r="J68" s="3">
        <v>317208.06205000001</v>
      </c>
      <c r="L68" s="5"/>
    </row>
    <row r="69" spans="1:12" ht="20.25" customHeight="1" x14ac:dyDescent="0.45">
      <c r="A69" s="45" t="s">
        <v>102</v>
      </c>
      <c r="B69" s="56"/>
      <c r="D69" s="3">
        <v>30040</v>
      </c>
      <c r="E69" s="57"/>
      <c r="F69" s="3">
        <v>49967</v>
      </c>
      <c r="G69" s="57"/>
      <c r="H69" s="3">
        <v>2840</v>
      </c>
      <c r="I69" s="57"/>
      <c r="J69" s="3">
        <v>34863.937949999992</v>
      </c>
      <c r="L69" s="4"/>
    </row>
    <row r="70" spans="1:12" ht="20.25" customHeight="1" x14ac:dyDescent="0.45">
      <c r="A70" s="45" t="s">
        <v>182</v>
      </c>
      <c r="B70" s="56"/>
      <c r="D70" s="3">
        <v>3067</v>
      </c>
      <c r="E70" s="57"/>
      <c r="F70" s="7">
        <v>2165</v>
      </c>
      <c r="G70" s="57"/>
      <c r="H70" s="3">
        <v>3067</v>
      </c>
      <c r="I70" s="57"/>
      <c r="J70" s="3">
        <v>2165</v>
      </c>
      <c r="L70" s="57"/>
    </row>
    <row r="71" spans="1:12" ht="20.25" customHeight="1" x14ac:dyDescent="0.45">
      <c r="A71" s="45" t="s">
        <v>160</v>
      </c>
      <c r="B71" s="56"/>
      <c r="D71" s="3">
        <v>673</v>
      </c>
      <c r="E71" s="57"/>
      <c r="F71" s="7">
        <v>647</v>
      </c>
      <c r="G71" s="57"/>
      <c r="H71" s="3">
        <v>0</v>
      </c>
      <c r="I71" s="57"/>
      <c r="J71" s="3">
        <v>0</v>
      </c>
      <c r="L71" s="57"/>
    </row>
    <row r="72" spans="1:12" ht="20.25" customHeight="1" x14ac:dyDescent="0.45">
      <c r="A72" s="45" t="s">
        <v>111</v>
      </c>
      <c r="B72" s="56"/>
      <c r="D72" s="47">
        <v>399</v>
      </c>
      <c r="E72" s="57"/>
      <c r="F72" s="3">
        <v>354</v>
      </c>
      <c r="G72" s="57"/>
      <c r="H72" s="3">
        <v>1873</v>
      </c>
      <c r="I72" s="57"/>
      <c r="J72" s="3">
        <v>171</v>
      </c>
      <c r="L72" s="4"/>
    </row>
    <row r="73" spans="1:12" ht="20.25" customHeight="1" x14ac:dyDescent="0.45">
      <c r="A73" s="45" t="s">
        <v>159</v>
      </c>
      <c r="B73" s="56"/>
      <c r="D73" s="3">
        <v>510</v>
      </c>
      <c r="E73" s="57"/>
      <c r="F73" s="3">
        <v>0</v>
      </c>
      <c r="G73" s="57"/>
      <c r="H73" s="3">
        <v>448</v>
      </c>
      <c r="I73" s="57"/>
      <c r="J73" s="3">
        <v>0</v>
      </c>
      <c r="L73" s="4"/>
    </row>
    <row r="74" spans="1:12" ht="20.25" customHeight="1" x14ac:dyDescent="0.45">
      <c r="A74" s="45" t="s">
        <v>23</v>
      </c>
      <c r="B74" s="56"/>
      <c r="D74" s="2">
        <v>3131</v>
      </c>
      <c r="E74" s="57"/>
      <c r="F74" s="2">
        <v>3596</v>
      </c>
      <c r="G74" s="57"/>
      <c r="H74" s="2">
        <v>11587</v>
      </c>
      <c r="I74" s="57"/>
      <c r="J74" s="2">
        <v>4893</v>
      </c>
    </row>
    <row r="75" spans="1:12" ht="20.25" customHeight="1" x14ac:dyDescent="0.5">
      <c r="A75" s="50" t="s">
        <v>41</v>
      </c>
      <c r="B75" s="56"/>
      <c r="D75" s="58">
        <f>SUM(D68:D74)</f>
        <v>850972</v>
      </c>
      <c r="E75" s="57"/>
      <c r="F75" s="58">
        <f>SUM(F68:F74)</f>
        <v>778362</v>
      </c>
      <c r="G75" s="57"/>
      <c r="H75" s="58">
        <f>SUM(H68:H74)</f>
        <v>302453</v>
      </c>
      <c r="I75" s="57"/>
      <c r="J75" s="58">
        <f>SUM(J68:J74)</f>
        <v>359301</v>
      </c>
    </row>
    <row r="76" spans="1:12" ht="20.25" customHeight="1" x14ac:dyDescent="0.5">
      <c r="A76" s="50" t="s">
        <v>42</v>
      </c>
      <c r="B76" s="56"/>
      <c r="D76" s="57"/>
      <c r="E76" s="57"/>
      <c r="F76" s="57"/>
      <c r="G76" s="57"/>
      <c r="H76" s="57"/>
      <c r="I76" s="57"/>
      <c r="J76" s="57"/>
    </row>
    <row r="77" spans="1:12" ht="20.25" customHeight="1" x14ac:dyDescent="0.5">
      <c r="A77" s="45" t="s">
        <v>117</v>
      </c>
      <c r="B77" s="56"/>
      <c r="D77" s="59">
        <v>617647</v>
      </c>
      <c r="E77" s="57"/>
      <c r="F77" s="59">
        <v>570100</v>
      </c>
      <c r="G77" s="57"/>
      <c r="H77" s="59">
        <v>193951</v>
      </c>
      <c r="I77" s="57"/>
      <c r="J77" s="59">
        <v>228791.59786000001</v>
      </c>
    </row>
    <row r="78" spans="1:12" ht="20.25" customHeight="1" x14ac:dyDescent="0.5">
      <c r="A78" s="45" t="s">
        <v>103</v>
      </c>
      <c r="B78" s="56"/>
      <c r="D78" s="59">
        <v>17940</v>
      </c>
      <c r="E78" s="57"/>
      <c r="F78" s="59">
        <v>44960</v>
      </c>
      <c r="G78" s="57"/>
      <c r="H78" s="59">
        <v>157</v>
      </c>
      <c r="I78" s="57"/>
      <c r="J78" s="59">
        <v>34155.402139999998</v>
      </c>
    </row>
    <row r="79" spans="1:12" ht="20.25" customHeight="1" x14ac:dyDescent="0.5">
      <c r="A79" s="45" t="s">
        <v>105</v>
      </c>
      <c r="B79" s="56"/>
      <c r="D79" s="59">
        <v>21700</v>
      </c>
      <c r="E79" s="57"/>
      <c r="F79" s="59">
        <v>18790</v>
      </c>
      <c r="G79" s="57"/>
      <c r="H79" s="59">
        <v>11629</v>
      </c>
      <c r="I79" s="57"/>
      <c r="J79" s="59">
        <v>12061</v>
      </c>
    </row>
    <row r="80" spans="1:12" ht="20.25" customHeight="1" x14ac:dyDescent="0.5">
      <c r="A80" s="45" t="s">
        <v>24</v>
      </c>
      <c r="B80" s="56"/>
      <c r="D80" s="59">
        <v>125865</v>
      </c>
      <c r="E80" s="57"/>
      <c r="F80" s="59">
        <v>118248</v>
      </c>
      <c r="G80" s="57"/>
      <c r="H80" s="59">
        <v>72391</v>
      </c>
      <c r="I80" s="57"/>
      <c r="J80" s="59">
        <v>70200</v>
      </c>
    </row>
    <row r="81" spans="1:11" ht="20.25" customHeight="1" x14ac:dyDescent="0.5">
      <c r="A81" s="45" t="s">
        <v>183</v>
      </c>
      <c r="B81" s="56"/>
      <c r="D81" s="59">
        <v>-1364</v>
      </c>
      <c r="E81" s="57"/>
      <c r="F81" s="59">
        <v>-7356</v>
      </c>
      <c r="G81" s="57"/>
      <c r="H81" s="59">
        <v>-769</v>
      </c>
      <c r="I81" s="57"/>
      <c r="J81" s="59">
        <v>-6774</v>
      </c>
    </row>
    <row r="82" spans="1:11" ht="20.25" customHeight="1" x14ac:dyDescent="0.5">
      <c r="A82" s="45" t="s">
        <v>225</v>
      </c>
      <c r="B82" s="56"/>
      <c r="D82" s="59">
        <v>0</v>
      </c>
      <c r="E82" s="57"/>
      <c r="F82" s="59">
        <v>320</v>
      </c>
      <c r="G82" s="57"/>
      <c r="H82" s="59">
        <v>0</v>
      </c>
      <c r="I82" s="57"/>
      <c r="J82" s="59">
        <v>297</v>
      </c>
    </row>
    <row r="83" spans="1:11" ht="20.25" customHeight="1" x14ac:dyDescent="0.5">
      <c r="A83" s="50" t="s">
        <v>43</v>
      </c>
      <c r="B83" s="56"/>
      <c r="D83" s="58">
        <f>SUM(D77:D82)</f>
        <v>781788</v>
      </c>
      <c r="E83" s="59"/>
      <c r="F83" s="58">
        <f>SUM(F77:F82)</f>
        <v>745062</v>
      </c>
      <c r="G83" s="57"/>
      <c r="H83" s="58">
        <f>SUM(H77:H82)</f>
        <v>277359</v>
      </c>
      <c r="I83" s="57"/>
      <c r="J83" s="58">
        <f>SUM(J77:J82)</f>
        <v>338731</v>
      </c>
    </row>
    <row r="84" spans="1:11" ht="20.25" customHeight="1" x14ac:dyDescent="0.5">
      <c r="A84" s="50" t="s">
        <v>184</v>
      </c>
      <c r="B84" s="56"/>
      <c r="D84" s="57">
        <f>D75-D83</f>
        <v>69184</v>
      </c>
      <c r="E84" s="57"/>
      <c r="F84" s="57">
        <f>F75-F83</f>
        <v>33300</v>
      </c>
      <c r="G84" s="57"/>
      <c r="H84" s="57">
        <f>H75-H83</f>
        <v>25094</v>
      </c>
      <c r="I84" s="57"/>
      <c r="J84" s="57">
        <f>J75-J83</f>
        <v>20570</v>
      </c>
    </row>
    <row r="85" spans="1:11" ht="20.25" customHeight="1" x14ac:dyDescent="0.5">
      <c r="A85" s="45" t="s">
        <v>185</v>
      </c>
      <c r="B85" s="56"/>
      <c r="D85" s="60">
        <v>-7897</v>
      </c>
      <c r="E85" s="57"/>
      <c r="F85" s="60">
        <v>-6709</v>
      </c>
      <c r="G85" s="57"/>
      <c r="H85" s="60">
        <v>-3818</v>
      </c>
      <c r="I85" s="57"/>
      <c r="J85" s="60">
        <v>-4467</v>
      </c>
    </row>
    <row r="86" spans="1:11" ht="20.25" customHeight="1" x14ac:dyDescent="0.5">
      <c r="A86" s="50" t="s">
        <v>142</v>
      </c>
      <c r="B86" s="56"/>
      <c r="D86" s="57">
        <f>SUM(D84:D85)</f>
        <v>61287</v>
      </c>
      <c r="E86" s="57"/>
      <c r="F86" s="57">
        <f>SUM(F84:F85)</f>
        <v>26591</v>
      </c>
      <c r="G86" s="57"/>
      <c r="H86" s="57">
        <f>SUM(H84:H85)</f>
        <v>21276</v>
      </c>
      <c r="I86" s="57"/>
      <c r="J86" s="57">
        <f>SUM(J84:J85)</f>
        <v>16103</v>
      </c>
    </row>
    <row r="87" spans="1:11" ht="20.25" customHeight="1" x14ac:dyDescent="0.5">
      <c r="A87" s="45" t="s">
        <v>124</v>
      </c>
      <c r="B87" s="56">
        <v>17</v>
      </c>
      <c r="D87" s="60">
        <v>-13457</v>
      </c>
      <c r="E87" s="57"/>
      <c r="F87" s="61">
        <v>-7862</v>
      </c>
      <c r="G87" s="57"/>
      <c r="H87" s="61">
        <v>-5008</v>
      </c>
      <c r="I87" s="57"/>
      <c r="J87" s="61">
        <v>-3856</v>
      </c>
    </row>
    <row r="88" spans="1:11" ht="20.25" customHeight="1" x14ac:dyDescent="0.5">
      <c r="A88" s="50" t="s">
        <v>123</v>
      </c>
      <c r="B88" s="56"/>
      <c r="D88" s="58">
        <f>SUM(D86:D87)</f>
        <v>47830</v>
      </c>
      <c r="E88" s="57"/>
      <c r="F88" s="58">
        <f>SUM(F86:F87)</f>
        <v>18729</v>
      </c>
      <c r="G88" s="57"/>
      <c r="H88" s="58">
        <f>SUM(H86:H87)</f>
        <v>16268</v>
      </c>
      <c r="I88" s="57"/>
      <c r="J88" s="58">
        <f>SUM(J86:J87)</f>
        <v>12247</v>
      </c>
    </row>
    <row r="89" spans="1:11" ht="20.25" customHeight="1" x14ac:dyDescent="0.5">
      <c r="A89" s="50"/>
      <c r="B89" s="56"/>
      <c r="D89" s="57"/>
      <c r="E89" s="57"/>
      <c r="F89" s="57"/>
      <c r="G89" s="57"/>
      <c r="H89" s="57"/>
      <c r="I89" s="57"/>
      <c r="J89" s="57"/>
    </row>
    <row r="90" spans="1:11" ht="20.25" customHeight="1" x14ac:dyDescent="0.5">
      <c r="A90" s="50" t="s">
        <v>84</v>
      </c>
      <c r="B90" s="56"/>
      <c r="D90" s="57"/>
      <c r="E90" s="57"/>
      <c r="F90" s="57"/>
      <c r="G90" s="57"/>
      <c r="H90" s="57"/>
      <c r="I90" s="57"/>
      <c r="J90" s="57"/>
    </row>
    <row r="91" spans="1:11" ht="20.25" customHeight="1" x14ac:dyDescent="0.5">
      <c r="A91" s="50" t="s">
        <v>36</v>
      </c>
      <c r="B91" s="56"/>
      <c r="D91" s="60">
        <v>0</v>
      </c>
      <c r="E91" s="57"/>
      <c r="F91" s="60">
        <v>0</v>
      </c>
      <c r="G91" s="57"/>
      <c r="H91" s="60">
        <v>0</v>
      </c>
      <c r="I91" s="57"/>
      <c r="J91" s="60">
        <v>0</v>
      </c>
    </row>
    <row r="92" spans="1:11" ht="20.25" customHeight="1" x14ac:dyDescent="0.5">
      <c r="A92" s="50"/>
      <c r="B92" s="56"/>
      <c r="D92" s="57"/>
      <c r="E92" s="57"/>
      <c r="F92" s="57"/>
      <c r="G92" s="57"/>
      <c r="H92" s="57"/>
      <c r="I92" s="57"/>
      <c r="J92" s="57"/>
    </row>
    <row r="93" spans="1:11" ht="20.25" customHeight="1" thickBot="1" x14ac:dyDescent="0.55000000000000004">
      <c r="A93" s="50" t="s">
        <v>37</v>
      </c>
      <c r="B93" s="56"/>
      <c r="D93" s="62">
        <f>SUM(D88)</f>
        <v>47830</v>
      </c>
      <c r="E93" s="57"/>
      <c r="F93" s="62">
        <f>SUM(F88)</f>
        <v>18729</v>
      </c>
      <c r="G93" s="57"/>
      <c r="H93" s="62">
        <f>SUM(H88)</f>
        <v>16268</v>
      </c>
      <c r="I93" s="57"/>
      <c r="J93" s="62">
        <f>SUM(J88)</f>
        <v>12247</v>
      </c>
    </row>
    <row r="94" spans="1:11" ht="20.25" customHeight="1" thickTop="1" x14ac:dyDescent="0.5">
      <c r="A94" s="50"/>
      <c r="B94" s="56"/>
      <c r="D94" s="57"/>
      <c r="E94" s="57"/>
      <c r="F94" s="57"/>
      <c r="G94" s="57"/>
      <c r="H94" s="57"/>
      <c r="I94" s="57"/>
      <c r="J94" s="57"/>
    </row>
    <row r="95" spans="1:11" ht="20.25" customHeight="1" x14ac:dyDescent="0.5">
      <c r="A95" s="63" t="s">
        <v>181</v>
      </c>
      <c r="B95" s="56"/>
      <c r="D95" s="57"/>
      <c r="E95" s="57"/>
      <c r="F95" s="57"/>
      <c r="G95" s="57"/>
      <c r="H95" s="57"/>
      <c r="I95" s="57"/>
      <c r="J95" s="57"/>
    </row>
    <row r="96" spans="1:11" ht="20.25" customHeight="1" x14ac:dyDescent="0.5">
      <c r="H96" s="45"/>
      <c r="K96" s="49" t="s">
        <v>46</v>
      </c>
    </row>
    <row r="97" spans="1:11" ht="20.25" customHeight="1" x14ac:dyDescent="0.5">
      <c r="A97" s="50" t="s">
        <v>76</v>
      </c>
    </row>
    <row r="98" spans="1:11" ht="20.25" customHeight="1" x14ac:dyDescent="0.5">
      <c r="A98" s="50" t="s">
        <v>104</v>
      </c>
    </row>
    <row r="99" spans="1:11" ht="20.25" customHeight="1" x14ac:dyDescent="0.5">
      <c r="A99" s="50" t="s">
        <v>224</v>
      </c>
    </row>
    <row r="100" spans="1:11" ht="20.25" customHeight="1" x14ac:dyDescent="0.5">
      <c r="D100" s="51"/>
      <c r="E100" s="51"/>
      <c r="F100" s="51"/>
      <c r="G100" s="51"/>
      <c r="H100" s="51"/>
      <c r="I100" s="51"/>
      <c r="K100" s="49" t="s">
        <v>61</v>
      </c>
    </row>
    <row r="101" spans="1:11" ht="20.25" customHeight="1" x14ac:dyDescent="0.5">
      <c r="D101" s="125" t="s">
        <v>0</v>
      </c>
      <c r="E101" s="125"/>
      <c r="F101" s="125"/>
      <c r="G101" s="52"/>
      <c r="H101" s="125" t="s">
        <v>1</v>
      </c>
      <c r="I101" s="125"/>
      <c r="J101" s="125"/>
    </row>
    <row r="102" spans="1:11" ht="20.25" customHeight="1" x14ac:dyDescent="0.5">
      <c r="B102" s="53" t="s">
        <v>2</v>
      </c>
      <c r="D102" s="53">
        <v>2568</v>
      </c>
      <c r="E102" s="54"/>
      <c r="F102" s="53">
        <v>2567</v>
      </c>
      <c r="G102" s="54"/>
      <c r="H102" s="53">
        <v>2568</v>
      </c>
      <c r="I102" s="54"/>
      <c r="J102" s="53">
        <v>2567</v>
      </c>
    </row>
    <row r="103" spans="1:11" ht="20.25" customHeight="1" x14ac:dyDescent="0.5">
      <c r="A103" s="50" t="s">
        <v>106</v>
      </c>
      <c r="B103" s="56"/>
      <c r="D103" s="57"/>
      <c r="E103" s="57"/>
      <c r="F103" s="57"/>
      <c r="G103" s="57"/>
      <c r="H103" s="57"/>
      <c r="I103" s="57"/>
      <c r="J103" s="57"/>
    </row>
    <row r="104" spans="1:11" ht="20.25" customHeight="1" thickBot="1" x14ac:dyDescent="0.55000000000000004">
      <c r="A104" s="45" t="s">
        <v>44</v>
      </c>
      <c r="B104" s="56"/>
      <c r="D104" s="64">
        <f>D106-D105</f>
        <v>32547</v>
      </c>
      <c r="E104" s="65"/>
      <c r="F104" s="64">
        <f>F106-F105</f>
        <v>14079</v>
      </c>
      <c r="G104" s="65"/>
      <c r="H104" s="62">
        <f>H88</f>
        <v>16268</v>
      </c>
      <c r="I104" s="64"/>
      <c r="J104" s="62">
        <f>J88</f>
        <v>12247</v>
      </c>
    </row>
    <row r="105" spans="1:11" ht="20.25" customHeight="1" thickTop="1" x14ac:dyDescent="0.5">
      <c r="A105" s="45" t="s">
        <v>45</v>
      </c>
      <c r="B105" s="56"/>
      <c r="D105" s="66">
        <v>15283</v>
      </c>
      <c r="E105" s="65"/>
      <c r="F105" s="66">
        <v>4650</v>
      </c>
      <c r="G105" s="65"/>
      <c r="H105" s="64"/>
      <c r="I105" s="64"/>
      <c r="J105" s="64"/>
    </row>
    <row r="106" spans="1:11" ht="20.25" customHeight="1" thickBot="1" x14ac:dyDescent="0.55000000000000004">
      <c r="B106" s="56"/>
      <c r="D106" s="67">
        <f>D88</f>
        <v>47830</v>
      </c>
      <c r="E106" s="57"/>
      <c r="F106" s="67">
        <f>F88</f>
        <v>18729</v>
      </c>
      <c r="G106" s="68"/>
      <c r="H106" s="68"/>
      <c r="I106" s="68"/>
      <c r="J106" s="68"/>
    </row>
    <row r="107" spans="1:11" ht="20.25" customHeight="1" thickTop="1" x14ac:dyDescent="0.5">
      <c r="A107" s="50" t="s">
        <v>85</v>
      </c>
      <c r="B107" s="56"/>
      <c r="D107" s="57"/>
      <c r="E107" s="57"/>
      <c r="F107" s="57"/>
      <c r="G107" s="68"/>
      <c r="H107" s="68"/>
      <c r="I107" s="68"/>
      <c r="J107" s="68"/>
    </row>
    <row r="108" spans="1:11" ht="20.25" customHeight="1" thickBot="1" x14ac:dyDescent="0.55000000000000004">
      <c r="A108" s="45" t="s">
        <v>44</v>
      </c>
      <c r="B108" s="56"/>
      <c r="D108" s="64">
        <f>D110-D109</f>
        <v>32547</v>
      </c>
      <c r="E108" s="57"/>
      <c r="F108" s="64">
        <f>F110-F109</f>
        <v>14079</v>
      </c>
      <c r="G108" s="68"/>
      <c r="H108" s="62">
        <f>H93</f>
        <v>16268</v>
      </c>
      <c r="I108" s="68"/>
      <c r="J108" s="62">
        <f>J93</f>
        <v>12247</v>
      </c>
    </row>
    <row r="109" spans="1:11" ht="20.25" customHeight="1" thickTop="1" x14ac:dyDescent="0.5">
      <c r="A109" s="45" t="s">
        <v>45</v>
      </c>
      <c r="B109" s="56"/>
      <c r="D109" s="66">
        <f>D105</f>
        <v>15283</v>
      </c>
      <c r="E109" s="57"/>
      <c r="F109" s="66">
        <f>F105</f>
        <v>4650</v>
      </c>
      <c r="G109" s="68"/>
      <c r="H109" s="68"/>
      <c r="I109" s="68"/>
      <c r="J109" s="68"/>
    </row>
    <row r="110" spans="1:11" ht="20.25" customHeight="1" thickBot="1" x14ac:dyDescent="0.55000000000000004">
      <c r="B110" s="56"/>
      <c r="D110" s="69">
        <f>D93</f>
        <v>47830</v>
      </c>
      <c r="E110" s="57"/>
      <c r="F110" s="69">
        <f>F93</f>
        <v>18729</v>
      </c>
      <c r="G110" s="68"/>
      <c r="H110" s="68"/>
      <c r="I110" s="68"/>
      <c r="J110" s="68"/>
    </row>
    <row r="111" spans="1:11" ht="20.25" customHeight="1" thickTop="1" x14ac:dyDescent="0.5">
      <c r="A111" s="50"/>
      <c r="B111" s="56"/>
      <c r="D111" s="57"/>
      <c r="E111" s="57"/>
      <c r="F111" s="57"/>
      <c r="G111" s="57"/>
      <c r="H111" s="57"/>
      <c r="I111" s="57"/>
      <c r="J111" s="57"/>
      <c r="K111" s="49" t="s">
        <v>65</v>
      </c>
    </row>
    <row r="112" spans="1:11" ht="20.25" customHeight="1" x14ac:dyDescent="0.5">
      <c r="A112" s="50" t="s">
        <v>25</v>
      </c>
      <c r="B112" s="56">
        <v>18</v>
      </c>
    </row>
    <row r="113" spans="1:14" ht="20.25" customHeight="1" x14ac:dyDescent="0.5">
      <c r="A113" s="45" t="s">
        <v>143</v>
      </c>
    </row>
    <row r="114" spans="1:14" ht="20.25" customHeight="1" thickBot="1" x14ac:dyDescent="0.55000000000000004">
      <c r="A114" s="45" t="s">
        <v>144</v>
      </c>
      <c r="D114" s="70">
        <v>4.6199999999999998E-2</v>
      </c>
      <c r="E114" s="71"/>
      <c r="F114" s="70">
        <v>2.5600000000000001E-2</v>
      </c>
      <c r="G114" s="71"/>
      <c r="H114" s="70">
        <v>2.3099999999999999E-2</v>
      </c>
      <c r="I114" s="71"/>
      <c r="J114" s="70">
        <v>2.23E-2</v>
      </c>
      <c r="L114" s="74"/>
      <c r="N114" s="74"/>
    </row>
    <row r="115" spans="1:14" ht="21" customHeight="1" thickTop="1" x14ac:dyDescent="0.5">
      <c r="D115" s="72"/>
      <c r="F115" s="72"/>
      <c r="J115" s="47" t="s">
        <v>100</v>
      </c>
    </row>
    <row r="116" spans="1:14" s="63" customFormat="1" ht="21" x14ac:dyDescent="0.5">
      <c r="A116" s="63" t="s">
        <v>181</v>
      </c>
      <c r="B116" s="73"/>
      <c r="C116" s="73"/>
    </row>
    <row r="117" spans="1:14" ht="22.35" customHeight="1" x14ac:dyDescent="0.5">
      <c r="A117" s="63"/>
      <c r="B117" s="73"/>
      <c r="C117" s="73"/>
      <c r="K117" s="45"/>
    </row>
  </sheetData>
  <sheetProtection selectLockedCells="1" selectUnlockedCells="1"/>
  <mergeCells count="8">
    <mergeCell ref="D64:F64"/>
    <mergeCell ref="H64:J64"/>
    <mergeCell ref="D101:F101"/>
    <mergeCell ref="H101:J101"/>
    <mergeCell ref="D6:F6"/>
    <mergeCell ref="H6:J6"/>
    <mergeCell ref="D43:F43"/>
    <mergeCell ref="H43:J4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1" firstPageNumber="4" orientation="portrait" useFirstPageNumber="1" r:id="rId1"/>
  <headerFooter scaleWithDoc="0"/>
  <rowBreaks count="3" manualBreakCount="3">
    <brk id="37" max="16383" man="1"/>
    <brk id="58" max="16383" man="1"/>
    <brk id="9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38"/>
  <sheetViews>
    <sheetView showGridLines="0" view="pageBreakPreview" topLeftCell="A16" zoomScale="70" zoomScaleNormal="50" zoomScaleSheetLayoutView="70" workbookViewId="0">
      <selection activeCell="N34" sqref="N34"/>
    </sheetView>
  </sheetViews>
  <sheetFormatPr defaultColWidth="9.140625" defaultRowHeight="21.75" customHeight="1" x14ac:dyDescent="0.5"/>
  <cols>
    <col min="1" max="1" width="16.42578125" style="75" customWidth="1"/>
    <col min="2" max="2" width="22.28515625" style="75" customWidth="1"/>
    <col min="3" max="3" width="1.85546875" style="75" customWidth="1"/>
    <col min="4" max="4" width="15" style="75" customWidth="1"/>
    <col min="5" max="5" width="1.85546875" style="75" customWidth="1"/>
    <col min="6" max="6" width="15" style="75" customWidth="1"/>
    <col min="7" max="7" width="1.85546875" style="75" customWidth="1"/>
    <col min="8" max="8" width="15" style="75" customWidth="1"/>
    <col min="9" max="9" width="1.85546875" style="75" customWidth="1"/>
    <col min="10" max="10" width="15" style="75" customWidth="1"/>
    <col min="11" max="11" width="1.85546875" style="75" customWidth="1"/>
    <col min="12" max="12" width="15" style="75" customWidth="1"/>
    <col min="13" max="13" width="1.85546875" style="75" customWidth="1"/>
    <col min="14" max="14" width="15" style="75" customWidth="1"/>
    <col min="15" max="15" width="1.85546875" style="75" customWidth="1"/>
    <col min="16" max="16" width="15" style="75" customWidth="1"/>
    <col min="17" max="17" width="1.85546875" style="75" customWidth="1"/>
    <col min="18" max="18" width="17.42578125" style="75" customWidth="1"/>
    <col min="19" max="19" width="1.85546875" style="75" customWidth="1"/>
    <col min="20" max="20" width="15" style="75" customWidth="1"/>
    <col min="21" max="21" width="1.85546875" style="75" customWidth="1"/>
    <col min="22" max="22" width="15" style="75" customWidth="1"/>
    <col min="23" max="23" width="1.85546875" style="75" customWidth="1"/>
    <col min="24" max="24" width="15" style="75" customWidth="1"/>
    <col min="25" max="25" width="0.85546875" style="75" customWidth="1"/>
    <col min="26" max="16384" width="9.140625" style="75"/>
  </cols>
  <sheetData>
    <row r="1" spans="1:24" ht="21.75" customHeight="1" x14ac:dyDescent="0.5"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7" t="s">
        <v>46</v>
      </c>
    </row>
    <row r="2" spans="1:24" ht="21.75" customHeight="1" x14ac:dyDescent="0.5">
      <c r="A2" s="78" t="s">
        <v>76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</row>
    <row r="3" spans="1:24" ht="21.75" customHeight="1" x14ac:dyDescent="0.5">
      <c r="A3" s="78" t="s">
        <v>139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4" ht="21.75" customHeight="1" x14ac:dyDescent="0.5">
      <c r="A4" s="78" t="s">
        <v>224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24" ht="21.75" customHeight="1" x14ac:dyDescent="0.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7"/>
      <c r="S5" s="79"/>
      <c r="T5" s="77"/>
      <c r="U5" s="79"/>
      <c r="V5" s="79"/>
      <c r="W5" s="79"/>
      <c r="X5" s="77" t="s">
        <v>67</v>
      </c>
    </row>
    <row r="6" spans="1:24" ht="21.75" customHeight="1" x14ac:dyDescent="0.5">
      <c r="A6" s="80"/>
      <c r="B6" s="80"/>
      <c r="C6" s="81"/>
      <c r="D6" s="126" t="s">
        <v>0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</row>
    <row r="7" spans="1:24" ht="21.75" customHeight="1" x14ac:dyDescent="0.5">
      <c r="A7" s="80"/>
      <c r="B7" s="80"/>
      <c r="C7" s="82"/>
      <c r="D7" s="127" t="s">
        <v>98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83"/>
      <c r="V7" s="80"/>
      <c r="W7" s="83"/>
      <c r="X7" s="83"/>
    </row>
    <row r="8" spans="1:24" ht="21.75" customHeight="1" x14ac:dyDescent="0.5">
      <c r="A8" s="80"/>
      <c r="B8" s="80"/>
      <c r="C8" s="82"/>
      <c r="I8" s="80"/>
      <c r="J8" s="80"/>
      <c r="K8" s="80"/>
      <c r="L8" s="80"/>
      <c r="M8" s="80"/>
      <c r="N8" s="80"/>
      <c r="O8" s="80"/>
      <c r="P8" s="80"/>
      <c r="Q8" s="80"/>
      <c r="R8" s="80" t="s">
        <v>120</v>
      </c>
      <c r="S8" s="80"/>
      <c r="T8" s="80"/>
      <c r="U8" s="83"/>
      <c r="V8" s="80" t="s">
        <v>47</v>
      </c>
      <c r="W8" s="83"/>
      <c r="X8" s="83"/>
    </row>
    <row r="9" spans="1:24" s="80" customFormat="1" ht="21.75" customHeight="1" x14ac:dyDescent="0.5">
      <c r="H9" s="80" t="s">
        <v>147</v>
      </c>
      <c r="J9" s="128" t="s">
        <v>132</v>
      </c>
      <c r="K9" s="128"/>
      <c r="L9" s="128"/>
      <c r="M9" s="128"/>
      <c r="N9" s="128"/>
      <c r="R9" s="84" t="s">
        <v>19</v>
      </c>
      <c r="S9" s="75"/>
      <c r="U9" s="83"/>
      <c r="V9" s="80" t="s">
        <v>48</v>
      </c>
      <c r="W9" s="83"/>
      <c r="X9" s="83"/>
    </row>
    <row r="10" spans="1:24" s="80" customFormat="1" ht="21.75" customHeight="1" x14ac:dyDescent="0.5">
      <c r="C10" s="75"/>
      <c r="H10" s="80" t="s">
        <v>113</v>
      </c>
      <c r="J10" s="127" t="s">
        <v>152</v>
      </c>
      <c r="K10" s="127"/>
      <c r="L10" s="127"/>
      <c r="R10" s="80" t="s">
        <v>77</v>
      </c>
      <c r="T10" s="80" t="s">
        <v>27</v>
      </c>
      <c r="V10" s="80" t="s">
        <v>49</v>
      </c>
      <c r="X10" s="80" t="s">
        <v>27</v>
      </c>
    </row>
    <row r="11" spans="1:24" s="80" customFormat="1" ht="21.75" customHeight="1" x14ac:dyDescent="0.5">
      <c r="C11" s="75"/>
      <c r="D11" s="80" t="s">
        <v>122</v>
      </c>
      <c r="F11" s="80" t="s">
        <v>80</v>
      </c>
      <c r="H11" s="80" t="s">
        <v>114</v>
      </c>
      <c r="L11" s="80" t="s">
        <v>153</v>
      </c>
      <c r="P11" s="85"/>
      <c r="R11" s="80" t="s">
        <v>78</v>
      </c>
      <c r="T11" s="80" t="s">
        <v>19</v>
      </c>
      <c r="V11" s="80" t="s">
        <v>50</v>
      </c>
      <c r="X11" s="80" t="s">
        <v>51</v>
      </c>
    </row>
    <row r="12" spans="1:24" s="80" customFormat="1" ht="21.75" customHeight="1" x14ac:dyDescent="0.5">
      <c r="D12" s="84" t="s">
        <v>250</v>
      </c>
      <c r="F12" s="84" t="s">
        <v>145</v>
      </c>
      <c r="H12" s="84" t="s">
        <v>115</v>
      </c>
      <c r="J12" s="84" t="s">
        <v>107</v>
      </c>
      <c r="L12" s="84" t="s">
        <v>157</v>
      </c>
      <c r="N12" s="84" t="s">
        <v>131</v>
      </c>
      <c r="P12" s="86" t="s">
        <v>157</v>
      </c>
      <c r="R12" s="84" t="s">
        <v>79</v>
      </c>
      <c r="T12" s="84" t="s">
        <v>52</v>
      </c>
      <c r="V12" s="84" t="s">
        <v>53</v>
      </c>
      <c r="X12" s="84" t="s">
        <v>54</v>
      </c>
    </row>
    <row r="13" spans="1:24" s="80" customFormat="1" ht="21.75" customHeight="1" x14ac:dyDescent="0.5">
      <c r="A13" s="87" t="s">
        <v>136</v>
      </c>
      <c r="D13" s="88">
        <v>282571</v>
      </c>
      <c r="E13" s="89"/>
      <c r="F13" s="89">
        <v>76383</v>
      </c>
      <c r="G13" s="89"/>
      <c r="H13" s="89">
        <v>113578</v>
      </c>
      <c r="I13" s="89"/>
      <c r="J13" s="89">
        <v>5400</v>
      </c>
      <c r="K13" s="89"/>
      <c r="L13" s="89">
        <v>1230</v>
      </c>
      <c r="M13" s="89"/>
      <c r="N13" s="89">
        <v>103496</v>
      </c>
      <c r="O13" s="89"/>
      <c r="P13" s="89">
        <v>-1230</v>
      </c>
      <c r="Q13" s="89"/>
      <c r="R13" s="89">
        <v>3365</v>
      </c>
      <c r="S13" s="89"/>
      <c r="T13" s="88">
        <f t="shared" ref="T13:T21" si="0">SUM(D13:R13)</f>
        <v>584793</v>
      </c>
      <c r="U13" s="88"/>
      <c r="V13" s="89">
        <v>219626</v>
      </c>
      <c r="W13" s="88"/>
      <c r="X13" s="88">
        <f>SUM(T13:V13)</f>
        <v>804419</v>
      </c>
    </row>
    <row r="14" spans="1:24" s="80" customFormat="1" ht="21.75" customHeight="1" x14ac:dyDescent="0.5">
      <c r="A14" s="90" t="s">
        <v>123</v>
      </c>
      <c r="B14" s="75"/>
      <c r="D14" s="91">
        <v>0</v>
      </c>
      <c r="E14" s="89"/>
      <c r="F14" s="91">
        <v>0</v>
      </c>
      <c r="G14" s="89"/>
      <c r="H14" s="91">
        <v>0</v>
      </c>
      <c r="I14" s="89"/>
      <c r="J14" s="91">
        <v>0</v>
      </c>
      <c r="K14" s="89"/>
      <c r="L14" s="91">
        <v>0</v>
      </c>
      <c r="M14" s="89"/>
      <c r="N14" s="91">
        <f>PL!F104</f>
        <v>14079</v>
      </c>
      <c r="O14" s="89"/>
      <c r="P14" s="91">
        <v>0</v>
      </c>
      <c r="Q14" s="89"/>
      <c r="R14" s="91">
        <v>0</v>
      </c>
      <c r="S14" s="89"/>
      <c r="T14" s="92">
        <f t="shared" si="0"/>
        <v>14079</v>
      </c>
      <c r="U14" s="89"/>
      <c r="V14" s="91">
        <f>PL!F105</f>
        <v>4650</v>
      </c>
      <c r="W14" s="89"/>
      <c r="X14" s="92">
        <f>SUM(T14:V14)</f>
        <v>18729</v>
      </c>
    </row>
    <row r="15" spans="1:24" s="80" customFormat="1" ht="21.75" customHeight="1" x14ac:dyDescent="0.5">
      <c r="A15" s="90" t="s">
        <v>36</v>
      </c>
      <c r="B15" s="75"/>
      <c r="D15" s="93">
        <v>0</v>
      </c>
      <c r="E15" s="89"/>
      <c r="F15" s="93">
        <v>0</v>
      </c>
      <c r="G15" s="89"/>
      <c r="H15" s="93">
        <v>0</v>
      </c>
      <c r="I15" s="89"/>
      <c r="J15" s="93">
        <v>0</v>
      </c>
      <c r="K15" s="89"/>
      <c r="L15" s="93">
        <v>0</v>
      </c>
      <c r="M15" s="89"/>
      <c r="N15" s="93">
        <v>0</v>
      </c>
      <c r="O15" s="89"/>
      <c r="P15" s="93">
        <v>0</v>
      </c>
      <c r="Q15" s="89"/>
      <c r="R15" s="93">
        <v>0</v>
      </c>
      <c r="S15" s="89"/>
      <c r="T15" s="94">
        <f t="shared" si="0"/>
        <v>0</v>
      </c>
      <c r="U15" s="89"/>
      <c r="V15" s="93">
        <v>0</v>
      </c>
      <c r="W15" s="89"/>
      <c r="X15" s="94">
        <f>SUM(T15:V15)</f>
        <v>0</v>
      </c>
    </row>
    <row r="16" spans="1:24" s="80" customFormat="1" ht="21.75" customHeight="1" x14ac:dyDescent="0.5">
      <c r="A16" s="90" t="s">
        <v>37</v>
      </c>
      <c r="B16" s="75"/>
      <c r="D16" s="89">
        <f>SUM(D14:D15)</f>
        <v>0</v>
      </c>
      <c r="E16" s="89"/>
      <c r="F16" s="89">
        <f>SUM(F14:F15)</f>
        <v>0</v>
      </c>
      <c r="G16" s="89"/>
      <c r="H16" s="89">
        <f>SUM(H14:H15)</f>
        <v>0</v>
      </c>
      <c r="I16" s="89"/>
      <c r="J16" s="89">
        <f>SUM(J14:J15)</f>
        <v>0</v>
      </c>
      <c r="K16" s="89"/>
      <c r="L16" s="89">
        <f>SUM(L14:L15)</f>
        <v>0</v>
      </c>
      <c r="M16" s="89"/>
      <c r="N16" s="89">
        <f>SUM(N14:N15)</f>
        <v>14079</v>
      </c>
      <c r="O16" s="89"/>
      <c r="P16" s="89">
        <f>SUM(P14:P15)</f>
        <v>0</v>
      </c>
      <c r="Q16" s="89"/>
      <c r="R16" s="89">
        <f>SUM(R14:R15)</f>
        <v>0</v>
      </c>
      <c r="S16" s="89"/>
      <c r="T16" s="89">
        <f t="shared" si="0"/>
        <v>14079</v>
      </c>
      <c r="U16" s="89"/>
      <c r="V16" s="89">
        <f>SUM(V14:V15)</f>
        <v>4650</v>
      </c>
      <c r="W16" s="89"/>
      <c r="X16" s="89">
        <f>SUM(X14:X15)</f>
        <v>18729</v>
      </c>
    </row>
    <row r="17" spans="1:24" s="80" customFormat="1" ht="21.75" customHeight="1" x14ac:dyDescent="0.5">
      <c r="A17" s="95" t="s">
        <v>241</v>
      </c>
      <c r="B17" s="75"/>
      <c r="D17" s="89">
        <v>0</v>
      </c>
      <c r="E17" s="89"/>
      <c r="F17" s="89">
        <v>0</v>
      </c>
      <c r="G17" s="89"/>
      <c r="H17" s="89">
        <v>0</v>
      </c>
      <c r="I17" s="89"/>
      <c r="J17" s="89">
        <v>0</v>
      </c>
      <c r="K17" s="89"/>
      <c r="L17" s="89">
        <v>0</v>
      </c>
      <c r="M17" s="89"/>
      <c r="N17" s="89">
        <v>-5496</v>
      </c>
      <c r="O17" s="89"/>
      <c r="P17" s="89">
        <v>0</v>
      </c>
      <c r="Q17" s="89"/>
      <c r="R17" s="89">
        <v>0</v>
      </c>
      <c r="S17" s="89"/>
      <c r="T17" s="89">
        <f t="shared" si="0"/>
        <v>-5496</v>
      </c>
      <c r="U17" s="89"/>
      <c r="V17" s="89">
        <v>0</v>
      </c>
      <c r="W17" s="89"/>
      <c r="X17" s="96">
        <f t="shared" ref="X17:X21" si="1">SUM(T17:V17)</f>
        <v>-5496</v>
      </c>
    </row>
    <row r="18" spans="1:24" s="80" customFormat="1" ht="21.75" customHeight="1" x14ac:dyDescent="0.5">
      <c r="A18" s="95" t="s">
        <v>202</v>
      </c>
      <c r="B18" s="75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96"/>
    </row>
    <row r="19" spans="1:24" s="80" customFormat="1" ht="21.75" customHeight="1" x14ac:dyDescent="0.5">
      <c r="A19" s="95" t="s">
        <v>203</v>
      </c>
      <c r="B19" s="75"/>
      <c r="D19" s="89">
        <v>0</v>
      </c>
      <c r="E19" s="89"/>
      <c r="F19" s="89">
        <v>0</v>
      </c>
      <c r="G19" s="89"/>
      <c r="H19" s="89">
        <v>0</v>
      </c>
      <c r="I19" s="89"/>
      <c r="J19" s="89">
        <v>0</v>
      </c>
      <c r="K19" s="89"/>
      <c r="L19" s="89">
        <v>0</v>
      </c>
      <c r="M19" s="89"/>
      <c r="N19" s="89">
        <v>0</v>
      </c>
      <c r="O19" s="89"/>
      <c r="P19" s="89">
        <v>0</v>
      </c>
      <c r="Q19" s="89"/>
      <c r="R19" s="89">
        <v>0</v>
      </c>
      <c r="S19" s="89"/>
      <c r="T19" s="89">
        <f t="shared" si="0"/>
        <v>0</v>
      </c>
      <c r="U19" s="89"/>
      <c r="V19" s="89">
        <v>-1972</v>
      </c>
      <c r="W19" s="89"/>
      <c r="X19" s="96">
        <f t="shared" si="1"/>
        <v>-1972</v>
      </c>
    </row>
    <row r="20" spans="1:24" s="80" customFormat="1" ht="21.75" customHeight="1" x14ac:dyDescent="0.5">
      <c r="A20" s="90" t="s">
        <v>242</v>
      </c>
      <c r="B20" s="75"/>
      <c r="D20" s="89">
        <v>0</v>
      </c>
      <c r="E20" s="89"/>
      <c r="F20" s="89">
        <v>0</v>
      </c>
      <c r="G20" s="89"/>
      <c r="H20" s="89">
        <v>0</v>
      </c>
      <c r="I20" s="89"/>
      <c r="J20" s="89">
        <v>0</v>
      </c>
      <c r="K20" s="89"/>
      <c r="L20" s="89">
        <v>0</v>
      </c>
      <c r="M20" s="89"/>
      <c r="N20" s="89">
        <v>0</v>
      </c>
      <c r="O20" s="89"/>
      <c r="P20" s="89">
        <v>-16603</v>
      </c>
      <c r="Q20" s="89"/>
      <c r="R20" s="89">
        <v>0</v>
      </c>
      <c r="S20" s="89"/>
      <c r="T20" s="89">
        <f t="shared" si="0"/>
        <v>-16603</v>
      </c>
      <c r="U20" s="89"/>
      <c r="V20" s="89">
        <v>0</v>
      </c>
      <c r="W20" s="89"/>
      <c r="X20" s="96">
        <f t="shared" si="1"/>
        <v>-16603</v>
      </c>
    </row>
    <row r="21" spans="1:24" s="80" customFormat="1" ht="21.75" customHeight="1" x14ac:dyDescent="0.5">
      <c r="A21" s="90" t="s">
        <v>243</v>
      </c>
      <c r="B21" s="75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>
        <v>16603</v>
      </c>
      <c r="M21" s="89"/>
      <c r="N21" s="89">
        <v>-16603</v>
      </c>
      <c r="O21" s="89"/>
      <c r="P21" s="89">
        <v>0</v>
      </c>
      <c r="Q21" s="89"/>
      <c r="R21" s="89">
        <v>0</v>
      </c>
      <c r="S21" s="89"/>
      <c r="T21" s="89">
        <f t="shared" si="0"/>
        <v>0</v>
      </c>
      <c r="U21" s="89"/>
      <c r="V21" s="96">
        <v>0</v>
      </c>
      <c r="W21" s="96"/>
      <c r="X21" s="96">
        <f t="shared" si="1"/>
        <v>0</v>
      </c>
    </row>
    <row r="22" spans="1:24" ht="21.75" customHeight="1" thickBot="1" x14ac:dyDescent="0.55000000000000004">
      <c r="A22" s="87" t="s">
        <v>221</v>
      </c>
      <c r="C22" s="80"/>
      <c r="D22" s="97">
        <f>SUM(D13,D16:D21)</f>
        <v>282571</v>
      </c>
      <c r="E22" s="88"/>
      <c r="F22" s="97">
        <f>SUM(F13,F16:F21)</f>
        <v>76383</v>
      </c>
      <c r="G22" s="98"/>
      <c r="H22" s="97">
        <f>SUM(H13,H16:H21)</f>
        <v>113578</v>
      </c>
      <c r="I22" s="88"/>
      <c r="J22" s="97">
        <f>SUM(J13,J16:J21)</f>
        <v>5400</v>
      </c>
      <c r="K22" s="98"/>
      <c r="L22" s="97">
        <f>SUM(L13,L16:L21)</f>
        <v>17833</v>
      </c>
      <c r="M22" s="98"/>
      <c r="N22" s="97">
        <f>SUM(N13,N16:N21)</f>
        <v>95476</v>
      </c>
      <c r="O22" s="98"/>
      <c r="P22" s="97">
        <f>SUM(P13,P16:P21)</f>
        <v>-17833</v>
      </c>
      <c r="Q22" s="88"/>
      <c r="R22" s="97">
        <f>SUM(R13,R16:R21)</f>
        <v>3365</v>
      </c>
      <c r="S22" s="88"/>
      <c r="T22" s="97">
        <f>SUM(T13,T16:T21)</f>
        <v>576773</v>
      </c>
      <c r="U22" s="88"/>
      <c r="V22" s="97">
        <f>SUM(V13,V16:V21)</f>
        <v>222304</v>
      </c>
      <c r="W22" s="88"/>
      <c r="X22" s="97">
        <f>SUM(X13,X16:X21)</f>
        <v>799077</v>
      </c>
    </row>
    <row r="23" spans="1:24" ht="21.75" customHeight="1" thickTop="1" x14ac:dyDescent="0.5">
      <c r="A23" s="90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</row>
    <row r="24" spans="1:24" s="80" customFormat="1" ht="21.75" customHeight="1" x14ac:dyDescent="0.5">
      <c r="A24" s="87" t="s">
        <v>172</v>
      </c>
      <c r="D24" s="88">
        <v>282571</v>
      </c>
      <c r="E24" s="89"/>
      <c r="F24" s="89">
        <v>76383</v>
      </c>
      <c r="G24" s="89"/>
      <c r="H24" s="89">
        <v>113578</v>
      </c>
      <c r="I24" s="89"/>
      <c r="J24" s="89">
        <v>6400</v>
      </c>
      <c r="K24" s="89"/>
      <c r="L24" s="89">
        <v>17833</v>
      </c>
      <c r="M24" s="89"/>
      <c r="N24" s="89">
        <v>89134</v>
      </c>
      <c r="O24" s="89"/>
      <c r="P24" s="89">
        <v>-17833</v>
      </c>
      <c r="Q24" s="89"/>
      <c r="R24" s="89">
        <v>3365</v>
      </c>
      <c r="S24" s="89"/>
      <c r="T24" s="88">
        <f>SUM(D24:R24)</f>
        <v>571431</v>
      </c>
      <c r="U24" s="88"/>
      <c r="V24" s="89">
        <v>224620</v>
      </c>
      <c r="W24" s="88"/>
      <c r="X24" s="88">
        <f>SUM(T24:V24)</f>
        <v>796051</v>
      </c>
    </row>
    <row r="25" spans="1:24" ht="21.75" customHeight="1" x14ac:dyDescent="0.5">
      <c r="A25" s="90" t="s">
        <v>123</v>
      </c>
      <c r="C25" s="80"/>
      <c r="D25" s="91">
        <v>0</v>
      </c>
      <c r="E25" s="89"/>
      <c r="F25" s="91">
        <v>0</v>
      </c>
      <c r="G25" s="89"/>
      <c r="H25" s="91">
        <v>0</v>
      </c>
      <c r="I25" s="89"/>
      <c r="J25" s="91">
        <v>0</v>
      </c>
      <c r="K25" s="89"/>
      <c r="L25" s="91">
        <v>0</v>
      </c>
      <c r="M25" s="89"/>
      <c r="N25" s="91">
        <f>SUM(PL!D104)</f>
        <v>32547</v>
      </c>
      <c r="O25" s="89"/>
      <c r="P25" s="91">
        <v>0</v>
      </c>
      <c r="Q25" s="89"/>
      <c r="R25" s="91">
        <v>0</v>
      </c>
      <c r="S25" s="89"/>
      <c r="T25" s="92">
        <f>SUM(D25:R25)</f>
        <v>32547</v>
      </c>
      <c r="U25" s="89"/>
      <c r="V25" s="91">
        <f>SUM(PL!D105)</f>
        <v>15283</v>
      </c>
      <c r="W25" s="89"/>
      <c r="X25" s="92">
        <f>SUM(T25:V25)</f>
        <v>47830</v>
      </c>
    </row>
    <row r="26" spans="1:24" ht="21.75" customHeight="1" x14ac:dyDescent="0.5">
      <c r="A26" s="90" t="s">
        <v>36</v>
      </c>
      <c r="C26" s="80"/>
      <c r="D26" s="93">
        <v>0</v>
      </c>
      <c r="E26" s="89"/>
      <c r="F26" s="93">
        <v>0</v>
      </c>
      <c r="G26" s="89"/>
      <c r="H26" s="93">
        <v>0</v>
      </c>
      <c r="I26" s="89"/>
      <c r="J26" s="93">
        <v>0</v>
      </c>
      <c r="K26" s="89"/>
      <c r="L26" s="93">
        <v>0</v>
      </c>
      <c r="M26" s="89"/>
      <c r="N26" s="93">
        <f>PL!D91-V26</f>
        <v>0</v>
      </c>
      <c r="O26" s="89"/>
      <c r="P26" s="93">
        <v>0</v>
      </c>
      <c r="Q26" s="89"/>
      <c r="R26" s="93">
        <v>0</v>
      </c>
      <c r="S26" s="89"/>
      <c r="T26" s="94">
        <f>SUM(D26:R26)</f>
        <v>0</v>
      </c>
      <c r="U26" s="89"/>
      <c r="V26" s="93">
        <f>PL!D109-PL!D105</f>
        <v>0</v>
      </c>
      <c r="W26" s="89"/>
      <c r="X26" s="94">
        <f>SUM(T26:V26)</f>
        <v>0</v>
      </c>
    </row>
    <row r="27" spans="1:24" ht="21.75" customHeight="1" x14ac:dyDescent="0.5">
      <c r="A27" s="90" t="s">
        <v>37</v>
      </c>
      <c r="C27" s="80"/>
      <c r="D27" s="89">
        <f>SUM(D25:D26)</f>
        <v>0</v>
      </c>
      <c r="E27" s="89"/>
      <c r="F27" s="89">
        <f>SUM(F25:F26)</f>
        <v>0</v>
      </c>
      <c r="G27" s="89"/>
      <c r="H27" s="89">
        <f>SUM(H25:H26)</f>
        <v>0</v>
      </c>
      <c r="I27" s="89"/>
      <c r="J27" s="89">
        <f>SUM(J25:J26)</f>
        <v>0</v>
      </c>
      <c r="K27" s="89"/>
      <c r="L27" s="89">
        <f>SUM(L25:L26)</f>
        <v>0</v>
      </c>
      <c r="M27" s="89"/>
      <c r="N27" s="89">
        <f>SUM(N25:N26)</f>
        <v>32547</v>
      </c>
      <c r="O27" s="89"/>
      <c r="P27" s="89">
        <f>SUM(P25:P26)</f>
        <v>0</v>
      </c>
      <c r="Q27" s="89"/>
      <c r="R27" s="89">
        <f>SUM(R25:R26)</f>
        <v>0</v>
      </c>
      <c r="S27" s="89"/>
      <c r="T27" s="89">
        <f>SUM(T25:T26)</f>
        <v>32547</v>
      </c>
      <c r="U27" s="89"/>
      <c r="V27" s="89">
        <f>SUM(V25:V26)</f>
        <v>15283</v>
      </c>
      <c r="W27" s="89"/>
      <c r="X27" s="89">
        <f>SUM(X25:X26)</f>
        <v>47830</v>
      </c>
    </row>
    <row r="28" spans="1:24" ht="21.75" customHeight="1" x14ac:dyDescent="0.5">
      <c r="A28" s="95" t="s">
        <v>244</v>
      </c>
      <c r="B28" s="99"/>
      <c r="C28" s="85"/>
      <c r="D28" s="96">
        <v>812866</v>
      </c>
      <c r="E28" s="96"/>
      <c r="F28" s="96">
        <v>0</v>
      </c>
      <c r="G28" s="96"/>
      <c r="H28" s="96">
        <v>0</v>
      </c>
      <c r="I28" s="96"/>
      <c r="J28" s="96">
        <v>0</v>
      </c>
      <c r="K28" s="96"/>
      <c r="L28" s="96">
        <v>0</v>
      </c>
      <c r="M28" s="96"/>
      <c r="N28" s="96">
        <v>0</v>
      </c>
      <c r="O28" s="96"/>
      <c r="P28" s="96">
        <v>0</v>
      </c>
      <c r="Q28" s="96"/>
      <c r="R28" s="96">
        <v>0</v>
      </c>
      <c r="S28" s="96"/>
      <c r="T28" s="96">
        <f>SUM(D28:R28)</f>
        <v>812866</v>
      </c>
      <c r="U28" s="96"/>
      <c r="V28" s="96">
        <v>0</v>
      </c>
      <c r="W28" s="96"/>
      <c r="X28" s="96">
        <f t="shared" ref="X28:X29" si="2">SUM(T28:V28)</f>
        <v>812866</v>
      </c>
    </row>
    <row r="29" spans="1:24" ht="21.75" customHeight="1" x14ac:dyDescent="0.5">
      <c r="A29" s="95" t="s">
        <v>254</v>
      </c>
      <c r="B29" s="99"/>
      <c r="C29" s="85"/>
      <c r="D29" s="96">
        <v>0</v>
      </c>
      <c r="E29" s="96"/>
      <c r="F29" s="96">
        <v>-200</v>
      </c>
      <c r="G29" s="96"/>
      <c r="H29" s="96">
        <v>0</v>
      </c>
      <c r="I29" s="96"/>
      <c r="J29" s="96">
        <v>0</v>
      </c>
      <c r="K29" s="96"/>
      <c r="L29" s="96">
        <v>0</v>
      </c>
      <c r="M29" s="96"/>
      <c r="N29" s="96">
        <v>0</v>
      </c>
      <c r="O29" s="96"/>
      <c r="P29" s="96">
        <v>0</v>
      </c>
      <c r="Q29" s="96"/>
      <c r="R29" s="96">
        <v>0</v>
      </c>
      <c r="S29" s="96"/>
      <c r="T29" s="96">
        <f>SUM(D29:R29)</f>
        <v>-200</v>
      </c>
      <c r="U29" s="96"/>
      <c r="V29" s="96">
        <v>0</v>
      </c>
      <c r="W29" s="96"/>
      <c r="X29" s="96">
        <f t="shared" si="2"/>
        <v>-200</v>
      </c>
    </row>
    <row r="30" spans="1:24" ht="21" customHeight="1" x14ac:dyDescent="0.5">
      <c r="A30" s="95" t="s">
        <v>202</v>
      </c>
      <c r="C30" s="80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</row>
    <row r="31" spans="1:24" ht="21.75" customHeight="1" x14ac:dyDescent="0.5">
      <c r="A31" s="95" t="s">
        <v>203</v>
      </c>
      <c r="C31" s="80"/>
      <c r="D31" s="89">
        <v>0</v>
      </c>
      <c r="E31" s="89"/>
      <c r="F31" s="89">
        <v>0</v>
      </c>
      <c r="G31" s="89"/>
      <c r="H31" s="89">
        <v>0</v>
      </c>
      <c r="I31" s="89"/>
      <c r="J31" s="89">
        <v>0</v>
      </c>
      <c r="K31" s="89"/>
      <c r="L31" s="89">
        <v>0</v>
      </c>
      <c r="M31" s="89"/>
      <c r="N31" s="89">
        <v>0</v>
      </c>
      <c r="O31" s="89"/>
      <c r="P31" s="89">
        <v>0</v>
      </c>
      <c r="Q31" s="89"/>
      <c r="R31" s="89">
        <f>SUM(R27:R30)</f>
        <v>0</v>
      </c>
      <c r="S31" s="89"/>
      <c r="T31" s="89">
        <f>SUM(D31:R31)</f>
        <v>0</v>
      </c>
      <c r="U31" s="89"/>
      <c r="V31" s="89">
        <v>-3278</v>
      </c>
      <c r="W31" s="89"/>
      <c r="X31" s="89">
        <f t="shared" ref="X31:X33" si="3">SUM(T31:V31)</f>
        <v>-3278</v>
      </c>
    </row>
    <row r="32" spans="1:24" ht="21.6" customHeight="1" x14ac:dyDescent="0.5">
      <c r="A32" s="90" t="s">
        <v>242</v>
      </c>
      <c r="C32" s="80"/>
      <c r="D32" s="89">
        <v>0</v>
      </c>
      <c r="E32" s="89"/>
      <c r="F32" s="89">
        <v>-9659</v>
      </c>
      <c r="G32" s="89"/>
      <c r="H32" s="89">
        <v>0</v>
      </c>
      <c r="I32" s="89"/>
      <c r="J32" s="89">
        <v>0</v>
      </c>
      <c r="K32" s="89"/>
      <c r="L32" s="89">
        <v>0</v>
      </c>
      <c r="M32" s="89"/>
      <c r="N32" s="89">
        <v>0</v>
      </c>
      <c r="O32" s="89"/>
      <c r="P32" s="89">
        <v>17833</v>
      </c>
      <c r="Q32" s="89"/>
      <c r="R32" s="89">
        <v>0</v>
      </c>
      <c r="S32" s="89"/>
      <c r="T32" s="89">
        <f>SUM(D32:R32)</f>
        <v>8174</v>
      </c>
      <c r="U32" s="89"/>
      <c r="V32" s="89">
        <v>0</v>
      </c>
      <c r="W32" s="89"/>
      <c r="X32" s="89">
        <f t="shared" si="3"/>
        <v>8174</v>
      </c>
    </row>
    <row r="33" spans="1:24" ht="21.75" customHeight="1" x14ac:dyDescent="0.5">
      <c r="A33" s="90" t="s">
        <v>243</v>
      </c>
      <c r="C33" s="80"/>
      <c r="D33" s="89">
        <v>0</v>
      </c>
      <c r="E33" s="89"/>
      <c r="F33" s="89">
        <v>0</v>
      </c>
      <c r="G33" s="89"/>
      <c r="H33" s="89">
        <v>0</v>
      </c>
      <c r="I33" s="89"/>
      <c r="J33" s="89">
        <v>0</v>
      </c>
      <c r="K33" s="89"/>
      <c r="L33" s="89">
        <v>-17833</v>
      </c>
      <c r="M33" s="89"/>
      <c r="N33" s="89">
        <v>17833</v>
      </c>
      <c r="O33" s="89"/>
      <c r="P33" s="89">
        <v>0</v>
      </c>
      <c r="Q33" s="89"/>
      <c r="R33" s="89">
        <v>0</v>
      </c>
      <c r="S33" s="89"/>
      <c r="T33" s="89">
        <f>SUM(D33:R33)</f>
        <v>0</v>
      </c>
      <c r="U33" s="89"/>
      <c r="V33" s="89">
        <v>0</v>
      </c>
      <c r="W33" s="89"/>
      <c r="X33" s="89">
        <f t="shared" si="3"/>
        <v>0</v>
      </c>
    </row>
    <row r="34" spans="1:24" ht="21.75" customHeight="1" thickBot="1" x14ac:dyDescent="0.55000000000000004">
      <c r="A34" s="87" t="s">
        <v>222</v>
      </c>
      <c r="C34" s="80"/>
      <c r="D34" s="97">
        <f>SUM(D24,D27:D33)</f>
        <v>1095437</v>
      </c>
      <c r="E34" s="88"/>
      <c r="F34" s="97">
        <f>SUM(F24,F27:F33)</f>
        <v>66524</v>
      </c>
      <c r="G34" s="98"/>
      <c r="H34" s="97">
        <f>SUM(H24,H27:H33)</f>
        <v>113578</v>
      </c>
      <c r="I34" s="88"/>
      <c r="J34" s="97">
        <f>SUM(J24,J27:J33)</f>
        <v>6400</v>
      </c>
      <c r="K34" s="98"/>
      <c r="L34" s="97">
        <f>SUM(L24,L27:L33)</f>
        <v>0</v>
      </c>
      <c r="M34" s="98"/>
      <c r="N34" s="97">
        <f>SUM(N24,N27:N33)</f>
        <v>139514</v>
      </c>
      <c r="O34" s="98"/>
      <c r="P34" s="97">
        <f>SUM(P24,P27:P33)</f>
        <v>0</v>
      </c>
      <c r="Q34" s="88"/>
      <c r="R34" s="97">
        <f>SUM(R24,R27:R33)</f>
        <v>3365</v>
      </c>
      <c r="S34" s="88"/>
      <c r="T34" s="97">
        <f>SUM(T24,T27:T33)</f>
        <v>1424818</v>
      </c>
      <c r="U34" s="88"/>
      <c r="V34" s="97">
        <f>SUM(V24,V27:V33)</f>
        <v>236625</v>
      </c>
      <c r="W34" s="88"/>
      <c r="X34" s="97">
        <f>SUM(X24,X27:X33)</f>
        <v>1661443</v>
      </c>
    </row>
    <row r="35" spans="1:24" ht="21.75" customHeight="1" thickTop="1" x14ac:dyDescent="0.5">
      <c r="A35" s="87"/>
      <c r="C35" s="80"/>
      <c r="D35" s="75">
        <f>D34-BS!E89</f>
        <v>0</v>
      </c>
      <c r="F35" s="75">
        <f>F34-BS!E90</f>
        <v>0</v>
      </c>
      <c r="H35" s="75">
        <f>H34-BS!E91</f>
        <v>0</v>
      </c>
      <c r="J35" s="75">
        <f>J34-BS!E94</f>
        <v>0</v>
      </c>
      <c r="L35" s="75">
        <f>L34-BS!E95</f>
        <v>0</v>
      </c>
      <c r="N35" s="75">
        <f>N34-BS!E96</f>
        <v>0</v>
      </c>
      <c r="P35" s="75">
        <f>P34-BS!E97</f>
        <v>0</v>
      </c>
      <c r="R35" s="75">
        <f>R34-BS!E98</f>
        <v>0</v>
      </c>
      <c r="T35" s="75">
        <f>T34-BS!E99</f>
        <v>0</v>
      </c>
      <c r="V35" s="75">
        <f>V34-BS!E100</f>
        <v>0</v>
      </c>
      <c r="X35" s="75">
        <f>X34-BS!E101</f>
        <v>0</v>
      </c>
    </row>
    <row r="36" spans="1:24" s="27" customFormat="1" ht="21.75" customHeight="1" x14ac:dyDescent="0.5">
      <c r="A36" s="90" t="s">
        <v>181</v>
      </c>
      <c r="B36" s="28"/>
    </row>
    <row r="37" spans="1:24" s="27" customFormat="1" ht="21.75" customHeight="1" x14ac:dyDescent="0.5"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24" ht="21.75" customHeight="1" x14ac:dyDescent="0.5">
      <c r="D38" s="75">
        <f>D24-BS!G89</f>
        <v>0</v>
      </c>
      <c r="F38" s="75">
        <f>F24-BS!G90</f>
        <v>0</v>
      </c>
      <c r="H38" s="75">
        <f>H24-BS!G91</f>
        <v>0</v>
      </c>
      <c r="J38" s="75">
        <f>J24-BS!G94</f>
        <v>0</v>
      </c>
      <c r="N38" s="75">
        <f>N24-BS!G96</f>
        <v>0</v>
      </c>
      <c r="R38" s="75">
        <f>R24-BS!G98</f>
        <v>0</v>
      </c>
      <c r="T38" s="75">
        <f>T24-BS!G99</f>
        <v>0</v>
      </c>
      <c r="V38" s="75">
        <f>V24-BS!G100</f>
        <v>0</v>
      </c>
      <c r="X38" s="75">
        <f>X24-BS!G101</f>
        <v>0</v>
      </c>
    </row>
  </sheetData>
  <mergeCells count="4">
    <mergeCell ref="D6:X6"/>
    <mergeCell ref="D7:T7"/>
    <mergeCell ref="J9:N9"/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1"/>
  <sheetViews>
    <sheetView showGridLines="0" view="pageBreakPreview" topLeftCell="A7" zoomScale="70" zoomScaleNormal="62" zoomScaleSheetLayoutView="70" workbookViewId="0">
      <selection activeCell="AB20" sqref="AB20"/>
    </sheetView>
  </sheetViews>
  <sheetFormatPr defaultColWidth="9.140625" defaultRowHeight="21.75" customHeight="1" x14ac:dyDescent="0.5"/>
  <cols>
    <col min="1" max="1" width="14.5703125" style="75" customWidth="1"/>
    <col min="2" max="2" width="17" style="75" customWidth="1"/>
    <col min="3" max="3" width="11" style="75" customWidth="1"/>
    <col min="4" max="4" width="3.85546875" style="75" customWidth="1"/>
    <col min="5" max="5" width="16.42578125" style="75" customWidth="1"/>
    <col min="6" max="6" width="1.5703125" style="75" customWidth="1"/>
    <col min="7" max="7" width="16.42578125" style="75" customWidth="1"/>
    <col min="8" max="8" width="1.5703125" style="75" customWidth="1"/>
    <col min="9" max="9" width="16.42578125" style="75" customWidth="1"/>
    <col min="10" max="10" width="1.5703125" style="75" customWidth="1"/>
    <col min="11" max="11" width="16.42578125" style="75" customWidth="1"/>
    <col min="12" max="12" width="1.5703125" style="75" customWidth="1"/>
    <col min="13" max="13" width="16.42578125" style="75" customWidth="1"/>
    <col min="14" max="14" width="1.42578125" style="75" customWidth="1"/>
    <col min="15" max="15" width="16.42578125" style="75" customWidth="1"/>
    <col min="16" max="16" width="1.5703125" style="75" customWidth="1"/>
    <col min="17" max="17" width="16.42578125" style="75" customWidth="1"/>
    <col min="18" max="18" width="1.85546875" style="75" customWidth="1"/>
    <col min="19" max="16384" width="9.140625" style="75"/>
  </cols>
  <sheetData>
    <row r="1" spans="1:17" ht="21.75" customHeight="1" x14ac:dyDescent="0.5"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7" t="s">
        <v>46</v>
      </c>
    </row>
    <row r="2" spans="1:17" ht="21.75" customHeight="1" x14ac:dyDescent="0.5">
      <c r="A2" s="78" t="s">
        <v>76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ht="21.75" customHeight="1" x14ac:dyDescent="0.5">
      <c r="A3" s="78" t="s">
        <v>158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ht="21.75" customHeight="1" x14ac:dyDescent="0.5">
      <c r="A4" s="78" t="s">
        <v>224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21.75" customHeight="1" x14ac:dyDescent="0.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7" t="s">
        <v>67</v>
      </c>
    </row>
    <row r="6" spans="1:17" ht="21.75" customHeight="1" x14ac:dyDescent="0.5">
      <c r="A6" s="80"/>
      <c r="B6" s="80"/>
      <c r="C6" s="80"/>
      <c r="D6" s="81"/>
      <c r="E6" s="126" t="s">
        <v>1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ht="21.75" customHeight="1" x14ac:dyDescent="0.5">
      <c r="A7" s="80"/>
      <c r="B7" s="80"/>
      <c r="C7" s="80"/>
      <c r="D7" s="81"/>
      <c r="E7" s="83"/>
      <c r="F7" s="83"/>
      <c r="G7" s="83"/>
      <c r="H7" s="83"/>
      <c r="I7" s="128" t="s">
        <v>132</v>
      </c>
      <c r="J7" s="128"/>
      <c r="K7" s="128"/>
      <c r="L7" s="128"/>
      <c r="M7" s="128"/>
      <c r="N7" s="80"/>
      <c r="O7" s="80"/>
      <c r="P7" s="83"/>
      <c r="Q7" s="83"/>
    </row>
    <row r="8" spans="1:17" ht="21.75" customHeight="1" x14ac:dyDescent="0.5">
      <c r="A8" s="80"/>
      <c r="B8" s="80"/>
      <c r="C8" s="80"/>
      <c r="D8" s="81"/>
      <c r="E8" s="83"/>
      <c r="F8" s="83"/>
      <c r="G8" s="83"/>
      <c r="H8" s="83"/>
      <c r="I8" s="127" t="s">
        <v>152</v>
      </c>
      <c r="J8" s="127"/>
      <c r="K8" s="127"/>
      <c r="L8" s="80"/>
      <c r="M8" s="80"/>
      <c r="N8" s="80"/>
      <c r="O8" s="80"/>
      <c r="P8" s="83"/>
      <c r="Q8" s="83"/>
    </row>
    <row r="9" spans="1:17" s="80" customFormat="1" ht="21.75" customHeight="1" x14ac:dyDescent="0.5">
      <c r="E9" s="80" t="s">
        <v>122</v>
      </c>
      <c r="G9" s="80" t="s">
        <v>80</v>
      </c>
      <c r="K9" s="80" t="s">
        <v>153</v>
      </c>
      <c r="O9" s="85"/>
      <c r="Q9" s="80" t="s">
        <v>81</v>
      </c>
    </row>
    <row r="10" spans="1:17" s="80" customFormat="1" ht="21.75" customHeight="1" x14ac:dyDescent="0.5">
      <c r="E10" s="84" t="s">
        <v>250</v>
      </c>
      <c r="G10" s="84" t="s">
        <v>145</v>
      </c>
      <c r="I10" s="84" t="s">
        <v>107</v>
      </c>
      <c r="K10" s="84" t="s">
        <v>157</v>
      </c>
      <c r="M10" s="84" t="s">
        <v>26</v>
      </c>
      <c r="O10" s="86" t="s">
        <v>157</v>
      </c>
      <c r="Q10" s="84" t="s">
        <v>82</v>
      </c>
    </row>
    <row r="11" spans="1:17" s="80" customFormat="1" ht="21.75" customHeight="1" x14ac:dyDescent="0.5">
      <c r="A11" s="87" t="s">
        <v>136</v>
      </c>
      <c r="E11" s="89">
        <v>282571</v>
      </c>
      <c r="F11" s="88"/>
      <c r="G11" s="89">
        <v>76383</v>
      </c>
      <c r="H11" s="88"/>
      <c r="I11" s="89">
        <v>5400</v>
      </c>
      <c r="J11" s="89"/>
      <c r="K11" s="89">
        <v>1230</v>
      </c>
      <c r="L11" s="88"/>
      <c r="M11" s="89">
        <v>103374</v>
      </c>
      <c r="N11" s="89"/>
      <c r="O11" s="89">
        <v>-1230</v>
      </c>
      <c r="P11" s="88"/>
      <c r="Q11" s="89">
        <f>SUM(E11:O11)</f>
        <v>467728</v>
      </c>
    </row>
    <row r="12" spans="1:17" ht="21.75" customHeight="1" x14ac:dyDescent="0.5">
      <c r="A12" s="90" t="s">
        <v>123</v>
      </c>
      <c r="D12" s="80"/>
      <c r="E12" s="91">
        <v>0</v>
      </c>
      <c r="F12" s="89"/>
      <c r="G12" s="91">
        <v>0</v>
      </c>
      <c r="H12" s="89"/>
      <c r="I12" s="91">
        <v>0</v>
      </c>
      <c r="J12" s="89"/>
      <c r="K12" s="91">
        <v>0</v>
      </c>
      <c r="L12" s="89"/>
      <c r="M12" s="91">
        <f>SUM(PL!J104)</f>
        <v>12247</v>
      </c>
      <c r="N12" s="89"/>
      <c r="O12" s="91">
        <v>0</v>
      </c>
      <c r="P12" s="89"/>
      <c r="Q12" s="92">
        <f>SUM(E12:M12)</f>
        <v>12247</v>
      </c>
    </row>
    <row r="13" spans="1:17" ht="21.75" customHeight="1" x14ac:dyDescent="0.5">
      <c r="A13" s="90" t="s">
        <v>36</v>
      </c>
      <c r="D13" s="80"/>
      <c r="E13" s="93">
        <v>0</v>
      </c>
      <c r="F13" s="89"/>
      <c r="G13" s="93">
        <v>0</v>
      </c>
      <c r="H13" s="89"/>
      <c r="I13" s="93">
        <v>0</v>
      </c>
      <c r="J13" s="89"/>
      <c r="K13" s="93">
        <v>0</v>
      </c>
      <c r="L13" s="89"/>
      <c r="M13" s="93">
        <v>0</v>
      </c>
      <c r="N13" s="89"/>
      <c r="O13" s="93">
        <v>0</v>
      </c>
      <c r="P13" s="89"/>
      <c r="Q13" s="94">
        <f>SUM(E13:M13)</f>
        <v>0</v>
      </c>
    </row>
    <row r="14" spans="1:17" ht="21.75" customHeight="1" x14ac:dyDescent="0.5">
      <c r="A14" s="90" t="s">
        <v>37</v>
      </c>
      <c r="D14" s="80"/>
      <c r="E14" s="89">
        <f>SUM(E12:E13)</f>
        <v>0</v>
      </c>
      <c r="F14" s="89"/>
      <c r="G14" s="89">
        <f>SUM(G12:G13)</f>
        <v>0</v>
      </c>
      <c r="H14" s="89"/>
      <c r="I14" s="89">
        <f>SUM(I12:I13)</f>
        <v>0</v>
      </c>
      <c r="J14" s="89"/>
      <c r="K14" s="89">
        <f>SUM(K12:K13)</f>
        <v>0</v>
      </c>
      <c r="L14" s="89"/>
      <c r="M14" s="89">
        <f>SUM(M12:M13)</f>
        <v>12247</v>
      </c>
      <c r="N14" s="89"/>
      <c r="O14" s="89">
        <f>SUM(O12:O13)</f>
        <v>0</v>
      </c>
      <c r="P14" s="89"/>
      <c r="Q14" s="89">
        <f>SUM(Q12:Q13)</f>
        <v>12247</v>
      </c>
    </row>
    <row r="15" spans="1:17" ht="21.75" customHeight="1" x14ac:dyDescent="0.5">
      <c r="A15" s="95" t="s">
        <v>241</v>
      </c>
      <c r="D15" s="80"/>
      <c r="E15" s="89">
        <v>0</v>
      </c>
      <c r="F15" s="89"/>
      <c r="G15" s="89">
        <v>0</v>
      </c>
      <c r="H15" s="89"/>
      <c r="I15" s="89">
        <v>0</v>
      </c>
      <c r="J15" s="89"/>
      <c r="K15" s="89">
        <v>0</v>
      </c>
      <c r="L15" s="89"/>
      <c r="M15" s="89">
        <v>-5496</v>
      </c>
      <c r="N15" s="89"/>
      <c r="O15" s="89">
        <v>0</v>
      </c>
      <c r="P15" s="89"/>
      <c r="Q15" s="89">
        <f>SUM(E15:O15)</f>
        <v>-5496</v>
      </c>
    </row>
    <row r="16" spans="1:17" ht="21.75" customHeight="1" x14ac:dyDescent="0.5">
      <c r="A16" s="90" t="s">
        <v>242</v>
      </c>
      <c r="D16" s="80"/>
      <c r="E16" s="89">
        <v>0</v>
      </c>
      <c r="F16" s="89"/>
      <c r="G16" s="89">
        <v>0</v>
      </c>
      <c r="H16" s="89"/>
      <c r="I16" s="89">
        <v>0</v>
      </c>
      <c r="J16" s="89"/>
      <c r="K16" s="89">
        <v>0</v>
      </c>
      <c r="L16" s="89"/>
      <c r="M16" s="89">
        <v>0</v>
      </c>
      <c r="N16" s="89"/>
      <c r="O16" s="89">
        <v>-16603</v>
      </c>
      <c r="P16" s="89"/>
      <c r="Q16" s="89">
        <f>SUM(E16:O16)</f>
        <v>-16603</v>
      </c>
    </row>
    <row r="17" spans="1:17" ht="21.75" customHeight="1" x14ac:dyDescent="0.5">
      <c r="A17" s="90" t="s">
        <v>243</v>
      </c>
      <c r="D17" s="80"/>
      <c r="E17" s="89">
        <v>0</v>
      </c>
      <c r="F17" s="89"/>
      <c r="G17" s="89">
        <v>0</v>
      </c>
      <c r="H17" s="89"/>
      <c r="I17" s="89">
        <v>0</v>
      </c>
      <c r="J17" s="89"/>
      <c r="K17" s="89">
        <v>16603</v>
      </c>
      <c r="L17" s="89"/>
      <c r="M17" s="89">
        <v>-16603</v>
      </c>
      <c r="N17" s="89"/>
      <c r="O17" s="89">
        <v>0</v>
      </c>
      <c r="P17" s="89"/>
      <c r="Q17" s="89">
        <f>SUM(E17:O17)</f>
        <v>0</v>
      </c>
    </row>
    <row r="18" spans="1:17" ht="21.75" customHeight="1" thickBot="1" x14ac:dyDescent="0.55000000000000004">
      <c r="A18" s="87" t="s">
        <v>221</v>
      </c>
      <c r="D18" s="80"/>
      <c r="E18" s="100">
        <f>SUM(E11,E14:E17)</f>
        <v>282571</v>
      </c>
      <c r="F18" s="89"/>
      <c r="G18" s="100">
        <f>SUM(G11,G14:G17)</f>
        <v>76383</v>
      </c>
      <c r="H18" s="89"/>
      <c r="I18" s="100">
        <f>SUM(I11,I14:I17)</f>
        <v>5400</v>
      </c>
      <c r="J18" s="89"/>
      <c r="K18" s="100">
        <f>SUM(K11,K14:K17)</f>
        <v>17833</v>
      </c>
      <c r="L18" s="88"/>
      <c r="M18" s="100">
        <f>SUM(M11,M14:M17)</f>
        <v>93522</v>
      </c>
      <c r="N18" s="89"/>
      <c r="O18" s="100">
        <f>SUM(O11,O14:O17)</f>
        <v>-17833</v>
      </c>
      <c r="P18" s="88"/>
      <c r="Q18" s="100">
        <f>SUM(Q11,Q14:Q17)</f>
        <v>457876</v>
      </c>
    </row>
    <row r="19" spans="1:17" ht="21.75" customHeight="1" thickTop="1" x14ac:dyDescent="0.5">
      <c r="A19" s="90"/>
      <c r="E19" s="89"/>
      <c r="F19" s="89"/>
      <c r="G19" s="89"/>
      <c r="H19" s="88"/>
      <c r="I19" s="89"/>
      <c r="J19" s="89"/>
      <c r="K19" s="89"/>
      <c r="L19" s="88"/>
      <c r="M19" s="89"/>
      <c r="N19" s="89"/>
      <c r="O19" s="89"/>
      <c r="P19" s="88"/>
      <c r="Q19" s="89"/>
    </row>
    <row r="20" spans="1:17" ht="21.75" customHeight="1" x14ac:dyDescent="0.5">
      <c r="A20" s="87" t="s">
        <v>172</v>
      </c>
      <c r="E20" s="89">
        <v>282571</v>
      </c>
      <c r="F20" s="88"/>
      <c r="G20" s="89">
        <v>76383</v>
      </c>
      <c r="H20" s="88"/>
      <c r="I20" s="89">
        <v>6400</v>
      </c>
      <c r="J20" s="89"/>
      <c r="K20" s="89">
        <v>17833</v>
      </c>
      <c r="L20" s="88"/>
      <c r="M20" s="89">
        <v>89938</v>
      </c>
      <c r="N20" s="89"/>
      <c r="O20" s="89">
        <v>-17833</v>
      </c>
      <c r="P20" s="88"/>
      <c r="Q20" s="89">
        <f>SUM(E20:O20)</f>
        <v>455292</v>
      </c>
    </row>
    <row r="21" spans="1:17" ht="21.75" customHeight="1" x14ac:dyDescent="0.5">
      <c r="A21" s="90" t="s">
        <v>123</v>
      </c>
      <c r="D21" s="80"/>
      <c r="E21" s="91">
        <v>0</v>
      </c>
      <c r="F21" s="88"/>
      <c r="G21" s="91">
        <v>0</v>
      </c>
      <c r="H21" s="88"/>
      <c r="I21" s="91">
        <v>0</v>
      </c>
      <c r="J21" s="89"/>
      <c r="K21" s="91">
        <v>0</v>
      </c>
      <c r="L21" s="88"/>
      <c r="M21" s="91">
        <f>SUM(PL!H104)</f>
        <v>16268</v>
      </c>
      <c r="N21" s="89"/>
      <c r="O21" s="91">
        <v>0</v>
      </c>
      <c r="P21" s="88"/>
      <c r="Q21" s="92">
        <f t="shared" ref="Q21:Q22" si="0">SUM(E21:M21)</f>
        <v>16268</v>
      </c>
    </row>
    <row r="22" spans="1:17" ht="21.75" customHeight="1" x14ac:dyDescent="0.5">
      <c r="A22" s="90" t="s">
        <v>36</v>
      </c>
      <c r="D22" s="80"/>
      <c r="E22" s="93">
        <v>0</v>
      </c>
      <c r="F22" s="88"/>
      <c r="G22" s="93">
        <v>0</v>
      </c>
      <c r="H22" s="88"/>
      <c r="I22" s="93">
        <v>0</v>
      </c>
      <c r="J22" s="89"/>
      <c r="K22" s="93">
        <v>0</v>
      </c>
      <c r="L22" s="88"/>
      <c r="M22" s="93">
        <v>0</v>
      </c>
      <c r="N22" s="89"/>
      <c r="O22" s="93">
        <v>0</v>
      </c>
      <c r="P22" s="88"/>
      <c r="Q22" s="94">
        <f t="shared" si="0"/>
        <v>0</v>
      </c>
    </row>
    <row r="23" spans="1:17" ht="21.75" customHeight="1" x14ac:dyDescent="0.5">
      <c r="A23" s="90" t="s">
        <v>37</v>
      </c>
      <c r="D23" s="80"/>
      <c r="E23" s="89">
        <f>SUM(E21:E22)</f>
        <v>0</v>
      </c>
      <c r="F23" s="88"/>
      <c r="G23" s="89">
        <f>SUM(G21:G22)</f>
        <v>0</v>
      </c>
      <c r="H23" s="88"/>
      <c r="I23" s="89">
        <f>SUM(I21:I22)</f>
        <v>0</v>
      </c>
      <c r="J23" s="89"/>
      <c r="K23" s="89">
        <f>SUM(K21:K22)</f>
        <v>0</v>
      </c>
      <c r="L23" s="88"/>
      <c r="M23" s="89">
        <f>SUM(M21:M22)</f>
        <v>16268</v>
      </c>
      <c r="N23" s="89"/>
      <c r="O23" s="89">
        <f>SUM(O21:O22)</f>
        <v>0</v>
      </c>
      <c r="P23" s="88"/>
      <c r="Q23" s="89">
        <f>SUM(Q21:Q22)</f>
        <v>16268</v>
      </c>
    </row>
    <row r="24" spans="1:17" ht="21.75" customHeight="1" x14ac:dyDescent="0.5">
      <c r="A24" s="95" t="s">
        <v>244</v>
      </c>
      <c r="B24" s="99"/>
      <c r="C24" s="99"/>
      <c r="D24" s="85"/>
      <c r="E24" s="96">
        <v>812866</v>
      </c>
      <c r="F24" s="101"/>
      <c r="G24" s="96">
        <v>0</v>
      </c>
      <c r="H24" s="101"/>
      <c r="I24" s="96">
        <v>0</v>
      </c>
      <c r="J24" s="96"/>
      <c r="K24" s="96">
        <v>0</v>
      </c>
      <c r="L24" s="101"/>
      <c r="M24" s="96">
        <v>0</v>
      </c>
      <c r="N24" s="96"/>
      <c r="O24" s="96">
        <v>0</v>
      </c>
      <c r="P24" s="101"/>
      <c r="Q24" s="96">
        <f>SUM(E24:O24)</f>
        <v>812866</v>
      </c>
    </row>
    <row r="25" spans="1:17" ht="21.75" customHeight="1" x14ac:dyDescent="0.5">
      <c r="A25" s="95" t="s">
        <v>254</v>
      </c>
      <c r="B25" s="99"/>
      <c r="C25" s="99"/>
      <c r="D25" s="85"/>
      <c r="E25" s="96">
        <v>0</v>
      </c>
      <c r="F25" s="101"/>
      <c r="G25" s="96">
        <v>-200</v>
      </c>
      <c r="H25" s="101"/>
      <c r="I25" s="96">
        <v>0</v>
      </c>
      <c r="J25" s="96"/>
      <c r="K25" s="96">
        <v>0</v>
      </c>
      <c r="L25" s="101"/>
      <c r="M25" s="96">
        <v>0</v>
      </c>
      <c r="N25" s="96"/>
      <c r="O25" s="96">
        <v>0</v>
      </c>
      <c r="P25" s="101"/>
      <c r="Q25" s="96">
        <f>SUM(E25:O25)</f>
        <v>-200</v>
      </c>
    </row>
    <row r="26" spans="1:17" ht="21.75" customHeight="1" x14ac:dyDescent="0.5">
      <c r="A26" s="90" t="s">
        <v>242</v>
      </c>
      <c r="D26" s="80"/>
      <c r="E26" s="89">
        <v>0</v>
      </c>
      <c r="F26" s="88"/>
      <c r="G26" s="89">
        <v>-9659</v>
      </c>
      <c r="H26" s="88"/>
      <c r="I26" s="89">
        <v>0</v>
      </c>
      <c r="J26" s="89"/>
      <c r="K26" s="89">
        <v>0</v>
      </c>
      <c r="L26" s="88"/>
      <c r="M26" s="89">
        <v>0</v>
      </c>
      <c r="N26" s="89"/>
      <c r="O26" s="89">
        <v>17833</v>
      </c>
      <c r="P26" s="88"/>
      <c r="Q26" s="89">
        <f>SUM(E26:O26)</f>
        <v>8174</v>
      </c>
    </row>
    <row r="27" spans="1:17" ht="21.75" customHeight="1" x14ac:dyDescent="0.5">
      <c r="A27" s="90" t="s">
        <v>243</v>
      </c>
      <c r="D27" s="80"/>
      <c r="E27" s="89">
        <v>0</v>
      </c>
      <c r="F27" s="88"/>
      <c r="G27" s="89">
        <v>0</v>
      </c>
      <c r="H27" s="88"/>
      <c r="I27" s="89">
        <v>0</v>
      </c>
      <c r="J27" s="89"/>
      <c r="K27" s="89">
        <v>-17833</v>
      </c>
      <c r="L27" s="88"/>
      <c r="M27" s="89">
        <v>17833</v>
      </c>
      <c r="N27" s="89"/>
      <c r="O27" s="89">
        <v>0</v>
      </c>
      <c r="P27" s="88"/>
      <c r="Q27" s="89">
        <f>SUM(E27:O27)</f>
        <v>0</v>
      </c>
    </row>
    <row r="28" spans="1:17" ht="21.75" customHeight="1" thickBot="1" x14ac:dyDescent="0.55000000000000004">
      <c r="A28" s="87" t="s">
        <v>222</v>
      </c>
      <c r="D28" s="80"/>
      <c r="E28" s="102">
        <f>SUM(E20,E23:E27)</f>
        <v>1095437</v>
      </c>
      <c r="F28" s="88"/>
      <c r="G28" s="102">
        <f>SUM(G20,G23:G27)</f>
        <v>66524</v>
      </c>
      <c r="H28" s="88"/>
      <c r="I28" s="102">
        <f>SUM(I20,I23:I27)</f>
        <v>6400</v>
      </c>
      <c r="J28" s="88"/>
      <c r="K28" s="102">
        <f>SUM(K20,K23:K27)</f>
        <v>0</v>
      </c>
      <c r="L28" s="88"/>
      <c r="M28" s="102">
        <f>SUM(M20,M23:M27)</f>
        <v>124039</v>
      </c>
      <c r="N28" s="88"/>
      <c r="O28" s="102">
        <f>SUM(O20,O23:O27)</f>
        <v>0</v>
      </c>
      <c r="P28" s="88"/>
      <c r="Q28" s="102">
        <f>SUM(Q20,Q23:Q27)</f>
        <v>1292400</v>
      </c>
    </row>
    <row r="29" spans="1:17" ht="21.75" customHeight="1" thickTop="1" x14ac:dyDescent="0.5">
      <c r="A29" s="87"/>
      <c r="D29" s="80"/>
      <c r="E29" s="80">
        <f>E28-BS!I89</f>
        <v>0</v>
      </c>
      <c r="F29" s="80"/>
      <c r="G29" s="80">
        <f>G28-BS!I90</f>
        <v>0</v>
      </c>
      <c r="H29" s="80"/>
      <c r="I29" s="80">
        <f>I28-BS!I94</f>
        <v>0</v>
      </c>
      <c r="J29" s="80"/>
      <c r="K29" s="80">
        <f>K28-BS!I95</f>
        <v>0</v>
      </c>
      <c r="L29" s="80"/>
      <c r="M29" s="80">
        <f>M28-BS!I96</f>
        <v>0</v>
      </c>
      <c r="N29" s="80"/>
      <c r="O29" s="80">
        <f>O28-BS!I97</f>
        <v>0</v>
      </c>
      <c r="P29" s="80"/>
      <c r="Q29" s="80">
        <f>Q28-BS!I99</f>
        <v>0</v>
      </c>
    </row>
    <row r="30" spans="1:17" ht="21.75" customHeight="1" x14ac:dyDescent="0.5">
      <c r="A30" s="90" t="s">
        <v>181</v>
      </c>
    </row>
    <row r="31" spans="1:17" ht="21.75" customHeight="1" x14ac:dyDescent="0.5">
      <c r="E31" s="75">
        <f>E20-BS!K89</f>
        <v>0</v>
      </c>
      <c r="G31" s="75">
        <f>G20-BS!K90</f>
        <v>0</v>
      </c>
      <c r="I31" s="75">
        <f>I20-BS!K94</f>
        <v>0</v>
      </c>
      <c r="M31" s="75">
        <f>M20-BS!K96</f>
        <v>0</v>
      </c>
      <c r="Q31" s="75">
        <f>Q20-BS!K99</f>
        <v>0</v>
      </c>
    </row>
  </sheetData>
  <mergeCells count="3">
    <mergeCell ref="E6:Q6"/>
    <mergeCell ref="I7:M7"/>
    <mergeCell ref="I8:K8"/>
  </mergeCells>
  <pageMargins left="0.78740157480314965" right="0.39370078740157483" top="0.78740157480314965" bottom="0.39370078740157483" header="0.31496062992125984" footer="0.31496062992125984"/>
  <pageSetup paperSize="9" scale="80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17"/>
  <sheetViews>
    <sheetView showGridLines="0" view="pageBreakPreview" topLeftCell="A46" zoomScale="85" zoomScaleNormal="100" zoomScaleSheetLayoutView="85" workbookViewId="0">
      <selection activeCell="A67" sqref="A67"/>
    </sheetView>
  </sheetViews>
  <sheetFormatPr defaultColWidth="9.140625" defaultRowHeight="22.5" customHeight="1" x14ac:dyDescent="0.5"/>
  <cols>
    <col min="1" max="1" width="63.28515625" style="9" customWidth="1"/>
    <col min="2" max="2" width="1.5703125" style="9" customWidth="1"/>
    <col min="3" max="3" width="12.5703125" style="103" customWidth="1"/>
    <col min="4" max="4" width="1.5703125" style="104" customWidth="1"/>
    <col min="5" max="5" width="12.5703125" style="41" customWidth="1"/>
    <col min="6" max="6" width="1.5703125" style="104" customWidth="1"/>
    <col min="7" max="7" width="12.5703125" style="103" customWidth="1"/>
    <col min="8" max="8" width="1.5703125" style="105" customWidth="1"/>
    <col min="9" max="9" width="12.5703125" style="103" customWidth="1"/>
    <col min="10" max="10" width="1.5703125" style="107" customWidth="1"/>
    <col min="11" max="11" width="9.140625" style="13"/>
    <col min="12" max="16384" width="9.140625" style="9"/>
  </cols>
  <sheetData>
    <row r="1" spans="1:11" ht="22.5" customHeight="1" x14ac:dyDescent="0.5">
      <c r="J1" s="12" t="s">
        <v>46</v>
      </c>
    </row>
    <row r="2" spans="1:11" ht="22.5" customHeight="1" x14ac:dyDescent="0.5">
      <c r="A2" s="106" t="s">
        <v>76</v>
      </c>
    </row>
    <row r="3" spans="1:11" ht="22.5" customHeight="1" x14ac:dyDescent="0.5">
      <c r="A3" s="8" t="s">
        <v>28</v>
      </c>
    </row>
    <row r="4" spans="1:11" ht="22.5" customHeight="1" x14ac:dyDescent="0.5">
      <c r="A4" s="8" t="s">
        <v>224</v>
      </c>
    </row>
    <row r="5" spans="1:11" ht="22.5" customHeight="1" x14ac:dyDescent="0.5">
      <c r="D5" s="105"/>
      <c r="E5" s="103"/>
      <c r="F5" s="105"/>
      <c r="I5" s="9"/>
      <c r="J5" s="103" t="s">
        <v>61</v>
      </c>
    </row>
    <row r="6" spans="1:11" ht="22.5" customHeight="1" x14ac:dyDescent="0.5">
      <c r="C6" s="129" t="s">
        <v>0</v>
      </c>
      <c r="D6" s="129"/>
      <c r="E6" s="129"/>
      <c r="F6" s="108"/>
      <c r="G6" s="129" t="s">
        <v>1</v>
      </c>
      <c r="H6" s="129"/>
      <c r="I6" s="129"/>
      <c r="J6" s="109"/>
    </row>
    <row r="7" spans="1:11" ht="22.5" customHeight="1" x14ac:dyDescent="0.5">
      <c r="C7" s="110">
        <v>2568</v>
      </c>
      <c r="D7" s="9"/>
      <c r="E7" s="110">
        <v>2567</v>
      </c>
      <c r="F7" s="111"/>
      <c r="G7" s="110">
        <v>2568</v>
      </c>
      <c r="H7" s="9"/>
      <c r="I7" s="110">
        <v>2567</v>
      </c>
      <c r="J7" s="111"/>
      <c r="K7" s="9"/>
    </row>
    <row r="8" spans="1:11" ht="22.5" customHeight="1" x14ac:dyDescent="0.5">
      <c r="A8" s="8" t="s">
        <v>29</v>
      </c>
      <c r="E8" s="103"/>
    </row>
    <row r="9" spans="1:11" ht="22.5" customHeight="1" x14ac:dyDescent="0.5">
      <c r="A9" s="9" t="s">
        <v>127</v>
      </c>
      <c r="C9" s="103">
        <f>SUM(PL!D86)</f>
        <v>61287</v>
      </c>
      <c r="E9" s="103">
        <f>SUM(PL!F86)</f>
        <v>26591</v>
      </c>
      <c r="G9" s="103">
        <f>SUM(PL!H86)</f>
        <v>21276</v>
      </c>
      <c r="I9" s="103">
        <f>SUM(PL!J86)</f>
        <v>16103</v>
      </c>
      <c r="K9" s="107"/>
    </row>
    <row r="10" spans="1:11" ht="22.5" customHeight="1" x14ac:dyDescent="0.5">
      <c r="A10" s="9" t="s">
        <v>128</v>
      </c>
      <c r="E10" s="103"/>
      <c r="K10" s="107"/>
    </row>
    <row r="11" spans="1:11" ht="22.5" customHeight="1" x14ac:dyDescent="0.5">
      <c r="A11" s="9" t="s">
        <v>251</v>
      </c>
      <c r="E11" s="103"/>
      <c r="K11" s="107"/>
    </row>
    <row r="12" spans="1:11" ht="22.5" customHeight="1" x14ac:dyDescent="0.5">
      <c r="A12" s="24" t="s">
        <v>60</v>
      </c>
      <c r="C12" s="103">
        <v>46256</v>
      </c>
      <c r="E12" s="103">
        <v>41269</v>
      </c>
      <c r="G12" s="103">
        <v>12197</v>
      </c>
      <c r="H12" s="104"/>
      <c r="I12" s="103">
        <v>12133</v>
      </c>
      <c r="K12" s="112"/>
    </row>
    <row r="13" spans="1:11" ht="22.5" customHeight="1" x14ac:dyDescent="0.5">
      <c r="A13" s="24" t="s">
        <v>252</v>
      </c>
      <c r="C13" s="103">
        <v>-1364</v>
      </c>
      <c r="E13" s="103">
        <v>-7356</v>
      </c>
      <c r="G13" s="17">
        <v>-769</v>
      </c>
      <c r="H13" s="104"/>
      <c r="I13" s="17">
        <v>-6774</v>
      </c>
      <c r="K13" s="112"/>
    </row>
    <row r="14" spans="1:11" ht="22.5" customHeight="1" x14ac:dyDescent="0.5">
      <c r="A14" s="24" t="s">
        <v>204</v>
      </c>
      <c r="C14" s="103">
        <v>706</v>
      </c>
      <c r="E14" s="103">
        <v>614</v>
      </c>
      <c r="G14" s="17">
        <v>102</v>
      </c>
      <c r="H14" s="104"/>
      <c r="I14" s="17">
        <v>384</v>
      </c>
      <c r="K14" s="112"/>
    </row>
    <row r="15" spans="1:11" ht="22.5" customHeight="1" x14ac:dyDescent="0.5">
      <c r="A15" s="24" t="s">
        <v>216</v>
      </c>
      <c r="C15" s="103">
        <v>-652</v>
      </c>
      <c r="E15" s="103">
        <v>-282</v>
      </c>
      <c r="G15" s="17">
        <v>-523</v>
      </c>
      <c r="H15" s="104"/>
      <c r="I15" s="17">
        <v>-736</v>
      </c>
      <c r="K15" s="107"/>
    </row>
    <row r="16" spans="1:11" ht="22.5" customHeight="1" x14ac:dyDescent="0.5">
      <c r="A16" s="24" t="s">
        <v>217</v>
      </c>
      <c r="C16" s="103">
        <v>632</v>
      </c>
      <c r="E16" s="103">
        <v>-917</v>
      </c>
      <c r="G16" s="103">
        <v>543</v>
      </c>
      <c r="H16" s="104"/>
      <c r="I16" s="103">
        <v>-901</v>
      </c>
      <c r="K16" s="107"/>
    </row>
    <row r="17" spans="1:11" ht="22.5" customHeight="1" x14ac:dyDescent="0.5">
      <c r="A17" s="24" t="s">
        <v>218</v>
      </c>
      <c r="C17" s="103">
        <v>-205</v>
      </c>
      <c r="E17" s="103">
        <v>1451</v>
      </c>
      <c r="G17" s="103">
        <v>-187</v>
      </c>
      <c r="H17" s="104"/>
      <c r="I17" s="103">
        <v>1433</v>
      </c>
      <c r="K17" s="107"/>
    </row>
    <row r="18" spans="1:11" ht="22.5" customHeight="1" x14ac:dyDescent="0.5">
      <c r="A18" s="24" t="s">
        <v>231</v>
      </c>
      <c r="C18" s="103">
        <f>272</f>
        <v>272</v>
      </c>
      <c r="E18" s="103">
        <v>328</v>
      </c>
      <c r="G18" s="103">
        <v>62</v>
      </c>
      <c r="H18" s="104"/>
      <c r="I18" s="103">
        <v>130</v>
      </c>
      <c r="K18" s="107"/>
    </row>
    <row r="19" spans="1:11" ht="22.5" customHeight="1" x14ac:dyDescent="0.5">
      <c r="A19" s="113" t="s">
        <v>208</v>
      </c>
      <c r="C19" s="103">
        <v>23</v>
      </c>
      <c r="E19" s="103">
        <v>144</v>
      </c>
      <c r="G19" s="103">
        <v>5</v>
      </c>
      <c r="H19" s="104"/>
      <c r="I19" s="103">
        <v>144</v>
      </c>
      <c r="K19" s="107"/>
    </row>
    <row r="20" spans="1:11" ht="22.5" customHeight="1" x14ac:dyDescent="0.5">
      <c r="A20" s="24" t="s">
        <v>213</v>
      </c>
      <c r="C20" s="103">
        <v>-493</v>
      </c>
      <c r="E20" s="103">
        <v>-736</v>
      </c>
      <c r="G20" s="103">
        <v>0</v>
      </c>
      <c r="H20" s="104"/>
      <c r="I20" s="103">
        <v>0</v>
      </c>
      <c r="K20" s="107"/>
    </row>
    <row r="21" spans="1:11" ht="22.5" customHeight="1" x14ac:dyDescent="0.5">
      <c r="A21" s="24" t="s">
        <v>214</v>
      </c>
      <c r="C21" s="103">
        <v>4300</v>
      </c>
      <c r="E21" s="103">
        <v>4677</v>
      </c>
      <c r="G21" s="103">
        <f>4300</f>
        <v>4300</v>
      </c>
      <c r="H21" s="104"/>
      <c r="I21" s="103">
        <v>4677</v>
      </c>
      <c r="K21" s="107"/>
    </row>
    <row r="22" spans="1:11" ht="22.5" customHeight="1" x14ac:dyDescent="0.5">
      <c r="A22" s="24" t="s">
        <v>212</v>
      </c>
      <c r="C22" s="103">
        <v>306</v>
      </c>
      <c r="E22" s="103">
        <v>6</v>
      </c>
      <c r="G22" s="103">
        <v>0</v>
      </c>
      <c r="H22" s="104"/>
      <c r="I22" s="103">
        <v>6</v>
      </c>
      <c r="K22" s="107"/>
    </row>
    <row r="23" spans="1:11" ht="22.5" customHeight="1" x14ac:dyDescent="0.5">
      <c r="A23" s="24" t="s">
        <v>205</v>
      </c>
      <c r="C23" s="103">
        <v>0</v>
      </c>
      <c r="E23" s="103">
        <v>0</v>
      </c>
      <c r="G23" s="103">
        <v>-3710</v>
      </c>
      <c r="H23" s="104"/>
      <c r="I23" s="103">
        <v>-2229</v>
      </c>
      <c r="K23" s="107"/>
    </row>
    <row r="24" spans="1:11" ht="22.5" customHeight="1" x14ac:dyDescent="0.5">
      <c r="A24" s="24" t="s">
        <v>226</v>
      </c>
      <c r="C24" s="103">
        <v>0</v>
      </c>
      <c r="E24" s="103">
        <v>191</v>
      </c>
      <c r="G24" s="103">
        <v>0</v>
      </c>
      <c r="H24" s="104"/>
      <c r="I24" s="103">
        <v>0</v>
      </c>
      <c r="K24" s="107"/>
    </row>
    <row r="25" spans="1:11" ht="22.5" customHeight="1" x14ac:dyDescent="0.5">
      <c r="A25" s="24" t="s">
        <v>165</v>
      </c>
      <c r="C25" s="103">
        <v>-124</v>
      </c>
      <c r="E25" s="103">
        <v>-29</v>
      </c>
      <c r="G25" s="103">
        <v>-124</v>
      </c>
      <c r="H25" s="104"/>
      <c r="I25" s="103">
        <v>0</v>
      </c>
      <c r="K25" s="112"/>
    </row>
    <row r="26" spans="1:11" ht="22.5" customHeight="1" x14ac:dyDescent="0.5">
      <c r="A26" s="24" t="s">
        <v>194</v>
      </c>
      <c r="C26" s="103">
        <v>3609</v>
      </c>
      <c r="E26" s="103">
        <v>1801</v>
      </c>
      <c r="G26" s="103">
        <v>1514</v>
      </c>
      <c r="H26" s="104"/>
      <c r="I26" s="103">
        <v>1093</v>
      </c>
      <c r="K26" s="112"/>
    </row>
    <row r="27" spans="1:11" ht="22.5" customHeight="1" x14ac:dyDescent="0.5">
      <c r="A27" s="24" t="s">
        <v>186</v>
      </c>
      <c r="C27" s="103">
        <v>7897</v>
      </c>
      <c r="E27" s="103">
        <v>6709</v>
      </c>
      <c r="G27" s="103">
        <v>3818</v>
      </c>
      <c r="H27" s="104"/>
      <c r="I27" s="103">
        <v>4467</v>
      </c>
      <c r="K27" s="107"/>
    </row>
    <row r="28" spans="1:11" ht="22.5" customHeight="1" x14ac:dyDescent="0.5">
      <c r="A28" s="24" t="s">
        <v>55</v>
      </c>
      <c r="C28" s="114">
        <v>-1072</v>
      </c>
      <c r="E28" s="114">
        <v>-1001</v>
      </c>
      <c r="G28" s="114">
        <v>-1873</v>
      </c>
      <c r="H28" s="104"/>
      <c r="I28" s="114">
        <v>-171</v>
      </c>
      <c r="K28" s="107"/>
    </row>
    <row r="29" spans="1:11" ht="22.5" customHeight="1" x14ac:dyDescent="0.5">
      <c r="A29" s="9" t="s">
        <v>101</v>
      </c>
      <c r="E29" s="103"/>
      <c r="K29" s="107"/>
    </row>
    <row r="30" spans="1:11" ht="22.5" customHeight="1" x14ac:dyDescent="0.5">
      <c r="A30" s="9" t="s">
        <v>57</v>
      </c>
      <c r="C30" s="103">
        <f>SUM(C9:C28)</f>
        <v>121378</v>
      </c>
      <c r="E30" s="103">
        <f>SUM(E9:E28)</f>
        <v>73460</v>
      </c>
      <c r="G30" s="103">
        <f>SUM(G9:G28)</f>
        <v>36631</v>
      </c>
      <c r="I30" s="103">
        <f>SUM(I9:I28)</f>
        <v>29759</v>
      </c>
      <c r="K30" s="107"/>
    </row>
    <row r="31" spans="1:11" ht="22.5" customHeight="1" x14ac:dyDescent="0.5">
      <c r="A31" s="9" t="s">
        <v>71</v>
      </c>
      <c r="E31" s="103"/>
      <c r="K31" s="107"/>
    </row>
    <row r="32" spans="1:11" ht="22.5" customHeight="1" x14ac:dyDescent="0.5">
      <c r="A32" s="9" t="s">
        <v>187</v>
      </c>
      <c r="C32" s="103">
        <v>-37302</v>
      </c>
      <c r="E32" s="103">
        <v>-5966</v>
      </c>
      <c r="G32" s="103">
        <v>7131</v>
      </c>
      <c r="H32" s="104"/>
      <c r="I32" s="103">
        <v>14932</v>
      </c>
      <c r="K32" s="107"/>
    </row>
    <row r="33" spans="1:12" ht="22.5" customHeight="1" x14ac:dyDescent="0.5">
      <c r="A33" s="9" t="s">
        <v>199</v>
      </c>
      <c r="C33" s="103">
        <v>2017</v>
      </c>
      <c r="E33" s="103">
        <v>0</v>
      </c>
      <c r="G33" s="103">
        <v>1330</v>
      </c>
      <c r="H33" s="104"/>
      <c r="I33" s="103">
        <v>0</v>
      </c>
      <c r="K33" s="107"/>
    </row>
    <row r="34" spans="1:12" ht="22.5" customHeight="1" x14ac:dyDescent="0.5">
      <c r="A34" s="9" t="s">
        <v>129</v>
      </c>
      <c r="C34" s="103">
        <v>1202</v>
      </c>
      <c r="E34" s="103">
        <v>236</v>
      </c>
      <c r="G34" s="103">
        <v>0</v>
      </c>
      <c r="H34" s="104"/>
      <c r="I34" s="103">
        <v>0</v>
      </c>
      <c r="K34" s="107"/>
    </row>
    <row r="35" spans="1:12" ht="22.5" customHeight="1" x14ac:dyDescent="0.5">
      <c r="A35" s="9" t="s">
        <v>30</v>
      </c>
      <c r="C35" s="103">
        <v>-27934</v>
      </c>
      <c r="E35" s="103">
        <v>10757</v>
      </c>
      <c r="G35" s="103">
        <v>-24234</v>
      </c>
      <c r="H35" s="104"/>
      <c r="I35" s="103">
        <v>17475</v>
      </c>
      <c r="K35" s="107"/>
    </row>
    <row r="36" spans="1:12" ht="22.5" customHeight="1" x14ac:dyDescent="0.5">
      <c r="A36" s="9" t="s">
        <v>83</v>
      </c>
      <c r="C36" s="103">
        <v>2312</v>
      </c>
      <c r="E36" s="103">
        <v>1874</v>
      </c>
      <c r="G36" s="103">
        <v>1270</v>
      </c>
      <c r="H36" s="104"/>
      <c r="I36" s="103">
        <v>1842</v>
      </c>
      <c r="K36" s="107"/>
    </row>
    <row r="37" spans="1:12" ht="22.5" customHeight="1" x14ac:dyDescent="0.5">
      <c r="A37" s="9" t="s">
        <v>31</v>
      </c>
      <c r="C37" s="103">
        <v>1093</v>
      </c>
      <c r="E37" s="103">
        <v>-4903</v>
      </c>
      <c r="G37" s="103">
        <v>953</v>
      </c>
      <c r="H37" s="104"/>
      <c r="I37" s="103">
        <v>-3051</v>
      </c>
      <c r="K37" s="112"/>
      <c r="L37" s="115"/>
    </row>
    <row r="38" spans="1:12" ht="22.5" customHeight="1" x14ac:dyDescent="0.5">
      <c r="A38" s="9" t="s">
        <v>32</v>
      </c>
      <c r="C38" s="103">
        <v>-1010</v>
      </c>
      <c r="E38" s="103">
        <v>556</v>
      </c>
      <c r="G38" s="103">
        <v>174</v>
      </c>
      <c r="H38" s="104"/>
      <c r="I38" s="103">
        <v>976</v>
      </c>
      <c r="K38" s="107"/>
    </row>
    <row r="39" spans="1:12" ht="22.5" customHeight="1" x14ac:dyDescent="0.5">
      <c r="H39" s="104"/>
      <c r="K39" s="107"/>
    </row>
    <row r="40" spans="1:12" ht="22.5" customHeight="1" x14ac:dyDescent="0.5">
      <c r="A40" s="116" t="s">
        <v>181</v>
      </c>
      <c r="H40" s="104"/>
      <c r="K40" s="107"/>
    </row>
    <row r="41" spans="1:12" ht="22.5" customHeight="1" x14ac:dyDescent="0.5">
      <c r="J41" s="12" t="s">
        <v>46</v>
      </c>
    </row>
    <row r="42" spans="1:12" ht="22.5" customHeight="1" x14ac:dyDescent="0.5">
      <c r="A42" s="106" t="s">
        <v>76</v>
      </c>
    </row>
    <row r="43" spans="1:12" ht="22.5" customHeight="1" x14ac:dyDescent="0.5">
      <c r="A43" s="8" t="s">
        <v>66</v>
      </c>
    </row>
    <row r="44" spans="1:12" ht="22.5" customHeight="1" x14ac:dyDescent="0.5">
      <c r="A44" s="8" t="s">
        <v>224</v>
      </c>
      <c r="E44" s="9"/>
    </row>
    <row r="45" spans="1:12" ht="22.5" customHeight="1" x14ac:dyDescent="0.5">
      <c r="D45" s="105"/>
      <c r="E45" s="103"/>
      <c r="F45" s="105"/>
      <c r="I45" s="9"/>
      <c r="J45" s="103" t="s">
        <v>61</v>
      </c>
    </row>
    <row r="46" spans="1:12" ht="22.5" customHeight="1" x14ac:dyDescent="0.5">
      <c r="C46" s="129" t="s">
        <v>0</v>
      </c>
      <c r="D46" s="129"/>
      <c r="E46" s="129"/>
      <c r="F46" s="108"/>
      <c r="G46" s="129" t="s">
        <v>1</v>
      </c>
      <c r="H46" s="129"/>
      <c r="I46" s="129"/>
      <c r="J46" s="109"/>
    </row>
    <row r="47" spans="1:12" ht="22.5" customHeight="1" x14ac:dyDescent="0.5">
      <c r="C47" s="110">
        <v>2568</v>
      </c>
      <c r="D47" s="9"/>
      <c r="E47" s="110">
        <v>2567</v>
      </c>
      <c r="F47" s="111"/>
      <c r="G47" s="110">
        <v>2568</v>
      </c>
      <c r="H47" s="9"/>
      <c r="I47" s="110">
        <v>2567</v>
      </c>
      <c r="J47" s="111"/>
      <c r="K47" s="9"/>
    </row>
    <row r="48" spans="1:12" ht="22.5" customHeight="1" x14ac:dyDescent="0.5">
      <c r="A48" s="9" t="s">
        <v>72</v>
      </c>
      <c r="E48" s="103"/>
      <c r="H48" s="104"/>
      <c r="K48" s="107"/>
    </row>
    <row r="49" spans="1:11" ht="22.5" customHeight="1" x14ac:dyDescent="0.5">
      <c r="A49" s="9" t="s">
        <v>188</v>
      </c>
      <c r="C49" s="103">
        <v>11315</v>
      </c>
      <c r="E49" s="103">
        <v>20928</v>
      </c>
      <c r="G49" s="103">
        <v>8798</v>
      </c>
      <c r="H49" s="104"/>
      <c r="I49" s="103">
        <v>-1316</v>
      </c>
      <c r="K49" s="107"/>
    </row>
    <row r="50" spans="1:11" ht="22.5" customHeight="1" x14ac:dyDescent="0.5">
      <c r="A50" s="9" t="s">
        <v>161</v>
      </c>
      <c r="C50" s="103">
        <v>-4510</v>
      </c>
      <c r="E50" s="103">
        <v>-1485</v>
      </c>
      <c r="G50" s="103">
        <v>-4510</v>
      </c>
      <c r="H50" s="104"/>
      <c r="I50" s="103">
        <v>-1485</v>
      </c>
      <c r="K50" s="107"/>
    </row>
    <row r="51" spans="1:11" ht="22.5" customHeight="1" x14ac:dyDescent="0.5">
      <c r="A51" s="9" t="s">
        <v>154</v>
      </c>
      <c r="C51" s="103">
        <v>-2860</v>
      </c>
      <c r="E51" s="103">
        <v>5710</v>
      </c>
      <c r="G51" s="103">
        <v>-2433</v>
      </c>
      <c r="H51" s="104"/>
      <c r="I51" s="103">
        <v>4826</v>
      </c>
      <c r="K51" s="107"/>
    </row>
    <row r="52" spans="1:11" ht="22.5" customHeight="1" x14ac:dyDescent="0.5">
      <c r="A52" s="9" t="s">
        <v>227</v>
      </c>
      <c r="C52" s="103">
        <v>297</v>
      </c>
      <c r="E52" s="103">
        <v>145</v>
      </c>
      <c r="G52" s="103">
        <v>0</v>
      </c>
      <c r="H52" s="104"/>
      <c r="I52" s="103">
        <v>0</v>
      </c>
      <c r="K52" s="107"/>
    </row>
    <row r="53" spans="1:11" ht="22.5" customHeight="1" x14ac:dyDescent="0.5">
      <c r="A53" s="9" t="s">
        <v>33</v>
      </c>
      <c r="C53" s="103">
        <v>-1212</v>
      </c>
      <c r="E53" s="103">
        <v>2405</v>
      </c>
      <c r="G53" s="103">
        <v>-2684</v>
      </c>
      <c r="H53" s="104"/>
      <c r="I53" s="103">
        <v>263</v>
      </c>
      <c r="K53" s="107"/>
    </row>
    <row r="54" spans="1:11" ht="22.5" customHeight="1" x14ac:dyDescent="0.5">
      <c r="A54" s="9" t="s">
        <v>195</v>
      </c>
      <c r="C54" s="103">
        <v>-4073</v>
      </c>
      <c r="E54" s="103">
        <v>-5738</v>
      </c>
      <c r="G54" s="103">
        <v>-6599</v>
      </c>
      <c r="H54" s="104"/>
      <c r="I54" s="103">
        <v>-5530</v>
      </c>
      <c r="K54" s="107"/>
    </row>
    <row r="55" spans="1:11" ht="22.5" customHeight="1" x14ac:dyDescent="0.5">
      <c r="A55" s="9" t="s">
        <v>87</v>
      </c>
      <c r="C55" s="103">
        <v>96</v>
      </c>
      <c r="E55" s="103">
        <v>-797</v>
      </c>
      <c r="G55" s="103">
        <v>-518</v>
      </c>
      <c r="H55" s="104"/>
      <c r="I55" s="103">
        <v>981</v>
      </c>
      <c r="K55" s="107"/>
    </row>
    <row r="56" spans="1:11" ht="22.5" customHeight="1" x14ac:dyDescent="0.5">
      <c r="A56" s="9" t="s">
        <v>189</v>
      </c>
      <c r="C56" s="117">
        <f>SUM(C30:C38,C49:C55)</f>
        <v>60809</v>
      </c>
      <c r="E56" s="117">
        <f>SUM(E30:E38,E49:E55)</f>
        <v>97182</v>
      </c>
      <c r="G56" s="117">
        <f>SUM(G30:G38,G49:G55)</f>
        <v>15309</v>
      </c>
      <c r="I56" s="117">
        <f>SUM(I30:I38,I49:I55)</f>
        <v>59672</v>
      </c>
      <c r="K56" s="107"/>
    </row>
    <row r="57" spans="1:11" ht="22.5" customHeight="1" x14ac:dyDescent="0.5">
      <c r="A57" s="9" t="s">
        <v>197</v>
      </c>
      <c r="C57" s="103">
        <v>208</v>
      </c>
      <c r="E57" s="103">
        <v>219</v>
      </c>
      <c r="G57" s="103">
        <v>96</v>
      </c>
      <c r="I57" s="103">
        <v>106</v>
      </c>
      <c r="K57" s="107"/>
    </row>
    <row r="58" spans="1:11" ht="22.5" customHeight="1" x14ac:dyDescent="0.5">
      <c r="A58" s="9" t="s">
        <v>70</v>
      </c>
      <c r="C58" s="103">
        <v>-11664</v>
      </c>
      <c r="E58" s="103">
        <v>-6452</v>
      </c>
      <c r="G58" s="103">
        <v>-4300</v>
      </c>
      <c r="H58" s="104"/>
      <c r="I58" s="103">
        <v>-580</v>
      </c>
      <c r="K58" s="112"/>
    </row>
    <row r="59" spans="1:11" ht="22.5" customHeight="1" x14ac:dyDescent="0.5">
      <c r="A59" s="8" t="s">
        <v>210</v>
      </c>
      <c r="C59" s="118">
        <f>SUM(C56:C58)</f>
        <v>49353</v>
      </c>
      <c r="E59" s="118">
        <f>SUM(E56:E58)</f>
        <v>90949</v>
      </c>
      <c r="G59" s="118">
        <f>SUM(G56:G58)</f>
        <v>11105</v>
      </c>
      <c r="I59" s="118">
        <f>SUM(I56:I58)</f>
        <v>59198</v>
      </c>
      <c r="K59" s="107"/>
    </row>
    <row r="60" spans="1:11" ht="22.5" customHeight="1" x14ac:dyDescent="0.5">
      <c r="A60" s="8" t="s">
        <v>34</v>
      </c>
      <c r="C60" s="41"/>
      <c r="G60" s="41"/>
      <c r="H60" s="104"/>
      <c r="I60" s="41"/>
    </row>
    <row r="61" spans="1:11" ht="22.5" customHeight="1" x14ac:dyDescent="0.5">
      <c r="A61" s="9" t="s">
        <v>135</v>
      </c>
      <c r="C61" s="103">
        <v>-7475</v>
      </c>
      <c r="E61" s="103">
        <v>-144</v>
      </c>
      <c r="G61" s="103">
        <v>-79</v>
      </c>
      <c r="H61" s="104"/>
      <c r="I61" s="103">
        <v>-66</v>
      </c>
    </row>
    <row r="62" spans="1:11" ht="22.5" customHeight="1" x14ac:dyDescent="0.5">
      <c r="A62" s="9" t="s">
        <v>190</v>
      </c>
      <c r="C62" s="103">
        <v>159</v>
      </c>
      <c r="D62" s="41"/>
      <c r="E62" s="103">
        <v>127</v>
      </c>
      <c r="F62" s="41"/>
      <c r="G62" s="103">
        <v>70</v>
      </c>
      <c r="H62" s="41"/>
      <c r="I62" s="103">
        <v>56</v>
      </c>
    </row>
    <row r="63" spans="1:11" ht="22.5" customHeight="1" x14ac:dyDescent="0.5">
      <c r="A63" s="9" t="s">
        <v>196</v>
      </c>
      <c r="C63" s="103">
        <v>0</v>
      </c>
      <c r="D63" s="41"/>
      <c r="E63" s="103">
        <v>0</v>
      </c>
      <c r="F63" s="41"/>
      <c r="G63" s="103">
        <v>-9600</v>
      </c>
      <c r="H63" s="41"/>
      <c r="I63" s="103">
        <v>-5300</v>
      </c>
    </row>
    <row r="64" spans="1:11" ht="22.5" customHeight="1" x14ac:dyDescent="0.5">
      <c r="A64" s="9" t="s">
        <v>255</v>
      </c>
      <c r="C64" s="103">
        <v>-25000</v>
      </c>
      <c r="D64" s="41"/>
      <c r="E64" s="103">
        <v>0</v>
      </c>
      <c r="F64" s="41"/>
      <c r="G64" s="103">
        <v>-25000</v>
      </c>
      <c r="H64" s="41"/>
      <c r="I64" s="103">
        <v>0</v>
      </c>
    </row>
    <row r="65" spans="1:11" ht="22.5" customHeight="1" x14ac:dyDescent="0.5">
      <c r="A65" s="9" t="s">
        <v>260</v>
      </c>
      <c r="C65" s="103">
        <v>-735000</v>
      </c>
      <c r="D65" s="41"/>
      <c r="E65" s="103">
        <v>0</v>
      </c>
      <c r="F65" s="41"/>
      <c r="G65" s="103">
        <v>-735000</v>
      </c>
      <c r="H65" s="41"/>
      <c r="I65" s="103">
        <v>0</v>
      </c>
    </row>
    <row r="66" spans="1:11" ht="22.5" customHeight="1" x14ac:dyDescent="0.5">
      <c r="A66" s="9" t="s">
        <v>235</v>
      </c>
      <c r="C66" s="103">
        <v>574</v>
      </c>
      <c r="D66" s="41"/>
      <c r="E66" s="103">
        <v>891</v>
      </c>
      <c r="F66" s="41"/>
      <c r="G66" s="103">
        <v>448</v>
      </c>
      <c r="H66" s="41"/>
      <c r="I66" s="103">
        <v>858</v>
      </c>
    </row>
    <row r="67" spans="1:11" ht="22.5" customHeight="1" x14ac:dyDescent="0.5">
      <c r="A67" s="9" t="s">
        <v>207</v>
      </c>
      <c r="C67" s="103">
        <v>0</v>
      </c>
      <c r="D67" s="41"/>
      <c r="E67" s="103">
        <v>0</v>
      </c>
      <c r="F67" s="41"/>
      <c r="G67" s="103">
        <v>0</v>
      </c>
      <c r="H67" s="41"/>
      <c r="I67" s="103">
        <v>-5000</v>
      </c>
    </row>
    <row r="68" spans="1:11" ht="22.5" customHeight="1" x14ac:dyDescent="0.5">
      <c r="A68" s="9" t="s">
        <v>178</v>
      </c>
      <c r="C68" s="103">
        <v>-49200</v>
      </c>
      <c r="D68" s="41"/>
      <c r="E68" s="103">
        <v>-29160</v>
      </c>
      <c r="F68" s="41"/>
      <c r="G68" s="103">
        <v>0</v>
      </c>
      <c r="H68" s="41"/>
      <c r="I68" s="103">
        <v>0</v>
      </c>
    </row>
    <row r="69" spans="1:11" ht="22.5" customHeight="1" x14ac:dyDescent="0.5">
      <c r="A69" s="9" t="s">
        <v>177</v>
      </c>
      <c r="C69" s="103">
        <v>50163</v>
      </c>
      <c r="D69" s="41"/>
      <c r="E69" s="103">
        <v>54160</v>
      </c>
      <c r="F69" s="41"/>
      <c r="G69" s="103">
        <v>0</v>
      </c>
      <c r="H69" s="41"/>
      <c r="I69" s="103">
        <v>0</v>
      </c>
    </row>
    <row r="70" spans="1:11" ht="22.5" customHeight="1" x14ac:dyDescent="0.5">
      <c r="A70" s="9" t="s">
        <v>206</v>
      </c>
      <c r="C70" s="103">
        <v>0</v>
      </c>
      <c r="D70" s="41"/>
      <c r="E70" s="103">
        <v>0</v>
      </c>
      <c r="F70" s="41"/>
      <c r="G70" s="103">
        <v>3710</v>
      </c>
      <c r="H70" s="41"/>
      <c r="I70" s="103">
        <v>2229</v>
      </c>
      <c r="K70" s="24"/>
    </row>
    <row r="71" spans="1:11" ht="22.5" customHeight="1" x14ac:dyDescent="0.5">
      <c r="A71" s="9" t="s">
        <v>146</v>
      </c>
      <c r="C71" s="103">
        <v>-53520</v>
      </c>
      <c r="D71" s="41"/>
      <c r="E71" s="103">
        <v>-51883</v>
      </c>
      <c r="F71" s="41"/>
      <c r="G71" s="103">
        <v>-1479</v>
      </c>
      <c r="H71" s="41"/>
      <c r="I71" s="103">
        <v>-5408</v>
      </c>
      <c r="K71" s="24"/>
    </row>
    <row r="72" spans="1:11" ht="22.5" customHeight="1" x14ac:dyDescent="0.5">
      <c r="A72" s="9" t="s">
        <v>148</v>
      </c>
      <c r="C72" s="103">
        <v>-3531</v>
      </c>
      <c r="D72" s="41"/>
      <c r="E72" s="103">
        <v>-3045</v>
      </c>
      <c r="F72" s="41"/>
      <c r="G72" s="103">
        <v>-2946</v>
      </c>
      <c r="H72" s="41"/>
      <c r="I72" s="103">
        <v>-2046</v>
      </c>
      <c r="K72" s="24"/>
    </row>
    <row r="73" spans="1:11" ht="22.5" customHeight="1" x14ac:dyDescent="0.5">
      <c r="A73" s="8" t="s">
        <v>209</v>
      </c>
      <c r="C73" s="118">
        <f>SUM(C61:C72)</f>
        <v>-822830</v>
      </c>
      <c r="D73" s="103"/>
      <c r="E73" s="118">
        <f>SUM(E61:E72)</f>
        <v>-29054</v>
      </c>
      <c r="F73" s="103"/>
      <c r="G73" s="118">
        <f>SUM(G61:G72)</f>
        <v>-769876</v>
      </c>
      <c r="H73" s="103"/>
      <c r="I73" s="118">
        <f>SUM(I61:I72)</f>
        <v>-14677</v>
      </c>
    </row>
    <row r="74" spans="1:11" ht="22.5" customHeight="1" x14ac:dyDescent="0.5">
      <c r="H74" s="104"/>
      <c r="K74" s="107"/>
    </row>
    <row r="75" spans="1:11" ht="22.5" customHeight="1" x14ac:dyDescent="0.5">
      <c r="A75" s="116" t="s">
        <v>181</v>
      </c>
      <c r="H75" s="104"/>
      <c r="K75" s="107"/>
    </row>
    <row r="76" spans="1:11" ht="22.5" customHeight="1" x14ac:dyDescent="0.5">
      <c r="J76" s="12" t="s">
        <v>46</v>
      </c>
    </row>
    <row r="77" spans="1:11" ht="22.5" customHeight="1" x14ac:dyDescent="0.5">
      <c r="A77" s="106" t="s">
        <v>76</v>
      </c>
    </row>
    <row r="78" spans="1:11" ht="22.5" customHeight="1" x14ac:dyDescent="0.5">
      <c r="A78" s="8" t="s">
        <v>66</v>
      </c>
    </row>
    <row r="79" spans="1:11" ht="22.5" customHeight="1" x14ac:dyDescent="0.5">
      <c r="A79" s="8" t="s">
        <v>224</v>
      </c>
      <c r="E79" s="9"/>
    </row>
    <row r="80" spans="1:11" ht="22.5" customHeight="1" x14ac:dyDescent="0.5">
      <c r="D80" s="105"/>
      <c r="E80" s="103"/>
      <c r="F80" s="105"/>
      <c r="I80" s="9"/>
      <c r="J80" s="103" t="s">
        <v>61</v>
      </c>
    </row>
    <row r="81" spans="1:11" ht="22.5" customHeight="1" x14ac:dyDescent="0.5">
      <c r="C81" s="129" t="s">
        <v>0</v>
      </c>
      <c r="D81" s="129"/>
      <c r="E81" s="129"/>
      <c r="F81" s="108"/>
      <c r="G81" s="129" t="s">
        <v>1</v>
      </c>
      <c r="H81" s="129"/>
      <c r="I81" s="129"/>
      <c r="J81" s="109"/>
    </row>
    <row r="82" spans="1:11" ht="22.5" customHeight="1" x14ac:dyDescent="0.5">
      <c r="C82" s="110">
        <v>2568</v>
      </c>
      <c r="D82" s="9"/>
      <c r="E82" s="110">
        <v>2567</v>
      </c>
      <c r="F82" s="111"/>
      <c r="G82" s="110">
        <v>2568</v>
      </c>
      <c r="H82" s="9"/>
      <c r="I82" s="110">
        <v>2567</v>
      </c>
      <c r="J82" s="111"/>
      <c r="K82" s="9"/>
    </row>
    <row r="83" spans="1:11" ht="22.5" customHeight="1" x14ac:dyDescent="0.5">
      <c r="A83" s="8" t="s">
        <v>56</v>
      </c>
    </row>
    <row r="84" spans="1:11" ht="22.5" customHeight="1" x14ac:dyDescent="0.5">
      <c r="A84" s="9" t="s">
        <v>253</v>
      </c>
      <c r="C84" s="103">
        <v>6086</v>
      </c>
      <c r="D84" s="103"/>
      <c r="E84" s="103">
        <v>-7345</v>
      </c>
      <c r="F84" s="103"/>
      <c r="G84" s="103">
        <v>5626</v>
      </c>
      <c r="H84" s="103"/>
      <c r="I84" s="103">
        <v>-7345</v>
      </c>
      <c r="K84" s="24"/>
    </row>
    <row r="85" spans="1:11" ht="22.5" customHeight="1" x14ac:dyDescent="0.5">
      <c r="A85" s="9" t="s">
        <v>191</v>
      </c>
      <c r="C85" s="103">
        <v>-7830</v>
      </c>
      <c r="D85" s="103"/>
      <c r="E85" s="103">
        <v>-8120</v>
      </c>
      <c r="F85" s="103"/>
      <c r="G85" s="103">
        <v>-5060</v>
      </c>
      <c r="H85" s="103"/>
      <c r="I85" s="103">
        <v>-4895</v>
      </c>
    </row>
    <row r="86" spans="1:11" ht="22.5" customHeight="1" x14ac:dyDescent="0.5">
      <c r="A86" s="9" t="s">
        <v>163</v>
      </c>
      <c r="C86" s="103">
        <v>3126</v>
      </c>
      <c r="D86" s="103"/>
      <c r="E86" s="103">
        <v>26616</v>
      </c>
      <c r="F86" s="103"/>
      <c r="G86" s="103">
        <v>0</v>
      </c>
      <c r="H86" s="103"/>
      <c r="I86" s="103">
        <v>2170</v>
      </c>
    </row>
    <row r="87" spans="1:11" ht="22.5" customHeight="1" x14ac:dyDescent="0.5">
      <c r="A87" s="9" t="s">
        <v>155</v>
      </c>
      <c r="C87" s="103">
        <v>-20050</v>
      </c>
      <c r="D87" s="103"/>
      <c r="E87" s="103">
        <v>-18979</v>
      </c>
      <c r="F87" s="103"/>
      <c r="G87" s="103">
        <v>-7925</v>
      </c>
      <c r="H87" s="103"/>
      <c r="I87" s="103">
        <v>-6458</v>
      </c>
    </row>
    <row r="88" spans="1:11" ht="22.5" customHeight="1" x14ac:dyDescent="0.5">
      <c r="A88" s="9" t="s">
        <v>166</v>
      </c>
      <c r="C88" s="103">
        <v>36549</v>
      </c>
      <c r="D88" s="103"/>
      <c r="E88" s="103">
        <v>17298</v>
      </c>
      <c r="F88" s="103"/>
      <c r="G88" s="103">
        <v>0</v>
      </c>
      <c r="H88" s="103"/>
      <c r="I88" s="103">
        <v>0</v>
      </c>
    </row>
    <row r="89" spans="1:11" ht="22.5" customHeight="1" x14ac:dyDescent="0.5">
      <c r="A89" s="9" t="s">
        <v>167</v>
      </c>
      <c r="C89" s="103">
        <v>-4618</v>
      </c>
      <c r="D89" s="103"/>
      <c r="E89" s="103">
        <v>-430</v>
      </c>
      <c r="F89" s="103"/>
      <c r="G89" s="103">
        <v>0</v>
      </c>
      <c r="H89" s="103"/>
      <c r="I89" s="103">
        <v>0</v>
      </c>
    </row>
    <row r="90" spans="1:11" ht="22.5" customHeight="1" x14ac:dyDescent="0.5">
      <c r="A90" s="9" t="s">
        <v>230</v>
      </c>
      <c r="C90" s="103">
        <v>812866</v>
      </c>
      <c r="D90" s="103"/>
      <c r="E90" s="103">
        <v>0</v>
      </c>
      <c r="F90" s="103"/>
      <c r="G90" s="103">
        <v>812866</v>
      </c>
      <c r="H90" s="103"/>
      <c r="I90" s="103">
        <v>0</v>
      </c>
    </row>
    <row r="91" spans="1:11" ht="22.5" customHeight="1" x14ac:dyDescent="0.5">
      <c r="A91" s="9" t="s">
        <v>256</v>
      </c>
      <c r="C91" s="103">
        <v>-250</v>
      </c>
      <c r="D91" s="103"/>
      <c r="E91" s="103">
        <v>0</v>
      </c>
      <c r="F91" s="103"/>
      <c r="G91" s="103">
        <v>-250</v>
      </c>
      <c r="H91" s="103"/>
      <c r="I91" s="103">
        <v>0</v>
      </c>
    </row>
    <row r="92" spans="1:11" ht="22.5" customHeight="1" x14ac:dyDescent="0.5">
      <c r="A92" s="9" t="s">
        <v>192</v>
      </c>
      <c r="C92" s="103">
        <v>-3282</v>
      </c>
      <c r="D92" s="103"/>
      <c r="E92" s="103">
        <v>-7457</v>
      </c>
      <c r="F92" s="103"/>
      <c r="G92" s="103">
        <v>-5</v>
      </c>
      <c r="H92" s="103"/>
      <c r="I92" s="103">
        <v>-5487</v>
      </c>
    </row>
    <row r="93" spans="1:11" ht="22.5" customHeight="1" x14ac:dyDescent="0.5">
      <c r="A93" s="9" t="s">
        <v>179</v>
      </c>
      <c r="C93" s="103">
        <v>0</v>
      </c>
      <c r="D93" s="103"/>
      <c r="E93" s="103">
        <v>-16602</v>
      </c>
      <c r="F93" s="103"/>
      <c r="G93" s="103">
        <v>0</v>
      </c>
      <c r="H93" s="103"/>
      <c r="I93" s="103">
        <v>-16602</v>
      </c>
    </row>
    <row r="94" spans="1:11" ht="22.5" customHeight="1" x14ac:dyDescent="0.5">
      <c r="A94" s="9" t="s">
        <v>180</v>
      </c>
      <c r="C94" s="103">
        <v>8174</v>
      </c>
      <c r="D94" s="103"/>
      <c r="E94" s="103">
        <v>0</v>
      </c>
      <c r="F94" s="103"/>
      <c r="G94" s="103">
        <v>8174</v>
      </c>
      <c r="H94" s="103"/>
      <c r="I94" s="103">
        <v>0</v>
      </c>
    </row>
    <row r="95" spans="1:11" ht="22.5" customHeight="1" x14ac:dyDescent="0.5">
      <c r="A95" s="9" t="s">
        <v>89</v>
      </c>
      <c r="C95" s="103">
        <v>-8173</v>
      </c>
      <c r="E95" s="103">
        <v>-6959</v>
      </c>
      <c r="F95" s="103"/>
      <c r="G95" s="103">
        <v>-3903</v>
      </c>
      <c r="H95" s="103"/>
      <c r="I95" s="103">
        <v>-4630</v>
      </c>
      <c r="K95" s="24"/>
    </row>
    <row r="96" spans="1:11" ht="22.5" customHeight="1" x14ac:dyDescent="0.5">
      <c r="A96" s="8" t="s">
        <v>232</v>
      </c>
      <c r="C96" s="118">
        <f>SUM(C84:C95)</f>
        <v>822598</v>
      </c>
      <c r="D96" s="103"/>
      <c r="E96" s="118">
        <f>SUM(E84:E95)</f>
        <v>-21978</v>
      </c>
      <c r="F96" s="103"/>
      <c r="G96" s="118">
        <f>SUM(G84:G95)</f>
        <v>809523</v>
      </c>
      <c r="H96" s="103"/>
      <c r="I96" s="118">
        <f>SUM(I84:I95)</f>
        <v>-43247</v>
      </c>
    </row>
    <row r="97" spans="1:11" ht="22.5" customHeight="1" x14ac:dyDescent="0.5">
      <c r="A97" s="8" t="s">
        <v>234</v>
      </c>
      <c r="C97" s="103">
        <f>SUM(C59,C73,C96)</f>
        <v>49121</v>
      </c>
      <c r="D97" s="41"/>
      <c r="E97" s="103">
        <f>SUM(E59,E73,E96)</f>
        <v>39917</v>
      </c>
      <c r="F97" s="41"/>
      <c r="G97" s="103">
        <f>SUM(G59,G73,G96)</f>
        <v>50752</v>
      </c>
      <c r="H97" s="103"/>
      <c r="I97" s="103">
        <f>SUM(I59,I73,I96)</f>
        <v>1274</v>
      </c>
    </row>
    <row r="98" spans="1:11" ht="22.5" customHeight="1" x14ac:dyDescent="0.5">
      <c r="A98" s="9" t="s">
        <v>215</v>
      </c>
      <c r="C98" s="103">
        <v>-233</v>
      </c>
      <c r="D98" s="41"/>
      <c r="E98" s="103">
        <v>-329</v>
      </c>
      <c r="F98" s="41"/>
      <c r="G98" s="103">
        <v>-233</v>
      </c>
      <c r="H98" s="103"/>
      <c r="I98" s="103">
        <v>-329</v>
      </c>
    </row>
    <row r="99" spans="1:11" ht="22.5" customHeight="1" x14ac:dyDescent="0.5">
      <c r="A99" s="9" t="s">
        <v>91</v>
      </c>
      <c r="C99" s="119">
        <v>124315</v>
      </c>
      <c r="D99" s="41"/>
      <c r="E99" s="119">
        <v>74458</v>
      </c>
      <c r="F99" s="41"/>
      <c r="G99" s="119">
        <v>56492</v>
      </c>
      <c r="H99" s="103"/>
      <c r="I99" s="119">
        <v>45199</v>
      </c>
    </row>
    <row r="100" spans="1:11" ht="22.5" customHeight="1" x14ac:dyDescent="0.5">
      <c r="A100" s="8" t="s">
        <v>90</v>
      </c>
      <c r="C100" s="120">
        <f>SUM(C97:C99)</f>
        <v>173203</v>
      </c>
      <c r="D100" s="41"/>
      <c r="E100" s="120">
        <f>SUM(E97:E99)</f>
        <v>114046</v>
      </c>
      <c r="F100" s="41"/>
      <c r="G100" s="120">
        <f>SUM(G97:G99)</f>
        <v>107011</v>
      </c>
      <c r="H100" s="103"/>
      <c r="I100" s="120">
        <f>SUM(I97:I99)</f>
        <v>46144</v>
      </c>
    </row>
    <row r="101" spans="1:11" ht="22.5" customHeight="1" x14ac:dyDescent="0.5">
      <c r="C101" s="103">
        <f>SUM(C100-BS!E11)</f>
        <v>0</v>
      </c>
      <c r="D101" s="103"/>
      <c r="E101" s="103"/>
      <c r="F101" s="41"/>
      <c r="G101" s="103">
        <f>SUM(G100-BS!I11)</f>
        <v>0</v>
      </c>
      <c r="H101" s="103"/>
    </row>
    <row r="102" spans="1:11" ht="22.5" customHeight="1" x14ac:dyDescent="0.5">
      <c r="A102" s="8" t="s">
        <v>58</v>
      </c>
      <c r="D102" s="41"/>
      <c r="E102" s="103"/>
      <c r="F102" s="41"/>
      <c r="H102" s="103"/>
    </row>
    <row r="103" spans="1:11" ht="22.5" customHeight="1" x14ac:dyDescent="0.5">
      <c r="A103" s="9" t="s">
        <v>59</v>
      </c>
      <c r="D103" s="41"/>
      <c r="E103" s="103"/>
      <c r="F103" s="41"/>
      <c r="H103" s="103"/>
    </row>
    <row r="104" spans="1:11" ht="22.5" customHeight="1" x14ac:dyDescent="0.5">
      <c r="A104" s="9" t="s">
        <v>193</v>
      </c>
      <c r="C104" s="103">
        <v>-23394</v>
      </c>
      <c r="D104" s="41"/>
      <c r="E104" s="103">
        <v>33901</v>
      </c>
      <c r="F104" s="41"/>
      <c r="G104" s="103">
        <v>-10</v>
      </c>
      <c r="H104" s="103"/>
      <c r="I104" s="103">
        <v>143</v>
      </c>
      <c r="K104" s="24"/>
    </row>
    <row r="105" spans="1:11" ht="22.5" customHeight="1" x14ac:dyDescent="0.5">
      <c r="A105" s="121" t="s">
        <v>211</v>
      </c>
      <c r="B105" s="121"/>
      <c r="C105" s="41">
        <v>325</v>
      </c>
      <c r="D105" s="122"/>
      <c r="E105" s="41">
        <v>90</v>
      </c>
      <c r="F105" s="122"/>
      <c r="G105" s="41">
        <v>175</v>
      </c>
      <c r="H105" s="122"/>
      <c r="I105" s="41">
        <v>42</v>
      </c>
    </row>
    <row r="106" spans="1:11" ht="22.5" customHeight="1" x14ac:dyDescent="0.5">
      <c r="A106" s="121" t="s">
        <v>130</v>
      </c>
      <c r="B106" s="121"/>
      <c r="C106" s="41">
        <v>27200</v>
      </c>
      <c r="D106" s="122"/>
      <c r="E106" s="41">
        <v>15621</v>
      </c>
      <c r="F106" s="122"/>
      <c r="G106" s="41">
        <v>8903</v>
      </c>
      <c r="H106" s="122"/>
      <c r="I106" s="41">
        <v>13704</v>
      </c>
    </row>
    <row r="107" spans="1:11" ht="22.5" customHeight="1" x14ac:dyDescent="0.5">
      <c r="A107" s="121" t="s">
        <v>201</v>
      </c>
      <c r="B107" s="121"/>
      <c r="C107" s="41"/>
      <c r="D107" s="122"/>
      <c r="F107" s="122"/>
      <c r="G107" s="41"/>
      <c r="H107" s="122"/>
      <c r="I107" s="41"/>
    </row>
    <row r="108" spans="1:11" ht="22.5" customHeight="1" x14ac:dyDescent="0.5">
      <c r="A108" s="121" t="s">
        <v>200</v>
      </c>
      <c r="B108" s="121"/>
      <c r="C108" s="41">
        <v>-3940</v>
      </c>
      <c r="D108" s="122"/>
      <c r="E108" s="41">
        <v>-462</v>
      </c>
      <c r="F108" s="122"/>
      <c r="G108" s="41">
        <v>-3940</v>
      </c>
      <c r="H108" s="122"/>
      <c r="I108" s="41">
        <v>-462</v>
      </c>
    </row>
    <row r="109" spans="1:11" ht="22.5" customHeight="1" x14ac:dyDescent="0.5">
      <c r="A109" s="121" t="s">
        <v>233</v>
      </c>
      <c r="B109" s="121"/>
      <c r="C109" s="41">
        <v>2131</v>
      </c>
      <c r="D109" s="122"/>
      <c r="E109" s="41">
        <v>0</v>
      </c>
      <c r="F109" s="122"/>
      <c r="G109" s="41">
        <v>605</v>
      </c>
      <c r="H109" s="122"/>
      <c r="I109" s="41">
        <v>0</v>
      </c>
    </row>
    <row r="110" spans="1:11" ht="22.5" customHeight="1" x14ac:dyDescent="0.5">
      <c r="A110" s="121" t="s">
        <v>169</v>
      </c>
      <c r="B110" s="121"/>
      <c r="C110" s="41">
        <v>263</v>
      </c>
      <c r="D110" s="122"/>
      <c r="E110" s="41">
        <v>255</v>
      </c>
      <c r="F110" s="122"/>
      <c r="G110" s="41">
        <v>258</v>
      </c>
      <c r="H110" s="122"/>
      <c r="I110" s="41">
        <v>250</v>
      </c>
    </row>
    <row r="111" spans="1:11" ht="22.5" customHeight="1" x14ac:dyDescent="0.5">
      <c r="A111" s="121"/>
      <c r="B111" s="121"/>
      <c r="C111" s="122"/>
      <c r="D111" s="122"/>
      <c r="E111" s="122"/>
      <c r="F111" s="122"/>
      <c r="G111" s="41"/>
      <c r="H111" s="122"/>
      <c r="I111" s="41"/>
    </row>
    <row r="112" spans="1:11" ht="22.5" customHeight="1" x14ac:dyDescent="0.5">
      <c r="A112" s="116" t="s">
        <v>181</v>
      </c>
      <c r="B112" s="28"/>
      <c r="C112" s="11"/>
      <c r="D112" s="123"/>
      <c r="E112" s="11"/>
      <c r="F112" s="123"/>
      <c r="G112" s="11"/>
      <c r="H112" s="123"/>
      <c r="I112" s="11"/>
      <c r="J112" s="6"/>
      <c r="K112" s="9"/>
    </row>
    <row r="113" spans="1:11" ht="22.5" customHeight="1" x14ac:dyDescent="0.5">
      <c r="A113" s="27"/>
      <c r="B113" s="28"/>
      <c r="C113" s="11"/>
      <c r="D113" s="123"/>
      <c r="E113" s="11"/>
      <c r="F113" s="123"/>
      <c r="G113" s="11"/>
      <c r="H113" s="123"/>
      <c r="I113" s="11"/>
      <c r="J113" s="9"/>
      <c r="K113" s="9"/>
    </row>
    <row r="114" spans="1:11" ht="22.5" customHeight="1" x14ac:dyDescent="0.5">
      <c r="A114" s="27"/>
      <c r="B114" s="28"/>
      <c r="C114" s="11"/>
      <c r="D114" s="123"/>
      <c r="E114" s="11"/>
      <c r="F114" s="123"/>
      <c r="G114" s="11"/>
      <c r="H114" s="123"/>
      <c r="I114" s="11"/>
      <c r="J114" s="6"/>
      <c r="K114" s="9"/>
    </row>
    <row r="115" spans="1:11" ht="22.5" customHeight="1" x14ac:dyDescent="0.5">
      <c r="A115" s="27"/>
      <c r="B115" s="28"/>
      <c r="C115" s="11"/>
      <c r="D115" s="123"/>
      <c r="E115" s="11"/>
      <c r="F115" s="123"/>
      <c r="G115" s="11"/>
      <c r="H115" s="123"/>
      <c r="I115" s="11"/>
      <c r="J115" s="6"/>
      <c r="K115" s="9"/>
    </row>
    <row r="116" spans="1:11" ht="22.5" customHeight="1" x14ac:dyDescent="0.5">
      <c r="A116" s="27"/>
      <c r="B116" s="28"/>
      <c r="C116" s="11"/>
      <c r="D116" s="123"/>
      <c r="E116" s="11"/>
      <c r="F116" s="123"/>
      <c r="G116" s="11"/>
      <c r="H116" s="123"/>
      <c r="I116" s="11"/>
      <c r="J116" s="6"/>
      <c r="K116" s="9"/>
    </row>
    <row r="117" spans="1:11" ht="22.5" customHeight="1" x14ac:dyDescent="0.5">
      <c r="A117" s="27"/>
      <c r="B117" s="28"/>
      <c r="C117" s="11"/>
      <c r="D117" s="123"/>
      <c r="E117" s="11"/>
      <c r="F117" s="123"/>
      <c r="G117" s="11"/>
      <c r="H117" s="123"/>
      <c r="I117" s="11"/>
      <c r="J117" s="6"/>
      <c r="K117" s="9"/>
    </row>
  </sheetData>
  <sheetProtection selectLockedCells="1" selectUnlockedCells="1"/>
  <mergeCells count="6">
    <mergeCell ref="G81:I81"/>
    <mergeCell ref="C81:E81"/>
    <mergeCell ref="C6:E6"/>
    <mergeCell ref="G6:I6"/>
    <mergeCell ref="C46:E46"/>
    <mergeCell ref="G46:I46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rstPageNumber="8" orientation="portrait" useFirstPageNumber="1" r:id="rId1"/>
  <headerFooter scaleWithDoc="0"/>
  <rowBreaks count="2" manualBreakCount="2">
    <brk id="40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63E11C3ED78894EAA917325BCFB8842" ma:contentTypeVersion="4" ma:contentTypeDescription="สร้างเอกสารใหม่" ma:contentTypeScope="" ma:versionID="ac507fb7a261afa91916c6aa595bcbb8">
  <xsd:schema xmlns:xsd="http://www.w3.org/2001/XMLSchema" xmlns:xs="http://www.w3.org/2001/XMLSchema" xmlns:p="http://schemas.microsoft.com/office/2006/metadata/properties" xmlns:ns2="345a80f6-1e07-47a3-ba13-a411bf813e7c" targetNamespace="http://schemas.microsoft.com/office/2006/metadata/properties" ma:root="true" ma:fieldsID="74795d39e671e3d9554408157e00ef14" ns2:_="">
    <xsd:import namespace="345a80f6-1e07-47a3-ba13-a411bf813e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a80f6-1e07-47a3-ba13-a411bf813e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45a80f6-1e07-47a3-ba13-a411bf813e7c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7B871E-7A09-4B7E-B491-8DD79B0CD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5a80f6-1e07-47a3-ba13-a411bf813e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Kamolwan Theeravetch</cp:lastModifiedBy>
  <cp:lastPrinted>2025-11-14T07:07:05Z</cp:lastPrinted>
  <dcterms:created xsi:type="dcterms:W3CDTF">2011-04-04T11:07:06Z</dcterms:created>
  <dcterms:modified xsi:type="dcterms:W3CDTF">2025-11-14T07:07:07Z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0x010100663E11C3ED78894EAA917325BCFB8842</vt:lpwstr>
  </property>
  <property fmtid="{D5CDD505-2E9C-101B-9397-08002B2CF9AE}" pid="3" name="MediaServiceImageTags">
    <vt:lpwstr/>
  </property>
</Properties>
</file>